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rosedmi-my.sharepoint.com/personal/madlyn_daley_dairy_org/Documents/L-Drive/Circana 2026/06-14-26/"/>
    </mc:Choice>
  </mc:AlternateContent>
  <xr:revisionPtr revIDLastSave="0" documentId="8_{AC06723B-E8D0-4996-B2C6-06A4CC3867B2}" xr6:coauthVersionLast="47" xr6:coauthVersionMax="47" xr10:uidLastSave="{00000000-0000-0000-0000-000000000000}"/>
  <bookViews>
    <workbookView xWindow="-110" yWindow="-110" windowWidth="19420" windowHeight="11500" tabRatio="819" firstSheet="21" activeTab="21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Single Serve" sheetId="36" state="hidden" r:id="rId4"/>
    <sheet name="Branded vs. Private Label" sheetId="37" state="hidden" r:id="rId5"/>
    <sheet name="Flavor" sheetId="39" state="hidden" r:id="rId6"/>
    <sheet name="Fat" sheetId="40" state="hidden" r:id="rId7"/>
    <sheet name="Size" sheetId="43" state="hidden" r:id="rId8"/>
    <sheet name="White Milk Size" sheetId="54" state="hidden" r:id="rId9"/>
    <sheet name="Organic" sheetId="41" state="hidden" r:id="rId10"/>
    <sheet name="Form Data" sheetId="35" state="hidden" r:id="rId11"/>
    <sheet name="Glass Bottle" sheetId="38" state="hidden" r:id="rId12"/>
    <sheet name="Enhanced - Aggs" sheetId="42" state="hidden" r:id="rId13"/>
    <sheet name="Enhanced" sheetId="66" state="hidden" r:id="rId14"/>
    <sheet name="Trad vs Value Add" sheetId="64" state="hidden" r:id="rId15"/>
    <sheet name="Non-Dairy Alternatives" sheetId="55" state="hidden" r:id="rId16"/>
    <sheet name="Filtration" sheetId="65" state="hidden" r:id="rId17"/>
    <sheet name="IRI_UO_WorkspaceStorage" sheetId="56" state="hidden" r:id="rId18"/>
    <sheet name="cells" sheetId="63" state="hidden" r:id="rId19"/>
    <sheet name="Sheet1" sheetId="62" state="hidden" r:id="rId20"/>
    <sheet name="Names" sheetId="60" state="hidden" r:id="rId21"/>
    <sheet name="HOME PAGE" sheetId="8" r:id="rId22"/>
    <sheet name="TOTAL U.S. MULO+ with C" sheetId="45" r:id="rId23"/>
    <sheet name="TOTAL U.S. MULO+" sheetId="46" r:id="rId24"/>
    <sheet name="TOTAL U.S. FOOD" sheetId="47" r:id="rId25"/>
    <sheet name="TOTAL U.S. CONVENIENCE" sheetId="49" r:id="rId26"/>
    <sheet name="TOTAL U.S. ALL OTHER OUTLETS" sheetId="50" r:id="rId27"/>
    <sheet name="CIRCANA STANDARD REGIONS" sheetId="18" r:id="rId28"/>
    <sheet name="CIRCANA REGIONS &amp; MARKETS" sheetId="21" r:id="rId29"/>
    <sheet name="DMI SR Data" sheetId="31" state="hidden" r:id="rId30"/>
    <sheet name="DMI CUSTOM REGIONS &amp; MARKETS" sheetId="67" r:id="rId31"/>
  </sheets>
  <definedNames>
    <definedName name="___INDEX_SHEET___ASAP_Utilities">#REF!</definedName>
    <definedName name="_xlnm._FilterDatabase" localSheetId="15" hidden="1">'Non-Dairy Alternatives'!$A$1:$Q$181</definedName>
    <definedName name="IRI_WorkspaceId" hidden="1">"e4c68380769747b1a6e798c3f28501ed"</definedName>
    <definedName name="_xlnm.Print_Area" localSheetId="13">Enhanced!$A$1:$U$105</definedName>
    <definedName name="_xlnm.Print_Area" localSheetId="16">Filtration!$A$1:$U$45</definedName>
    <definedName name="_xlnm.Print_Area" localSheetId="21">'HOME PAGE'!$A$1:$M$21</definedName>
    <definedName name="_xlnm.Print_Area" localSheetId="26">'TOTAL U.S. ALL OTHER OUTLETS'!$B$2:$Q$70,'TOTAL U.S. ALL OTHER OUTLETS'!$B$154:$Q$222</definedName>
    <definedName name="_xlnm.Print_Area" localSheetId="25">'TOTAL U.S. CONVENIENCE'!$B$2:$Q$70,'TOTAL U.S. CONVENIENCE'!$B$157:$Q$222</definedName>
    <definedName name="_xlnm.Print_Area" localSheetId="24">'TOTAL U.S. FOOD'!$B$2:$Q$70,'TOTAL U.S. FOOD'!$B$154:$Q$222</definedName>
    <definedName name="_xlnm.Print_Area" localSheetId="23">'TOTAL U.S. MULO+'!$B$2:$Q$70,'TOTAL U.S. MULO+'!$B$154:$Q$222</definedName>
    <definedName name="_xlnm.Print_Area" localSheetId="22">'TOTAL U.S. MULO+ with C'!$B$2:$Q$53,'TOTAL U.S. MULO+ with C'!$B$154:$Q$222</definedName>
    <definedName name="_xlnm.Print_Area" localSheetId="14">'Trad vs Value Add'!$A$1:$U$75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1" i="50" l="1"/>
  <c r="F211" i="50"/>
  <c r="G211" i="50"/>
  <c r="H211" i="50"/>
  <c r="I211" i="50"/>
  <c r="J211" i="50"/>
  <c r="K211" i="50"/>
  <c r="L211" i="50"/>
  <c r="M211" i="50"/>
  <c r="N211" i="50"/>
  <c r="O211" i="50"/>
  <c r="P211" i="50"/>
  <c r="Q211" i="50"/>
  <c r="E212" i="50"/>
  <c r="F212" i="50"/>
  <c r="G212" i="50"/>
  <c r="H212" i="50"/>
  <c r="I212" i="50"/>
  <c r="J212" i="50"/>
  <c r="K212" i="50"/>
  <c r="L212" i="50"/>
  <c r="M212" i="50"/>
  <c r="N212" i="50"/>
  <c r="O212" i="50"/>
  <c r="P212" i="50"/>
  <c r="Q212" i="50"/>
  <c r="E213" i="50"/>
  <c r="F213" i="50"/>
  <c r="G213" i="50"/>
  <c r="H213" i="50"/>
  <c r="I213" i="50"/>
  <c r="J213" i="50"/>
  <c r="K213" i="50"/>
  <c r="L213" i="50"/>
  <c r="M213" i="50"/>
  <c r="N213" i="50"/>
  <c r="O213" i="50"/>
  <c r="P213" i="50"/>
  <c r="Q213" i="50"/>
  <c r="E214" i="50"/>
  <c r="F214" i="50"/>
  <c r="G214" i="50"/>
  <c r="H214" i="50"/>
  <c r="I214" i="50"/>
  <c r="J214" i="50"/>
  <c r="K214" i="50"/>
  <c r="L214" i="50"/>
  <c r="M214" i="50"/>
  <c r="N214" i="50"/>
  <c r="O214" i="50"/>
  <c r="P214" i="50"/>
  <c r="Q214" i="50"/>
  <c r="E215" i="50"/>
  <c r="F215" i="50"/>
  <c r="G215" i="50"/>
  <c r="H215" i="50"/>
  <c r="I215" i="50"/>
  <c r="J215" i="50"/>
  <c r="K215" i="50"/>
  <c r="L215" i="50"/>
  <c r="M215" i="50"/>
  <c r="N215" i="50"/>
  <c r="O215" i="50"/>
  <c r="P215" i="50"/>
  <c r="Q215" i="50"/>
  <c r="E216" i="50"/>
  <c r="F216" i="50"/>
  <c r="G216" i="50"/>
  <c r="H216" i="50"/>
  <c r="I216" i="50"/>
  <c r="J216" i="50"/>
  <c r="K216" i="50"/>
  <c r="L216" i="50"/>
  <c r="M216" i="50"/>
  <c r="N216" i="50"/>
  <c r="O216" i="50"/>
  <c r="P216" i="50"/>
  <c r="Q216" i="50"/>
  <c r="E217" i="50"/>
  <c r="F217" i="50"/>
  <c r="G217" i="50"/>
  <c r="H217" i="50"/>
  <c r="I217" i="50"/>
  <c r="J217" i="50"/>
  <c r="K217" i="50"/>
  <c r="L217" i="50"/>
  <c r="M217" i="50"/>
  <c r="N217" i="50"/>
  <c r="O217" i="50"/>
  <c r="P217" i="50"/>
  <c r="Q217" i="50"/>
  <c r="E218" i="50"/>
  <c r="F218" i="50"/>
  <c r="G218" i="50"/>
  <c r="H218" i="50"/>
  <c r="I218" i="50"/>
  <c r="J218" i="50"/>
  <c r="K218" i="50"/>
  <c r="L218" i="50"/>
  <c r="M218" i="50"/>
  <c r="N218" i="50"/>
  <c r="O218" i="50"/>
  <c r="P218" i="50"/>
  <c r="Q218" i="50"/>
  <c r="E219" i="50"/>
  <c r="F219" i="50"/>
  <c r="G219" i="50"/>
  <c r="H219" i="50"/>
  <c r="I219" i="50"/>
  <c r="J219" i="50"/>
  <c r="K219" i="50"/>
  <c r="L219" i="50"/>
  <c r="M219" i="50"/>
  <c r="N219" i="50"/>
  <c r="O219" i="50"/>
  <c r="P219" i="50"/>
  <c r="Q219" i="50"/>
  <c r="E220" i="50"/>
  <c r="F220" i="50"/>
  <c r="G220" i="50"/>
  <c r="H220" i="50"/>
  <c r="I220" i="50"/>
  <c r="J220" i="50"/>
  <c r="K220" i="50"/>
  <c r="L220" i="50"/>
  <c r="M220" i="50"/>
  <c r="N220" i="50"/>
  <c r="O220" i="50"/>
  <c r="P220" i="50"/>
  <c r="Q220" i="50"/>
  <c r="E221" i="50"/>
  <c r="F221" i="50"/>
  <c r="G221" i="50"/>
  <c r="H221" i="50"/>
  <c r="I221" i="50"/>
  <c r="J221" i="50"/>
  <c r="K221" i="50"/>
  <c r="L221" i="50"/>
  <c r="M221" i="50"/>
  <c r="N221" i="50"/>
  <c r="O221" i="50"/>
  <c r="P221" i="50"/>
  <c r="Q221" i="50"/>
  <c r="E222" i="50"/>
  <c r="F222" i="50"/>
  <c r="G222" i="50"/>
  <c r="H222" i="50"/>
  <c r="I222" i="50"/>
  <c r="J222" i="50"/>
  <c r="K222" i="50"/>
  <c r="L222" i="50"/>
  <c r="M222" i="50"/>
  <c r="N222" i="50"/>
  <c r="O222" i="50"/>
  <c r="P222" i="50"/>
  <c r="Q222" i="50"/>
  <c r="E135" i="50"/>
  <c r="F135" i="50"/>
  <c r="G135" i="50"/>
  <c r="H135" i="50"/>
  <c r="I135" i="50"/>
  <c r="J135" i="50"/>
  <c r="K135" i="50"/>
  <c r="L135" i="50"/>
  <c r="M135" i="50"/>
  <c r="N135" i="50"/>
  <c r="O135" i="50"/>
  <c r="P135" i="50"/>
  <c r="Q135" i="50"/>
  <c r="E136" i="50"/>
  <c r="F136" i="50"/>
  <c r="G136" i="50"/>
  <c r="H136" i="50"/>
  <c r="I136" i="50"/>
  <c r="J136" i="50"/>
  <c r="K136" i="50"/>
  <c r="L136" i="50"/>
  <c r="M136" i="50"/>
  <c r="N136" i="50"/>
  <c r="O136" i="50"/>
  <c r="P136" i="50"/>
  <c r="Q136" i="50"/>
  <c r="E137" i="50"/>
  <c r="F137" i="50"/>
  <c r="G137" i="50"/>
  <c r="H137" i="50"/>
  <c r="I137" i="50"/>
  <c r="J137" i="50"/>
  <c r="K137" i="50"/>
  <c r="L137" i="50"/>
  <c r="M137" i="50"/>
  <c r="N137" i="50"/>
  <c r="O137" i="50"/>
  <c r="P137" i="50"/>
  <c r="Q137" i="50"/>
  <c r="E138" i="50"/>
  <c r="F138" i="50"/>
  <c r="G138" i="50"/>
  <c r="H138" i="50"/>
  <c r="I138" i="50"/>
  <c r="J138" i="50"/>
  <c r="K138" i="50"/>
  <c r="L138" i="50"/>
  <c r="M138" i="50"/>
  <c r="N138" i="50"/>
  <c r="O138" i="50"/>
  <c r="P138" i="50"/>
  <c r="Q138" i="50"/>
  <c r="E139" i="50"/>
  <c r="F139" i="50"/>
  <c r="G139" i="50"/>
  <c r="H139" i="50"/>
  <c r="I139" i="50"/>
  <c r="J139" i="50"/>
  <c r="K139" i="50"/>
  <c r="L139" i="50"/>
  <c r="M139" i="50"/>
  <c r="N139" i="50"/>
  <c r="O139" i="50"/>
  <c r="P139" i="50"/>
  <c r="Q139" i="50"/>
  <c r="E140" i="50"/>
  <c r="F140" i="50"/>
  <c r="G140" i="50"/>
  <c r="H140" i="50"/>
  <c r="I140" i="50"/>
  <c r="J140" i="50"/>
  <c r="K140" i="50"/>
  <c r="L140" i="50"/>
  <c r="M140" i="50"/>
  <c r="N140" i="50"/>
  <c r="O140" i="50"/>
  <c r="P140" i="50"/>
  <c r="Q140" i="50"/>
  <c r="E141" i="50"/>
  <c r="F141" i="50"/>
  <c r="G141" i="50"/>
  <c r="H141" i="50"/>
  <c r="I141" i="50"/>
  <c r="J141" i="50"/>
  <c r="K141" i="50"/>
  <c r="L141" i="50"/>
  <c r="M141" i="50"/>
  <c r="N141" i="50"/>
  <c r="O141" i="50"/>
  <c r="P141" i="50"/>
  <c r="Q141" i="50"/>
  <c r="E142" i="50"/>
  <c r="F142" i="50"/>
  <c r="G142" i="50"/>
  <c r="H142" i="50"/>
  <c r="I142" i="50"/>
  <c r="J142" i="50"/>
  <c r="K142" i="50"/>
  <c r="L142" i="50"/>
  <c r="M142" i="50"/>
  <c r="N142" i="50"/>
  <c r="O142" i="50"/>
  <c r="P142" i="50"/>
  <c r="Q142" i="50"/>
  <c r="E143" i="50"/>
  <c r="F143" i="50"/>
  <c r="G143" i="50"/>
  <c r="H143" i="50"/>
  <c r="I143" i="50"/>
  <c r="J143" i="50"/>
  <c r="K143" i="50"/>
  <c r="L143" i="50"/>
  <c r="M143" i="50"/>
  <c r="N143" i="50"/>
  <c r="O143" i="50"/>
  <c r="P143" i="50"/>
  <c r="Q143" i="50"/>
  <c r="E144" i="50"/>
  <c r="F144" i="50"/>
  <c r="G144" i="50"/>
  <c r="H144" i="50"/>
  <c r="I144" i="50"/>
  <c r="J144" i="50"/>
  <c r="K144" i="50"/>
  <c r="L144" i="50"/>
  <c r="M144" i="50"/>
  <c r="N144" i="50"/>
  <c r="O144" i="50"/>
  <c r="P144" i="50"/>
  <c r="Q144" i="50"/>
  <c r="E145" i="50"/>
  <c r="F145" i="50"/>
  <c r="G145" i="50"/>
  <c r="H145" i="50"/>
  <c r="I145" i="50"/>
  <c r="J145" i="50"/>
  <c r="K145" i="50"/>
  <c r="L145" i="50"/>
  <c r="M145" i="50"/>
  <c r="N145" i="50"/>
  <c r="O145" i="50"/>
  <c r="P145" i="50"/>
  <c r="Q145" i="50"/>
  <c r="E146" i="50"/>
  <c r="F146" i="50"/>
  <c r="G146" i="50"/>
  <c r="H146" i="50"/>
  <c r="I146" i="50"/>
  <c r="J146" i="50"/>
  <c r="K146" i="50"/>
  <c r="L146" i="50"/>
  <c r="M146" i="50"/>
  <c r="N146" i="50"/>
  <c r="O146" i="50"/>
  <c r="P146" i="50"/>
  <c r="Q146" i="50"/>
  <c r="E59" i="50"/>
  <c r="F59" i="50"/>
  <c r="G59" i="50"/>
  <c r="H59" i="50"/>
  <c r="I59" i="50"/>
  <c r="J59" i="50"/>
  <c r="K59" i="50"/>
  <c r="L59" i="50"/>
  <c r="M59" i="50"/>
  <c r="N59" i="50"/>
  <c r="O59" i="50"/>
  <c r="P59" i="50"/>
  <c r="Q59" i="50"/>
  <c r="E60" i="50"/>
  <c r="F60" i="50"/>
  <c r="G60" i="50"/>
  <c r="H60" i="50"/>
  <c r="I60" i="50"/>
  <c r="J60" i="50"/>
  <c r="K60" i="50"/>
  <c r="L60" i="50"/>
  <c r="M60" i="50"/>
  <c r="N60" i="50"/>
  <c r="O60" i="50"/>
  <c r="P60" i="50"/>
  <c r="Q60" i="50"/>
  <c r="E61" i="50"/>
  <c r="F61" i="50"/>
  <c r="G61" i="50"/>
  <c r="H61" i="50"/>
  <c r="I61" i="50"/>
  <c r="J61" i="50"/>
  <c r="K61" i="50"/>
  <c r="L61" i="50"/>
  <c r="M61" i="50"/>
  <c r="N61" i="50"/>
  <c r="O61" i="50"/>
  <c r="P61" i="50"/>
  <c r="Q61" i="50"/>
  <c r="E62" i="50"/>
  <c r="F62" i="50"/>
  <c r="G62" i="50"/>
  <c r="H62" i="50"/>
  <c r="I62" i="50"/>
  <c r="J62" i="50"/>
  <c r="K62" i="50"/>
  <c r="L62" i="50"/>
  <c r="M62" i="50"/>
  <c r="N62" i="50"/>
  <c r="O62" i="50"/>
  <c r="P62" i="50"/>
  <c r="Q62" i="50"/>
  <c r="E63" i="50"/>
  <c r="F63" i="50"/>
  <c r="G63" i="50"/>
  <c r="H63" i="50"/>
  <c r="I63" i="50"/>
  <c r="J63" i="50"/>
  <c r="K63" i="50"/>
  <c r="L63" i="50"/>
  <c r="M63" i="50"/>
  <c r="N63" i="50"/>
  <c r="O63" i="50"/>
  <c r="P63" i="50"/>
  <c r="Q63" i="50"/>
  <c r="E64" i="50"/>
  <c r="F64" i="50"/>
  <c r="G64" i="50"/>
  <c r="H64" i="50"/>
  <c r="I64" i="50"/>
  <c r="J64" i="50"/>
  <c r="K64" i="50"/>
  <c r="L64" i="50"/>
  <c r="M64" i="50"/>
  <c r="N64" i="50"/>
  <c r="O64" i="50"/>
  <c r="P64" i="50"/>
  <c r="Q64" i="50"/>
  <c r="E65" i="50"/>
  <c r="F65" i="50"/>
  <c r="G65" i="50"/>
  <c r="H65" i="50"/>
  <c r="I65" i="50"/>
  <c r="J65" i="50"/>
  <c r="K65" i="50"/>
  <c r="L65" i="50"/>
  <c r="M65" i="50"/>
  <c r="N65" i="50"/>
  <c r="O65" i="50"/>
  <c r="P65" i="50"/>
  <c r="Q65" i="50"/>
  <c r="E66" i="50"/>
  <c r="F66" i="50"/>
  <c r="G66" i="50"/>
  <c r="H66" i="50"/>
  <c r="I66" i="50"/>
  <c r="J66" i="50"/>
  <c r="K66" i="50"/>
  <c r="L66" i="50"/>
  <c r="M66" i="50"/>
  <c r="N66" i="50"/>
  <c r="O66" i="50"/>
  <c r="P66" i="50"/>
  <c r="Q66" i="50"/>
  <c r="E67" i="50"/>
  <c r="F67" i="50"/>
  <c r="G67" i="50"/>
  <c r="H67" i="50"/>
  <c r="I67" i="50"/>
  <c r="J67" i="50"/>
  <c r="K67" i="50"/>
  <c r="L67" i="50"/>
  <c r="M67" i="50"/>
  <c r="N67" i="50"/>
  <c r="O67" i="50"/>
  <c r="P67" i="50"/>
  <c r="Q67" i="50"/>
  <c r="E68" i="50"/>
  <c r="F68" i="50"/>
  <c r="G68" i="50"/>
  <c r="H68" i="50"/>
  <c r="I68" i="50"/>
  <c r="J68" i="50"/>
  <c r="K68" i="50"/>
  <c r="L68" i="50"/>
  <c r="M68" i="50"/>
  <c r="N68" i="50"/>
  <c r="O68" i="50"/>
  <c r="P68" i="50"/>
  <c r="Q68" i="50"/>
  <c r="E69" i="50"/>
  <c r="F69" i="50"/>
  <c r="G69" i="50"/>
  <c r="H69" i="50"/>
  <c r="I69" i="50"/>
  <c r="J69" i="50"/>
  <c r="K69" i="50"/>
  <c r="L69" i="50"/>
  <c r="M69" i="50"/>
  <c r="N69" i="50"/>
  <c r="O69" i="50"/>
  <c r="P69" i="50"/>
  <c r="Q69" i="50"/>
  <c r="E70" i="50"/>
  <c r="F70" i="50"/>
  <c r="G70" i="50"/>
  <c r="H70" i="50"/>
  <c r="I70" i="50"/>
  <c r="J70" i="50"/>
  <c r="K70" i="50"/>
  <c r="L70" i="50"/>
  <c r="M70" i="50"/>
  <c r="N70" i="50"/>
  <c r="O70" i="50"/>
  <c r="P70" i="50"/>
  <c r="Q70" i="50"/>
  <c r="E59" i="49"/>
  <c r="F59" i="49"/>
  <c r="G59" i="49"/>
  <c r="H59" i="49"/>
  <c r="I59" i="49"/>
  <c r="J59" i="49"/>
  <c r="K59" i="49"/>
  <c r="L59" i="49"/>
  <c r="M59" i="49"/>
  <c r="N59" i="49"/>
  <c r="O59" i="49"/>
  <c r="P59" i="49"/>
  <c r="Q59" i="49"/>
  <c r="E60" i="49"/>
  <c r="F60" i="49"/>
  <c r="G60" i="49"/>
  <c r="H60" i="49"/>
  <c r="I60" i="49"/>
  <c r="J60" i="49"/>
  <c r="K60" i="49"/>
  <c r="L60" i="49"/>
  <c r="M60" i="49"/>
  <c r="N60" i="49"/>
  <c r="O60" i="49"/>
  <c r="P60" i="49"/>
  <c r="Q60" i="49"/>
  <c r="E61" i="49"/>
  <c r="F61" i="49"/>
  <c r="G61" i="49"/>
  <c r="H61" i="49"/>
  <c r="I61" i="49"/>
  <c r="J61" i="49"/>
  <c r="K61" i="49"/>
  <c r="L61" i="49"/>
  <c r="M61" i="49"/>
  <c r="N61" i="49"/>
  <c r="O61" i="49"/>
  <c r="P61" i="49"/>
  <c r="Q61" i="49"/>
  <c r="E62" i="49"/>
  <c r="F62" i="49"/>
  <c r="G62" i="49"/>
  <c r="H62" i="49"/>
  <c r="I62" i="49"/>
  <c r="J62" i="49"/>
  <c r="K62" i="49"/>
  <c r="L62" i="49"/>
  <c r="M62" i="49"/>
  <c r="N62" i="49"/>
  <c r="O62" i="49"/>
  <c r="P62" i="49"/>
  <c r="Q62" i="49"/>
  <c r="E63" i="49"/>
  <c r="F63" i="49"/>
  <c r="G63" i="49"/>
  <c r="H63" i="49"/>
  <c r="I63" i="49"/>
  <c r="J63" i="49"/>
  <c r="K63" i="49"/>
  <c r="L63" i="49"/>
  <c r="M63" i="49"/>
  <c r="N63" i="49"/>
  <c r="O63" i="49"/>
  <c r="P63" i="49"/>
  <c r="Q63" i="49"/>
  <c r="E64" i="49"/>
  <c r="F64" i="49"/>
  <c r="G64" i="49"/>
  <c r="H64" i="49"/>
  <c r="I64" i="49"/>
  <c r="J64" i="49"/>
  <c r="K64" i="49"/>
  <c r="L64" i="49"/>
  <c r="M64" i="49"/>
  <c r="N64" i="49"/>
  <c r="O64" i="49"/>
  <c r="P64" i="49"/>
  <c r="Q64" i="49"/>
  <c r="E65" i="49"/>
  <c r="F65" i="49"/>
  <c r="G65" i="49"/>
  <c r="H65" i="49"/>
  <c r="I65" i="49"/>
  <c r="J65" i="49"/>
  <c r="K65" i="49"/>
  <c r="L65" i="49"/>
  <c r="M65" i="49"/>
  <c r="N65" i="49"/>
  <c r="O65" i="49"/>
  <c r="P65" i="49"/>
  <c r="Q65" i="49"/>
  <c r="E66" i="49"/>
  <c r="F66" i="49"/>
  <c r="G66" i="49"/>
  <c r="H66" i="49"/>
  <c r="I66" i="49"/>
  <c r="J66" i="49"/>
  <c r="K66" i="49"/>
  <c r="L66" i="49"/>
  <c r="M66" i="49"/>
  <c r="N66" i="49"/>
  <c r="O66" i="49"/>
  <c r="P66" i="49"/>
  <c r="Q66" i="49"/>
  <c r="E67" i="49"/>
  <c r="F67" i="49"/>
  <c r="G67" i="49"/>
  <c r="H67" i="49"/>
  <c r="I67" i="49"/>
  <c r="J67" i="49"/>
  <c r="K67" i="49"/>
  <c r="L67" i="49"/>
  <c r="M67" i="49"/>
  <c r="N67" i="49"/>
  <c r="O67" i="49"/>
  <c r="P67" i="49"/>
  <c r="Q67" i="49"/>
  <c r="E68" i="49"/>
  <c r="F68" i="49"/>
  <c r="G68" i="49"/>
  <c r="H68" i="49"/>
  <c r="I68" i="49"/>
  <c r="J68" i="49"/>
  <c r="K68" i="49"/>
  <c r="L68" i="49"/>
  <c r="M68" i="49"/>
  <c r="N68" i="49"/>
  <c r="O68" i="49"/>
  <c r="P68" i="49"/>
  <c r="Q68" i="49"/>
  <c r="E69" i="49"/>
  <c r="F69" i="49"/>
  <c r="G69" i="49"/>
  <c r="H69" i="49"/>
  <c r="I69" i="49"/>
  <c r="J69" i="49"/>
  <c r="K69" i="49"/>
  <c r="L69" i="49"/>
  <c r="M69" i="49"/>
  <c r="N69" i="49"/>
  <c r="O69" i="49"/>
  <c r="P69" i="49"/>
  <c r="Q69" i="49"/>
  <c r="E70" i="49"/>
  <c r="F70" i="49"/>
  <c r="G70" i="49"/>
  <c r="H70" i="49"/>
  <c r="I70" i="49"/>
  <c r="J70" i="49"/>
  <c r="K70" i="49"/>
  <c r="L70" i="49"/>
  <c r="M70" i="49"/>
  <c r="N70" i="49"/>
  <c r="O70" i="49"/>
  <c r="P70" i="49"/>
  <c r="Q70" i="49"/>
  <c r="E135" i="49"/>
  <c r="F135" i="49"/>
  <c r="G135" i="49"/>
  <c r="H135" i="49"/>
  <c r="I135" i="49"/>
  <c r="J135" i="49"/>
  <c r="K135" i="49"/>
  <c r="L135" i="49"/>
  <c r="M135" i="49"/>
  <c r="N135" i="49"/>
  <c r="O135" i="49"/>
  <c r="P135" i="49"/>
  <c r="Q135" i="49"/>
  <c r="E136" i="49"/>
  <c r="F136" i="49"/>
  <c r="G136" i="49"/>
  <c r="H136" i="49"/>
  <c r="I136" i="49"/>
  <c r="J136" i="49"/>
  <c r="K136" i="49"/>
  <c r="L136" i="49"/>
  <c r="M136" i="49"/>
  <c r="N136" i="49"/>
  <c r="O136" i="49"/>
  <c r="P136" i="49"/>
  <c r="Q136" i="49"/>
  <c r="E137" i="49"/>
  <c r="F137" i="49"/>
  <c r="G137" i="49"/>
  <c r="H137" i="49"/>
  <c r="I137" i="49"/>
  <c r="J137" i="49"/>
  <c r="K137" i="49"/>
  <c r="L137" i="49"/>
  <c r="M137" i="49"/>
  <c r="N137" i="49"/>
  <c r="O137" i="49"/>
  <c r="P137" i="49"/>
  <c r="Q137" i="49"/>
  <c r="E138" i="49"/>
  <c r="F138" i="49"/>
  <c r="G138" i="49"/>
  <c r="H138" i="49"/>
  <c r="I138" i="49"/>
  <c r="J138" i="49"/>
  <c r="K138" i="49"/>
  <c r="L138" i="49"/>
  <c r="M138" i="49"/>
  <c r="N138" i="49"/>
  <c r="O138" i="49"/>
  <c r="P138" i="49"/>
  <c r="Q138" i="49"/>
  <c r="E139" i="49"/>
  <c r="F139" i="49"/>
  <c r="G139" i="49"/>
  <c r="H139" i="49"/>
  <c r="I139" i="49"/>
  <c r="J139" i="49"/>
  <c r="K139" i="49"/>
  <c r="L139" i="49"/>
  <c r="M139" i="49"/>
  <c r="N139" i="49"/>
  <c r="O139" i="49"/>
  <c r="P139" i="49"/>
  <c r="Q139" i="49"/>
  <c r="E140" i="49"/>
  <c r="F140" i="49"/>
  <c r="G140" i="49"/>
  <c r="H140" i="49"/>
  <c r="I140" i="49"/>
  <c r="J140" i="49"/>
  <c r="K140" i="49"/>
  <c r="L140" i="49"/>
  <c r="M140" i="49"/>
  <c r="N140" i="49"/>
  <c r="O140" i="49"/>
  <c r="P140" i="49"/>
  <c r="Q140" i="49"/>
  <c r="E141" i="49"/>
  <c r="F141" i="49"/>
  <c r="G141" i="49"/>
  <c r="H141" i="49"/>
  <c r="I141" i="49"/>
  <c r="J141" i="49"/>
  <c r="K141" i="49"/>
  <c r="L141" i="49"/>
  <c r="M141" i="49"/>
  <c r="N141" i="49"/>
  <c r="O141" i="49"/>
  <c r="P141" i="49"/>
  <c r="Q141" i="49"/>
  <c r="E142" i="49"/>
  <c r="F142" i="49"/>
  <c r="G142" i="49"/>
  <c r="H142" i="49"/>
  <c r="I142" i="49"/>
  <c r="J142" i="49"/>
  <c r="K142" i="49"/>
  <c r="L142" i="49"/>
  <c r="M142" i="49"/>
  <c r="N142" i="49"/>
  <c r="O142" i="49"/>
  <c r="P142" i="49"/>
  <c r="Q142" i="49"/>
  <c r="E143" i="49"/>
  <c r="F143" i="49"/>
  <c r="G143" i="49"/>
  <c r="H143" i="49"/>
  <c r="I143" i="49"/>
  <c r="J143" i="49"/>
  <c r="K143" i="49"/>
  <c r="L143" i="49"/>
  <c r="M143" i="49"/>
  <c r="N143" i="49"/>
  <c r="O143" i="49"/>
  <c r="P143" i="49"/>
  <c r="Q143" i="49"/>
  <c r="E144" i="49"/>
  <c r="F144" i="49"/>
  <c r="G144" i="49"/>
  <c r="H144" i="49"/>
  <c r="I144" i="49"/>
  <c r="J144" i="49"/>
  <c r="K144" i="49"/>
  <c r="L144" i="49"/>
  <c r="M144" i="49"/>
  <c r="N144" i="49"/>
  <c r="O144" i="49"/>
  <c r="P144" i="49"/>
  <c r="Q144" i="49"/>
  <c r="E145" i="49"/>
  <c r="F145" i="49"/>
  <c r="G145" i="49"/>
  <c r="H145" i="49"/>
  <c r="I145" i="49"/>
  <c r="J145" i="49"/>
  <c r="K145" i="49"/>
  <c r="L145" i="49"/>
  <c r="M145" i="49"/>
  <c r="N145" i="49"/>
  <c r="O145" i="49"/>
  <c r="P145" i="49"/>
  <c r="Q145" i="49"/>
  <c r="E146" i="49"/>
  <c r="F146" i="49"/>
  <c r="G146" i="49"/>
  <c r="H146" i="49"/>
  <c r="I146" i="49"/>
  <c r="J146" i="49"/>
  <c r="K146" i="49"/>
  <c r="L146" i="49"/>
  <c r="M146" i="49"/>
  <c r="N146" i="49"/>
  <c r="O146" i="49"/>
  <c r="P146" i="49"/>
  <c r="Q146" i="49"/>
  <c r="E211" i="49"/>
  <c r="F211" i="49"/>
  <c r="G211" i="49"/>
  <c r="H211" i="49"/>
  <c r="I211" i="49"/>
  <c r="J211" i="49"/>
  <c r="K211" i="49"/>
  <c r="L211" i="49"/>
  <c r="M211" i="49"/>
  <c r="N211" i="49"/>
  <c r="O211" i="49"/>
  <c r="P211" i="49"/>
  <c r="Q211" i="49"/>
  <c r="E212" i="49"/>
  <c r="F212" i="49"/>
  <c r="G212" i="49"/>
  <c r="H212" i="49"/>
  <c r="I212" i="49"/>
  <c r="J212" i="49"/>
  <c r="K212" i="49"/>
  <c r="L212" i="49"/>
  <c r="M212" i="49"/>
  <c r="N212" i="49"/>
  <c r="O212" i="49"/>
  <c r="P212" i="49"/>
  <c r="Q212" i="49"/>
  <c r="E213" i="49"/>
  <c r="F213" i="49"/>
  <c r="G213" i="49"/>
  <c r="H213" i="49"/>
  <c r="I213" i="49"/>
  <c r="J213" i="49"/>
  <c r="K213" i="49"/>
  <c r="L213" i="49"/>
  <c r="M213" i="49"/>
  <c r="N213" i="49"/>
  <c r="O213" i="49"/>
  <c r="P213" i="49"/>
  <c r="Q213" i="49"/>
  <c r="E214" i="49"/>
  <c r="F214" i="49"/>
  <c r="G214" i="49"/>
  <c r="H214" i="49"/>
  <c r="I214" i="49"/>
  <c r="J214" i="49"/>
  <c r="K214" i="49"/>
  <c r="L214" i="49"/>
  <c r="M214" i="49"/>
  <c r="N214" i="49"/>
  <c r="O214" i="49"/>
  <c r="P214" i="49"/>
  <c r="Q214" i="49"/>
  <c r="E215" i="49"/>
  <c r="F215" i="49"/>
  <c r="G215" i="49"/>
  <c r="H215" i="49"/>
  <c r="I215" i="49"/>
  <c r="J215" i="49"/>
  <c r="K215" i="49"/>
  <c r="L215" i="49"/>
  <c r="M215" i="49"/>
  <c r="N215" i="49"/>
  <c r="O215" i="49"/>
  <c r="P215" i="49"/>
  <c r="Q215" i="49"/>
  <c r="E216" i="49"/>
  <c r="F216" i="49"/>
  <c r="G216" i="49"/>
  <c r="H216" i="49"/>
  <c r="I216" i="49"/>
  <c r="J216" i="49"/>
  <c r="K216" i="49"/>
  <c r="L216" i="49"/>
  <c r="M216" i="49"/>
  <c r="N216" i="49"/>
  <c r="O216" i="49"/>
  <c r="P216" i="49"/>
  <c r="Q216" i="49"/>
  <c r="E217" i="49"/>
  <c r="F217" i="49"/>
  <c r="G217" i="49"/>
  <c r="H217" i="49"/>
  <c r="I217" i="49"/>
  <c r="J217" i="49"/>
  <c r="K217" i="49"/>
  <c r="L217" i="49"/>
  <c r="M217" i="49"/>
  <c r="N217" i="49"/>
  <c r="O217" i="49"/>
  <c r="P217" i="49"/>
  <c r="Q217" i="49"/>
  <c r="E218" i="49"/>
  <c r="F218" i="49"/>
  <c r="G218" i="49"/>
  <c r="H218" i="49"/>
  <c r="I218" i="49"/>
  <c r="J218" i="49"/>
  <c r="K218" i="49"/>
  <c r="L218" i="49"/>
  <c r="M218" i="49"/>
  <c r="N218" i="49"/>
  <c r="O218" i="49"/>
  <c r="P218" i="49"/>
  <c r="Q218" i="49"/>
  <c r="E219" i="49"/>
  <c r="F219" i="49"/>
  <c r="G219" i="49"/>
  <c r="H219" i="49"/>
  <c r="I219" i="49"/>
  <c r="J219" i="49"/>
  <c r="K219" i="49"/>
  <c r="L219" i="49"/>
  <c r="M219" i="49"/>
  <c r="N219" i="49"/>
  <c r="O219" i="49"/>
  <c r="P219" i="49"/>
  <c r="Q219" i="49"/>
  <c r="E220" i="49"/>
  <c r="F220" i="49"/>
  <c r="G220" i="49"/>
  <c r="H220" i="49"/>
  <c r="I220" i="49"/>
  <c r="J220" i="49"/>
  <c r="K220" i="49"/>
  <c r="L220" i="49"/>
  <c r="M220" i="49"/>
  <c r="N220" i="49"/>
  <c r="O220" i="49"/>
  <c r="P220" i="49"/>
  <c r="Q220" i="49"/>
  <c r="E221" i="49"/>
  <c r="F221" i="49"/>
  <c r="G221" i="49"/>
  <c r="H221" i="49"/>
  <c r="I221" i="49"/>
  <c r="J221" i="49"/>
  <c r="K221" i="49"/>
  <c r="L221" i="49"/>
  <c r="M221" i="49"/>
  <c r="N221" i="49"/>
  <c r="O221" i="49"/>
  <c r="P221" i="49"/>
  <c r="Q221" i="49"/>
  <c r="E222" i="49"/>
  <c r="F222" i="49"/>
  <c r="G222" i="49"/>
  <c r="H222" i="49"/>
  <c r="I222" i="49"/>
  <c r="J222" i="49"/>
  <c r="K222" i="49"/>
  <c r="L222" i="49"/>
  <c r="M222" i="49"/>
  <c r="N222" i="49"/>
  <c r="O222" i="49"/>
  <c r="P222" i="49"/>
  <c r="Q222" i="49"/>
  <c r="E59" i="47"/>
  <c r="F59" i="47"/>
  <c r="G59" i="47"/>
  <c r="H59" i="47"/>
  <c r="I59" i="47"/>
  <c r="J59" i="47"/>
  <c r="K59" i="47"/>
  <c r="L59" i="47"/>
  <c r="M59" i="47"/>
  <c r="N59" i="47"/>
  <c r="O59" i="47"/>
  <c r="P59" i="47"/>
  <c r="Q59" i="47"/>
  <c r="E60" i="47"/>
  <c r="F60" i="47"/>
  <c r="G60" i="47"/>
  <c r="H60" i="47"/>
  <c r="I60" i="47"/>
  <c r="J60" i="47"/>
  <c r="K60" i="47"/>
  <c r="L60" i="47"/>
  <c r="M60" i="47"/>
  <c r="N60" i="47"/>
  <c r="O60" i="47"/>
  <c r="P60" i="47"/>
  <c r="Q60" i="47"/>
  <c r="E61" i="47"/>
  <c r="F61" i="47"/>
  <c r="G61" i="47"/>
  <c r="H61" i="47"/>
  <c r="I61" i="47"/>
  <c r="J61" i="47"/>
  <c r="K61" i="47"/>
  <c r="L61" i="47"/>
  <c r="M61" i="47"/>
  <c r="N61" i="47"/>
  <c r="O61" i="47"/>
  <c r="P61" i="47"/>
  <c r="Q61" i="47"/>
  <c r="E62" i="47"/>
  <c r="F62" i="47"/>
  <c r="G62" i="47"/>
  <c r="H62" i="47"/>
  <c r="I62" i="47"/>
  <c r="J62" i="47"/>
  <c r="K62" i="47"/>
  <c r="L62" i="47"/>
  <c r="M62" i="47"/>
  <c r="N62" i="47"/>
  <c r="O62" i="47"/>
  <c r="P62" i="47"/>
  <c r="Q62" i="47"/>
  <c r="E63" i="47"/>
  <c r="F63" i="47"/>
  <c r="G63" i="47"/>
  <c r="H63" i="47"/>
  <c r="I63" i="47"/>
  <c r="J63" i="47"/>
  <c r="K63" i="47"/>
  <c r="L63" i="47"/>
  <c r="M63" i="47"/>
  <c r="N63" i="47"/>
  <c r="O63" i="47"/>
  <c r="P63" i="47"/>
  <c r="Q63" i="47"/>
  <c r="E64" i="47"/>
  <c r="F64" i="47"/>
  <c r="G64" i="47"/>
  <c r="H64" i="47"/>
  <c r="I64" i="47"/>
  <c r="J64" i="47"/>
  <c r="K64" i="47"/>
  <c r="L64" i="47"/>
  <c r="M64" i="47"/>
  <c r="N64" i="47"/>
  <c r="O64" i="47"/>
  <c r="P64" i="47"/>
  <c r="Q64" i="47"/>
  <c r="E65" i="47"/>
  <c r="F65" i="47"/>
  <c r="G65" i="47"/>
  <c r="H65" i="47"/>
  <c r="I65" i="47"/>
  <c r="J65" i="47"/>
  <c r="K65" i="47"/>
  <c r="L65" i="47"/>
  <c r="M65" i="47"/>
  <c r="N65" i="47"/>
  <c r="O65" i="47"/>
  <c r="P65" i="47"/>
  <c r="Q65" i="47"/>
  <c r="E66" i="47"/>
  <c r="F66" i="47"/>
  <c r="G66" i="47"/>
  <c r="H66" i="47"/>
  <c r="I66" i="47"/>
  <c r="J66" i="47"/>
  <c r="K66" i="47"/>
  <c r="L66" i="47"/>
  <c r="M66" i="47"/>
  <c r="N66" i="47"/>
  <c r="O66" i="47"/>
  <c r="P66" i="47"/>
  <c r="Q66" i="47"/>
  <c r="E67" i="47"/>
  <c r="F67" i="47"/>
  <c r="G67" i="47"/>
  <c r="H67" i="47"/>
  <c r="I67" i="47"/>
  <c r="J67" i="47"/>
  <c r="K67" i="47"/>
  <c r="L67" i="47"/>
  <c r="M67" i="47"/>
  <c r="N67" i="47"/>
  <c r="O67" i="47"/>
  <c r="P67" i="47"/>
  <c r="Q67" i="47"/>
  <c r="E68" i="47"/>
  <c r="F68" i="47"/>
  <c r="G68" i="47"/>
  <c r="H68" i="47"/>
  <c r="I68" i="47"/>
  <c r="J68" i="47"/>
  <c r="K68" i="47"/>
  <c r="L68" i="47"/>
  <c r="M68" i="47"/>
  <c r="N68" i="47"/>
  <c r="O68" i="47"/>
  <c r="P68" i="47"/>
  <c r="Q68" i="47"/>
  <c r="E69" i="47"/>
  <c r="F69" i="47"/>
  <c r="G69" i="47"/>
  <c r="H69" i="47"/>
  <c r="I69" i="47"/>
  <c r="J69" i="47"/>
  <c r="K69" i="47"/>
  <c r="L69" i="47"/>
  <c r="M69" i="47"/>
  <c r="N69" i="47"/>
  <c r="O69" i="47"/>
  <c r="P69" i="47"/>
  <c r="Q69" i="47"/>
  <c r="E70" i="47"/>
  <c r="F70" i="47"/>
  <c r="G70" i="47"/>
  <c r="H70" i="47"/>
  <c r="I70" i="47"/>
  <c r="J70" i="47"/>
  <c r="K70" i="47"/>
  <c r="L70" i="47"/>
  <c r="M70" i="47"/>
  <c r="N70" i="47"/>
  <c r="O70" i="47"/>
  <c r="P70" i="47"/>
  <c r="Q70" i="47"/>
  <c r="E135" i="47"/>
  <c r="F135" i="47"/>
  <c r="G135" i="47"/>
  <c r="H135" i="47"/>
  <c r="I135" i="47"/>
  <c r="J135" i="47"/>
  <c r="K135" i="47"/>
  <c r="L135" i="47"/>
  <c r="M135" i="47"/>
  <c r="N135" i="47"/>
  <c r="O135" i="47"/>
  <c r="P135" i="47"/>
  <c r="Q135" i="47"/>
  <c r="E136" i="47"/>
  <c r="F136" i="47"/>
  <c r="G136" i="47"/>
  <c r="H136" i="47"/>
  <c r="I136" i="47"/>
  <c r="J136" i="47"/>
  <c r="K136" i="47"/>
  <c r="L136" i="47"/>
  <c r="M136" i="47"/>
  <c r="N136" i="47"/>
  <c r="O136" i="47"/>
  <c r="P136" i="47"/>
  <c r="Q136" i="47"/>
  <c r="E137" i="47"/>
  <c r="F137" i="47"/>
  <c r="G137" i="47"/>
  <c r="H137" i="47"/>
  <c r="I137" i="47"/>
  <c r="J137" i="47"/>
  <c r="K137" i="47"/>
  <c r="L137" i="47"/>
  <c r="M137" i="47"/>
  <c r="N137" i="47"/>
  <c r="O137" i="47"/>
  <c r="P137" i="47"/>
  <c r="Q137" i="47"/>
  <c r="E138" i="47"/>
  <c r="F138" i="47"/>
  <c r="G138" i="47"/>
  <c r="H138" i="47"/>
  <c r="I138" i="47"/>
  <c r="J138" i="47"/>
  <c r="K138" i="47"/>
  <c r="L138" i="47"/>
  <c r="M138" i="47"/>
  <c r="N138" i="47"/>
  <c r="O138" i="47"/>
  <c r="P138" i="47"/>
  <c r="Q138" i="47"/>
  <c r="E139" i="47"/>
  <c r="F139" i="47"/>
  <c r="G139" i="47"/>
  <c r="H139" i="47"/>
  <c r="I139" i="47"/>
  <c r="J139" i="47"/>
  <c r="K139" i="47"/>
  <c r="L139" i="47"/>
  <c r="M139" i="47"/>
  <c r="N139" i="47"/>
  <c r="O139" i="47"/>
  <c r="P139" i="47"/>
  <c r="Q139" i="47"/>
  <c r="E140" i="47"/>
  <c r="F140" i="47"/>
  <c r="G140" i="47"/>
  <c r="H140" i="47"/>
  <c r="I140" i="47"/>
  <c r="J140" i="47"/>
  <c r="K140" i="47"/>
  <c r="L140" i="47"/>
  <c r="M140" i="47"/>
  <c r="N140" i="47"/>
  <c r="O140" i="47"/>
  <c r="P140" i="47"/>
  <c r="Q140" i="47"/>
  <c r="E141" i="47"/>
  <c r="F141" i="47"/>
  <c r="G141" i="47"/>
  <c r="H141" i="47"/>
  <c r="I141" i="47"/>
  <c r="J141" i="47"/>
  <c r="K141" i="47"/>
  <c r="L141" i="47"/>
  <c r="M141" i="47"/>
  <c r="N141" i="47"/>
  <c r="O141" i="47"/>
  <c r="P141" i="47"/>
  <c r="Q141" i="47"/>
  <c r="E142" i="47"/>
  <c r="F142" i="47"/>
  <c r="G142" i="47"/>
  <c r="H142" i="47"/>
  <c r="I142" i="47"/>
  <c r="J142" i="47"/>
  <c r="K142" i="47"/>
  <c r="L142" i="47"/>
  <c r="M142" i="47"/>
  <c r="N142" i="47"/>
  <c r="O142" i="47"/>
  <c r="P142" i="47"/>
  <c r="Q142" i="47"/>
  <c r="E143" i="47"/>
  <c r="F143" i="47"/>
  <c r="G143" i="47"/>
  <c r="H143" i="47"/>
  <c r="I143" i="47"/>
  <c r="J143" i="47"/>
  <c r="K143" i="47"/>
  <c r="L143" i="47"/>
  <c r="M143" i="47"/>
  <c r="N143" i="47"/>
  <c r="O143" i="47"/>
  <c r="P143" i="47"/>
  <c r="Q143" i="47"/>
  <c r="E144" i="47"/>
  <c r="F144" i="47"/>
  <c r="G144" i="47"/>
  <c r="H144" i="47"/>
  <c r="I144" i="47"/>
  <c r="J144" i="47"/>
  <c r="K144" i="47"/>
  <c r="L144" i="47"/>
  <c r="M144" i="47"/>
  <c r="N144" i="47"/>
  <c r="O144" i="47"/>
  <c r="P144" i="47"/>
  <c r="Q144" i="47"/>
  <c r="E145" i="47"/>
  <c r="F145" i="47"/>
  <c r="G145" i="47"/>
  <c r="H145" i="47"/>
  <c r="I145" i="47"/>
  <c r="J145" i="47"/>
  <c r="K145" i="47"/>
  <c r="L145" i="47"/>
  <c r="M145" i="47"/>
  <c r="N145" i="47"/>
  <c r="O145" i="47"/>
  <c r="P145" i="47"/>
  <c r="Q145" i="47"/>
  <c r="E146" i="47"/>
  <c r="F146" i="47"/>
  <c r="G146" i="47"/>
  <c r="H146" i="47"/>
  <c r="I146" i="47"/>
  <c r="J146" i="47"/>
  <c r="K146" i="47"/>
  <c r="L146" i="47"/>
  <c r="M146" i="47"/>
  <c r="N146" i="47"/>
  <c r="O146" i="47"/>
  <c r="P146" i="47"/>
  <c r="Q146" i="47"/>
  <c r="E211" i="47"/>
  <c r="F211" i="47"/>
  <c r="G211" i="47"/>
  <c r="H211" i="47"/>
  <c r="I211" i="47"/>
  <c r="J211" i="47"/>
  <c r="K211" i="47"/>
  <c r="L211" i="47"/>
  <c r="M211" i="47"/>
  <c r="N211" i="47"/>
  <c r="O211" i="47"/>
  <c r="P211" i="47"/>
  <c r="Q211" i="47"/>
  <c r="E212" i="47"/>
  <c r="F212" i="47"/>
  <c r="G212" i="47"/>
  <c r="H212" i="47"/>
  <c r="I212" i="47"/>
  <c r="J212" i="47"/>
  <c r="K212" i="47"/>
  <c r="L212" i="47"/>
  <c r="M212" i="47"/>
  <c r="N212" i="47"/>
  <c r="O212" i="47"/>
  <c r="P212" i="47"/>
  <c r="Q212" i="47"/>
  <c r="E213" i="47"/>
  <c r="F213" i="47"/>
  <c r="G213" i="47"/>
  <c r="H213" i="47"/>
  <c r="I213" i="47"/>
  <c r="J213" i="47"/>
  <c r="K213" i="47"/>
  <c r="L213" i="47"/>
  <c r="M213" i="47"/>
  <c r="N213" i="47"/>
  <c r="O213" i="47"/>
  <c r="P213" i="47"/>
  <c r="Q213" i="47"/>
  <c r="E214" i="47"/>
  <c r="F214" i="47"/>
  <c r="G214" i="47"/>
  <c r="H214" i="47"/>
  <c r="I214" i="47"/>
  <c r="J214" i="47"/>
  <c r="K214" i="47"/>
  <c r="L214" i="47"/>
  <c r="M214" i="47"/>
  <c r="N214" i="47"/>
  <c r="O214" i="47"/>
  <c r="P214" i="47"/>
  <c r="Q214" i="47"/>
  <c r="E215" i="47"/>
  <c r="F215" i="47"/>
  <c r="G215" i="47"/>
  <c r="H215" i="47"/>
  <c r="I215" i="47"/>
  <c r="J215" i="47"/>
  <c r="K215" i="47"/>
  <c r="L215" i="47"/>
  <c r="M215" i="47"/>
  <c r="N215" i="47"/>
  <c r="O215" i="47"/>
  <c r="P215" i="47"/>
  <c r="Q215" i="47"/>
  <c r="E216" i="47"/>
  <c r="F216" i="47"/>
  <c r="G216" i="47"/>
  <c r="H216" i="47"/>
  <c r="I216" i="47"/>
  <c r="J216" i="47"/>
  <c r="K216" i="47"/>
  <c r="L216" i="47"/>
  <c r="M216" i="47"/>
  <c r="N216" i="47"/>
  <c r="O216" i="47"/>
  <c r="P216" i="47"/>
  <c r="Q216" i="47"/>
  <c r="E217" i="47"/>
  <c r="F217" i="47"/>
  <c r="G217" i="47"/>
  <c r="H217" i="47"/>
  <c r="I217" i="47"/>
  <c r="J217" i="47"/>
  <c r="K217" i="47"/>
  <c r="L217" i="47"/>
  <c r="M217" i="47"/>
  <c r="N217" i="47"/>
  <c r="O217" i="47"/>
  <c r="P217" i="47"/>
  <c r="Q217" i="47"/>
  <c r="E218" i="47"/>
  <c r="F218" i="47"/>
  <c r="G218" i="47"/>
  <c r="H218" i="47"/>
  <c r="I218" i="47"/>
  <c r="J218" i="47"/>
  <c r="K218" i="47"/>
  <c r="L218" i="47"/>
  <c r="M218" i="47"/>
  <c r="N218" i="47"/>
  <c r="O218" i="47"/>
  <c r="P218" i="47"/>
  <c r="Q218" i="47"/>
  <c r="E219" i="47"/>
  <c r="F219" i="47"/>
  <c r="G219" i="47"/>
  <c r="H219" i="47"/>
  <c r="I219" i="47"/>
  <c r="J219" i="47"/>
  <c r="K219" i="47"/>
  <c r="L219" i="47"/>
  <c r="M219" i="47"/>
  <c r="N219" i="47"/>
  <c r="O219" i="47"/>
  <c r="P219" i="47"/>
  <c r="Q219" i="47"/>
  <c r="E220" i="47"/>
  <c r="F220" i="47"/>
  <c r="G220" i="47"/>
  <c r="H220" i="47"/>
  <c r="I220" i="47"/>
  <c r="J220" i="47"/>
  <c r="K220" i="47"/>
  <c r="L220" i="47"/>
  <c r="M220" i="47"/>
  <c r="N220" i="47"/>
  <c r="O220" i="47"/>
  <c r="P220" i="47"/>
  <c r="Q220" i="47"/>
  <c r="E221" i="47"/>
  <c r="F221" i="47"/>
  <c r="G221" i="47"/>
  <c r="H221" i="47"/>
  <c r="I221" i="47"/>
  <c r="J221" i="47"/>
  <c r="K221" i="47"/>
  <c r="L221" i="47"/>
  <c r="M221" i="47"/>
  <c r="N221" i="47"/>
  <c r="O221" i="47"/>
  <c r="P221" i="47"/>
  <c r="Q221" i="47"/>
  <c r="E222" i="47"/>
  <c r="F222" i="47"/>
  <c r="G222" i="47"/>
  <c r="H222" i="47"/>
  <c r="I222" i="47"/>
  <c r="J222" i="47"/>
  <c r="K222" i="47"/>
  <c r="L222" i="47"/>
  <c r="M222" i="47"/>
  <c r="N222" i="47"/>
  <c r="O222" i="47"/>
  <c r="P222" i="47"/>
  <c r="Q222" i="47"/>
  <c r="E59" i="46"/>
  <c r="F59" i="46"/>
  <c r="G59" i="46"/>
  <c r="H59" i="46"/>
  <c r="I59" i="46"/>
  <c r="J59" i="46"/>
  <c r="K59" i="46"/>
  <c r="L59" i="46"/>
  <c r="M59" i="46"/>
  <c r="N59" i="46"/>
  <c r="O59" i="46"/>
  <c r="P59" i="46"/>
  <c r="Q59" i="46"/>
  <c r="E60" i="46"/>
  <c r="F60" i="46"/>
  <c r="G60" i="46"/>
  <c r="H60" i="46"/>
  <c r="I60" i="46"/>
  <c r="J60" i="46"/>
  <c r="K60" i="46"/>
  <c r="L60" i="46"/>
  <c r="M60" i="46"/>
  <c r="N60" i="46"/>
  <c r="O60" i="46"/>
  <c r="P60" i="46"/>
  <c r="Q60" i="46"/>
  <c r="E61" i="46"/>
  <c r="F61" i="46"/>
  <c r="G61" i="46"/>
  <c r="H61" i="46"/>
  <c r="I61" i="46"/>
  <c r="J61" i="46"/>
  <c r="K61" i="46"/>
  <c r="L61" i="46"/>
  <c r="M61" i="46"/>
  <c r="N61" i="46"/>
  <c r="O61" i="46"/>
  <c r="P61" i="46"/>
  <c r="Q61" i="46"/>
  <c r="E62" i="46"/>
  <c r="F62" i="46"/>
  <c r="G62" i="46"/>
  <c r="H62" i="46"/>
  <c r="I62" i="46"/>
  <c r="J62" i="46"/>
  <c r="K62" i="46"/>
  <c r="L62" i="46"/>
  <c r="M62" i="46"/>
  <c r="N62" i="46"/>
  <c r="O62" i="46"/>
  <c r="P62" i="46"/>
  <c r="Q62" i="46"/>
  <c r="E63" i="46"/>
  <c r="F63" i="46"/>
  <c r="G63" i="46"/>
  <c r="H63" i="46"/>
  <c r="I63" i="46"/>
  <c r="J63" i="46"/>
  <c r="K63" i="46"/>
  <c r="L63" i="46"/>
  <c r="M63" i="46"/>
  <c r="N63" i="46"/>
  <c r="O63" i="46"/>
  <c r="P63" i="46"/>
  <c r="Q63" i="46"/>
  <c r="E64" i="46"/>
  <c r="F64" i="46"/>
  <c r="G64" i="46"/>
  <c r="H64" i="46"/>
  <c r="I64" i="46"/>
  <c r="J64" i="46"/>
  <c r="K64" i="46"/>
  <c r="L64" i="46"/>
  <c r="M64" i="46"/>
  <c r="N64" i="46"/>
  <c r="O64" i="46"/>
  <c r="P64" i="46"/>
  <c r="Q64" i="46"/>
  <c r="E65" i="46"/>
  <c r="F65" i="46"/>
  <c r="G65" i="46"/>
  <c r="H65" i="46"/>
  <c r="I65" i="46"/>
  <c r="J65" i="46"/>
  <c r="K65" i="46"/>
  <c r="L65" i="46"/>
  <c r="M65" i="46"/>
  <c r="N65" i="46"/>
  <c r="O65" i="46"/>
  <c r="P65" i="46"/>
  <c r="Q65" i="46"/>
  <c r="E66" i="46"/>
  <c r="F66" i="46"/>
  <c r="G66" i="46"/>
  <c r="H66" i="46"/>
  <c r="I66" i="46"/>
  <c r="J66" i="46"/>
  <c r="K66" i="46"/>
  <c r="L66" i="46"/>
  <c r="M66" i="46"/>
  <c r="N66" i="46"/>
  <c r="O66" i="46"/>
  <c r="P66" i="46"/>
  <c r="Q66" i="46"/>
  <c r="E67" i="46"/>
  <c r="F67" i="46"/>
  <c r="G67" i="46"/>
  <c r="H67" i="46"/>
  <c r="I67" i="46"/>
  <c r="J67" i="46"/>
  <c r="K67" i="46"/>
  <c r="L67" i="46"/>
  <c r="M67" i="46"/>
  <c r="N67" i="46"/>
  <c r="O67" i="46"/>
  <c r="P67" i="46"/>
  <c r="Q67" i="46"/>
  <c r="E68" i="46"/>
  <c r="F68" i="46"/>
  <c r="G68" i="46"/>
  <c r="H68" i="46"/>
  <c r="I68" i="46"/>
  <c r="J68" i="46"/>
  <c r="K68" i="46"/>
  <c r="L68" i="46"/>
  <c r="M68" i="46"/>
  <c r="N68" i="46"/>
  <c r="O68" i="46"/>
  <c r="P68" i="46"/>
  <c r="Q68" i="46"/>
  <c r="E69" i="46"/>
  <c r="F69" i="46"/>
  <c r="G69" i="46"/>
  <c r="H69" i="46"/>
  <c r="I69" i="46"/>
  <c r="J69" i="46"/>
  <c r="K69" i="46"/>
  <c r="L69" i="46"/>
  <c r="M69" i="46"/>
  <c r="N69" i="46"/>
  <c r="O69" i="46"/>
  <c r="P69" i="46"/>
  <c r="Q69" i="46"/>
  <c r="E70" i="46"/>
  <c r="F70" i="46"/>
  <c r="G70" i="46"/>
  <c r="H70" i="46"/>
  <c r="I70" i="46"/>
  <c r="J70" i="46"/>
  <c r="K70" i="46"/>
  <c r="L70" i="46"/>
  <c r="M70" i="46"/>
  <c r="N70" i="46"/>
  <c r="O70" i="46"/>
  <c r="P70" i="46"/>
  <c r="Q70" i="46"/>
  <c r="E135" i="46"/>
  <c r="F135" i="46"/>
  <c r="G135" i="46"/>
  <c r="H135" i="46"/>
  <c r="I135" i="46"/>
  <c r="J135" i="46"/>
  <c r="K135" i="46"/>
  <c r="L135" i="46"/>
  <c r="M135" i="46"/>
  <c r="N135" i="46"/>
  <c r="O135" i="46"/>
  <c r="P135" i="46"/>
  <c r="Q135" i="46"/>
  <c r="E136" i="46"/>
  <c r="F136" i="46"/>
  <c r="G136" i="46"/>
  <c r="H136" i="46"/>
  <c r="I136" i="46"/>
  <c r="J136" i="46"/>
  <c r="K136" i="46"/>
  <c r="L136" i="46"/>
  <c r="M136" i="46"/>
  <c r="N136" i="46"/>
  <c r="O136" i="46"/>
  <c r="P136" i="46"/>
  <c r="Q136" i="46"/>
  <c r="E137" i="46"/>
  <c r="F137" i="46"/>
  <c r="G137" i="46"/>
  <c r="H137" i="46"/>
  <c r="I137" i="46"/>
  <c r="J137" i="46"/>
  <c r="K137" i="46"/>
  <c r="L137" i="46"/>
  <c r="M137" i="46"/>
  <c r="N137" i="46"/>
  <c r="O137" i="46"/>
  <c r="P137" i="46"/>
  <c r="Q137" i="46"/>
  <c r="E138" i="46"/>
  <c r="F138" i="46"/>
  <c r="G138" i="46"/>
  <c r="H138" i="46"/>
  <c r="I138" i="46"/>
  <c r="J138" i="46"/>
  <c r="K138" i="46"/>
  <c r="L138" i="46"/>
  <c r="M138" i="46"/>
  <c r="N138" i="46"/>
  <c r="O138" i="46"/>
  <c r="P138" i="46"/>
  <c r="Q138" i="46"/>
  <c r="E139" i="46"/>
  <c r="F139" i="46"/>
  <c r="G139" i="46"/>
  <c r="H139" i="46"/>
  <c r="I139" i="46"/>
  <c r="J139" i="46"/>
  <c r="K139" i="46"/>
  <c r="L139" i="46"/>
  <c r="M139" i="46"/>
  <c r="N139" i="46"/>
  <c r="O139" i="46"/>
  <c r="P139" i="46"/>
  <c r="Q139" i="46"/>
  <c r="E140" i="46"/>
  <c r="F140" i="46"/>
  <c r="G140" i="46"/>
  <c r="H140" i="46"/>
  <c r="I140" i="46"/>
  <c r="J140" i="46"/>
  <c r="K140" i="46"/>
  <c r="L140" i="46"/>
  <c r="M140" i="46"/>
  <c r="N140" i="46"/>
  <c r="O140" i="46"/>
  <c r="P140" i="46"/>
  <c r="Q140" i="46"/>
  <c r="E141" i="46"/>
  <c r="F141" i="46"/>
  <c r="G141" i="46"/>
  <c r="H141" i="46"/>
  <c r="I141" i="46"/>
  <c r="J141" i="46"/>
  <c r="K141" i="46"/>
  <c r="L141" i="46"/>
  <c r="M141" i="46"/>
  <c r="N141" i="46"/>
  <c r="O141" i="46"/>
  <c r="P141" i="46"/>
  <c r="Q141" i="46"/>
  <c r="E142" i="46"/>
  <c r="F142" i="46"/>
  <c r="G142" i="46"/>
  <c r="H142" i="46"/>
  <c r="I142" i="46"/>
  <c r="J142" i="46"/>
  <c r="K142" i="46"/>
  <c r="L142" i="46"/>
  <c r="M142" i="46"/>
  <c r="N142" i="46"/>
  <c r="O142" i="46"/>
  <c r="P142" i="46"/>
  <c r="Q142" i="46"/>
  <c r="E143" i="46"/>
  <c r="F143" i="46"/>
  <c r="G143" i="46"/>
  <c r="H143" i="46"/>
  <c r="I143" i="46"/>
  <c r="J143" i="46"/>
  <c r="K143" i="46"/>
  <c r="L143" i="46"/>
  <c r="M143" i="46"/>
  <c r="N143" i="46"/>
  <c r="O143" i="46"/>
  <c r="P143" i="46"/>
  <c r="Q143" i="46"/>
  <c r="E144" i="46"/>
  <c r="F144" i="46"/>
  <c r="G144" i="46"/>
  <c r="H144" i="46"/>
  <c r="I144" i="46"/>
  <c r="J144" i="46"/>
  <c r="K144" i="46"/>
  <c r="L144" i="46"/>
  <c r="M144" i="46"/>
  <c r="N144" i="46"/>
  <c r="O144" i="46"/>
  <c r="P144" i="46"/>
  <c r="Q144" i="46"/>
  <c r="E145" i="46"/>
  <c r="F145" i="46"/>
  <c r="G145" i="46"/>
  <c r="H145" i="46"/>
  <c r="I145" i="46"/>
  <c r="J145" i="46"/>
  <c r="K145" i="46"/>
  <c r="L145" i="46"/>
  <c r="M145" i="46"/>
  <c r="N145" i="46"/>
  <c r="O145" i="46"/>
  <c r="P145" i="46"/>
  <c r="Q145" i="46"/>
  <c r="E146" i="46"/>
  <c r="F146" i="46"/>
  <c r="G146" i="46"/>
  <c r="H146" i="46"/>
  <c r="I146" i="46"/>
  <c r="J146" i="46"/>
  <c r="K146" i="46"/>
  <c r="L146" i="46"/>
  <c r="M146" i="46"/>
  <c r="N146" i="46"/>
  <c r="O146" i="46"/>
  <c r="P146" i="46"/>
  <c r="Q146" i="46"/>
  <c r="E211" i="46"/>
  <c r="F211" i="46"/>
  <c r="G211" i="46"/>
  <c r="H211" i="46"/>
  <c r="I211" i="46"/>
  <c r="J211" i="46"/>
  <c r="K211" i="46"/>
  <c r="L211" i="46"/>
  <c r="M211" i="46"/>
  <c r="N211" i="46"/>
  <c r="O211" i="46"/>
  <c r="P211" i="46"/>
  <c r="Q211" i="46"/>
  <c r="E212" i="46"/>
  <c r="F212" i="46"/>
  <c r="G212" i="46"/>
  <c r="H212" i="46"/>
  <c r="I212" i="46"/>
  <c r="J212" i="46"/>
  <c r="K212" i="46"/>
  <c r="L212" i="46"/>
  <c r="M212" i="46"/>
  <c r="N212" i="46"/>
  <c r="O212" i="46"/>
  <c r="P212" i="46"/>
  <c r="Q212" i="46"/>
  <c r="E213" i="46"/>
  <c r="F213" i="46"/>
  <c r="G213" i="46"/>
  <c r="H213" i="46"/>
  <c r="I213" i="46"/>
  <c r="J213" i="46"/>
  <c r="K213" i="46"/>
  <c r="L213" i="46"/>
  <c r="M213" i="46"/>
  <c r="N213" i="46"/>
  <c r="O213" i="46"/>
  <c r="P213" i="46"/>
  <c r="Q213" i="46"/>
  <c r="E214" i="46"/>
  <c r="F214" i="46"/>
  <c r="G214" i="46"/>
  <c r="H214" i="46"/>
  <c r="I214" i="46"/>
  <c r="J214" i="46"/>
  <c r="K214" i="46"/>
  <c r="L214" i="46"/>
  <c r="M214" i="46"/>
  <c r="N214" i="46"/>
  <c r="O214" i="46"/>
  <c r="P214" i="46"/>
  <c r="Q214" i="46"/>
  <c r="E215" i="46"/>
  <c r="F215" i="46"/>
  <c r="G215" i="46"/>
  <c r="H215" i="46"/>
  <c r="I215" i="46"/>
  <c r="J215" i="46"/>
  <c r="K215" i="46"/>
  <c r="L215" i="46"/>
  <c r="M215" i="46"/>
  <c r="N215" i="46"/>
  <c r="O215" i="46"/>
  <c r="P215" i="46"/>
  <c r="Q215" i="46"/>
  <c r="E216" i="46"/>
  <c r="F216" i="46"/>
  <c r="G216" i="46"/>
  <c r="H216" i="46"/>
  <c r="I216" i="46"/>
  <c r="J216" i="46"/>
  <c r="K216" i="46"/>
  <c r="L216" i="46"/>
  <c r="M216" i="46"/>
  <c r="N216" i="46"/>
  <c r="O216" i="46"/>
  <c r="P216" i="46"/>
  <c r="Q216" i="46"/>
  <c r="E217" i="46"/>
  <c r="F217" i="46"/>
  <c r="G217" i="46"/>
  <c r="H217" i="46"/>
  <c r="I217" i="46"/>
  <c r="J217" i="46"/>
  <c r="K217" i="46"/>
  <c r="L217" i="46"/>
  <c r="M217" i="46"/>
  <c r="N217" i="46"/>
  <c r="O217" i="46"/>
  <c r="P217" i="46"/>
  <c r="Q217" i="46"/>
  <c r="E218" i="46"/>
  <c r="F218" i="46"/>
  <c r="G218" i="46"/>
  <c r="H218" i="46"/>
  <c r="I218" i="46"/>
  <c r="J218" i="46"/>
  <c r="K218" i="46"/>
  <c r="L218" i="46"/>
  <c r="M218" i="46"/>
  <c r="N218" i="46"/>
  <c r="O218" i="46"/>
  <c r="P218" i="46"/>
  <c r="Q218" i="46"/>
  <c r="E219" i="46"/>
  <c r="F219" i="46"/>
  <c r="G219" i="46"/>
  <c r="H219" i="46"/>
  <c r="I219" i="46"/>
  <c r="J219" i="46"/>
  <c r="K219" i="46"/>
  <c r="L219" i="46"/>
  <c r="M219" i="46"/>
  <c r="N219" i="46"/>
  <c r="O219" i="46"/>
  <c r="P219" i="46"/>
  <c r="Q219" i="46"/>
  <c r="E220" i="46"/>
  <c r="F220" i="46"/>
  <c r="G220" i="46"/>
  <c r="H220" i="46"/>
  <c r="I220" i="46"/>
  <c r="J220" i="46"/>
  <c r="K220" i="46"/>
  <c r="L220" i="46"/>
  <c r="M220" i="46"/>
  <c r="N220" i="46"/>
  <c r="O220" i="46"/>
  <c r="P220" i="46"/>
  <c r="Q220" i="46"/>
  <c r="E221" i="46"/>
  <c r="F221" i="46"/>
  <c r="G221" i="46"/>
  <c r="H221" i="46"/>
  <c r="I221" i="46"/>
  <c r="J221" i="46"/>
  <c r="K221" i="46"/>
  <c r="L221" i="46"/>
  <c r="M221" i="46"/>
  <c r="N221" i="46"/>
  <c r="O221" i="46"/>
  <c r="P221" i="46"/>
  <c r="Q221" i="46"/>
  <c r="E222" i="46"/>
  <c r="F222" i="46"/>
  <c r="G222" i="46"/>
  <c r="H222" i="46"/>
  <c r="I222" i="46"/>
  <c r="J222" i="46"/>
  <c r="K222" i="46"/>
  <c r="L222" i="46"/>
  <c r="M222" i="46"/>
  <c r="N222" i="46"/>
  <c r="O222" i="46"/>
  <c r="P222" i="46"/>
  <c r="Q222" i="46"/>
  <c r="E211" i="45"/>
  <c r="F211" i="45"/>
  <c r="G211" i="45"/>
  <c r="H211" i="45"/>
  <c r="I211" i="45"/>
  <c r="J211" i="45"/>
  <c r="K211" i="45"/>
  <c r="L211" i="45"/>
  <c r="M211" i="45"/>
  <c r="N211" i="45"/>
  <c r="O211" i="45"/>
  <c r="P211" i="45"/>
  <c r="Q211" i="45"/>
  <c r="E212" i="45"/>
  <c r="F212" i="45"/>
  <c r="G212" i="45"/>
  <c r="H212" i="45"/>
  <c r="I212" i="45"/>
  <c r="J212" i="45"/>
  <c r="K212" i="45"/>
  <c r="L212" i="45"/>
  <c r="M212" i="45"/>
  <c r="N212" i="45"/>
  <c r="O212" i="45"/>
  <c r="P212" i="45"/>
  <c r="Q212" i="45"/>
  <c r="E213" i="45"/>
  <c r="F213" i="45"/>
  <c r="G213" i="45"/>
  <c r="H213" i="45"/>
  <c r="I213" i="45"/>
  <c r="J213" i="45"/>
  <c r="K213" i="45"/>
  <c r="L213" i="45"/>
  <c r="M213" i="45"/>
  <c r="N213" i="45"/>
  <c r="O213" i="45"/>
  <c r="P213" i="45"/>
  <c r="Q213" i="45"/>
  <c r="E214" i="45"/>
  <c r="F214" i="45"/>
  <c r="G214" i="45"/>
  <c r="H214" i="45"/>
  <c r="I214" i="45"/>
  <c r="J214" i="45"/>
  <c r="K214" i="45"/>
  <c r="L214" i="45"/>
  <c r="M214" i="45"/>
  <c r="N214" i="45"/>
  <c r="O214" i="45"/>
  <c r="P214" i="45"/>
  <c r="Q214" i="45"/>
  <c r="E215" i="45"/>
  <c r="F215" i="45"/>
  <c r="G215" i="45"/>
  <c r="H215" i="45"/>
  <c r="I215" i="45"/>
  <c r="J215" i="45"/>
  <c r="K215" i="45"/>
  <c r="L215" i="45"/>
  <c r="M215" i="45"/>
  <c r="N215" i="45"/>
  <c r="O215" i="45"/>
  <c r="P215" i="45"/>
  <c r="Q215" i="45"/>
  <c r="E216" i="45"/>
  <c r="F216" i="45"/>
  <c r="G216" i="45"/>
  <c r="H216" i="45"/>
  <c r="I216" i="45"/>
  <c r="J216" i="45"/>
  <c r="K216" i="45"/>
  <c r="L216" i="45"/>
  <c r="M216" i="45"/>
  <c r="N216" i="45"/>
  <c r="O216" i="45"/>
  <c r="P216" i="45"/>
  <c r="Q216" i="45"/>
  <c r="E217" i="45"/>
  <c r="F217" i="45"/>
  <c r="G217" i="45"/>
  <c r="H217" i="45"/>
  <c r="I217" i="45"/>
  <c r="J217" i="45"/>
  <c r="K217" i="45"/>
  <c r="L217" i="45"/>
  <c r="M217" i="45"/>
  <c r="N217" i="45"/>
  <c r="O217" i="45"/>
  <c r="P217" i="45"/>
  <c r="Q217" i="45"/>
  <c r="E218" i="45"/>
  <c r="F218" i="45"/>
  <c r="G218" i="45"/>
  <c r="H218" i="45"/>
  <c r="I218" i="45"/>
  <c r="J218" i="45"/>
  <c r="K218" i="45"/>
  <c r="L218" i="45"/>
  <c r="M218" i="45"/>
  <c r="N218" i="45"/>
  <c r="O218" i="45"/>
  <c r="P218" i="45"/>
  <c r="Q218" i="45"/>
  <c r="E219" i="45"/>
  <c r="F219" i="45"/>
  <c r="G219" i="45"/>
  <c r="H219" i="45"/>
  <c r="I219" i="45"/>
  <c r="J219" i="45"/>
  <c r="K219" i="45"/>
  <c r="L219" i="45"/>
  <c r="M219" i="45"/>
  <c r="N219" i="45"/>
  <c r="O219" i="45"/>
  <c r="P219" i="45"/>
  <c r="Q219" i="45"/>
  <c r="E220" i="45"/>
  <c r="F220" i="45"/>
  <c r="G220" i="45"/>
  <c r="H220" i="45"/>
  <c r="I220" i="45"/>
  <c r="J220" i="45"/>
  <c r="K220" i="45"/>
  <c r="L220" i="45"/>
  <c r="M220" i="45"/>
  <c r="N220" i="45"/>
  <c r="O220" i="45"/>
  <c r="P220" i="45"/>
  <c r="Q220" i="45"/>
  <c r="E221" i="45"/>
  <c r="F221" i="45"/>
  <c r="G221" i="45"/>
  <c r="H221" i="45"/>
  <c r="I221" i="45"/>
  <c r="J221" i="45"/>
  <c r="K221" i="45"/>
  <c r="L221" i="45"/>
  <c r="M221" i="45"/>
  <c r="N221" i="45"/>
  <c r="O221" i="45"/>
  <c r="P221" i="45"/>
  <c r="Q221" i="45"/>
  <c r="E222" i="45"/>
  <c r="F222" i="45"/>
  <c r="G222" i="45"/>
  <c r="H222" i="45"/>
  <c r="I222" i="45"/>
  <c r="J222" i="45"/>
  <c r="K222" i="45"/>
  <c r="L222" i="45"/>
  <c r="M222" i="45"/>
  <c r="N222" i="45"/>
  <c r="O222" i="45"/>
  <c r="P222" i="45"/>
  <c r="Q222" i="45"/>
  <c r="E135" i="45"/>
  <c r="F135" i="45"/>
  <c r="G135" i="45"/>
  <c r="H135" i="45"/>
  <c r="I135" i="45"/>
  <c r="J135" i="45"/>
  <c r="K135" i="45"/>
  <c r="L135" i="45"/>
  <c r="M135" i="45"/>
  <c r="N135" i="45"/>
  <c r="O135" i="45"/>
  <c r="P135" i="45"/>
  <c r="Q135" i="45"/>
  <c r="E136" i="45"/>
  <c r="F136" i="45"/>
  <c r="G136" i="45"/>
  <c r="H136" i="45"/>
  <c r="I136" i="45"/>
  <c r="J136" i="45"/>
  <c r="K136" i="45"/>
  <c r="L136" i="45"/>
  <c r="M136" i="45"/>
  <c r="N136" i="45"/>
  <c r="O136" i="45"/>
  <c r="P136" i="45"/>
  <c r="Q136" i="45"/>
  <c r="E137" i="45"/>
  <c r="F137" i="45"/>
  <c r="G137" i="45"/>
  <c r="H137" i="45"/>
  <c r="I137" i="45"/>
  <c r="J137" i="45"/>
  <c r="K137" i="45"/>
  <c r="L137" i="45"/>
  <c r="M137" i="45"/>
  <c r="N137" i="45"/>
  <c r="O137" i="45"/>
  <c r="P137" i="45"/>
  <c r="Q137" i="45"/>
  <c r="E138" i="45"/>
  <c r="F138" i="45"/>
  <c r="G138" i="45"/>
  <c r="H138" i="45"/>
  <c r="I138" i="45"/>
  <c r="J138" i="45"/>
  <c r="K138" i="45"/>
  <c r="L138" i="45"/>
  <c r="M138" i="45"/>
  <c r="N138" i="45"/>
  <c r="O138" i="45"/>
  <c r="P138" i="45"/>
  <c r="Q138" i="45"/>
  <c r="E139" i="45"/>
  <c r="F139" i="45"/>
  <c r="G139" i="45"/>
  <c r="H139" i="45"/>
  <c r="I139" i="45"/>
  <c r="J139" i="45"/>
  <c r="K139" i="45"/>
  <c r="L139" i="45"/>
  <c r="M139" i="45"/>
  <c r="N139" i="45"/>
  <c r="O139" i="45"/>
  <c r="P139" i="45"/>
  <c r="Q139" i="45"/>
  <c r="E140" i="45"/>
  <c r="F140" i="45"/>
  <c r="G140" i="45"/>
  <c r="H140" i="45"/>
  <c r="I140" i="45"/>
  <c r="J140" i="45"/>
  <c r="K140" i="45"/>
  <c r="L140" i="45"/>
  <c r="M140" i="45"/>
  <c r="N140" i="45"/>
  <c r="O140" i="45"/>
  <c r="P140" i="45"/>
  <c r="Q140" i="45"/>
  <c r="E141" i="45"/>
  <c r="F141" i="45"/>
  <c r="G141" i="45"/>
  <c r="H141" i="45"/>
  <c r="I141" i="45"/>
  <c r="J141" i="45"/>
  <c r="K141" i="45"/>
  <c r="L141" i="45"/>
  <c r="M141" i="45"/>
  <c r="N141" i="45"/>
  <c r="O141" i="45"/>
  <c r="P141" i="45"/>
  <c r="Q141" i="45"/>
  <c r="E142" i="45"/>
  <c r="F142" i="45"/>
  <c r="G142" i="45"/>
  <c r="H142" i="45"/>
  <c r="I142" i="45"/>
  <c r="J142" i="45"/>
  <c r="K142" i="45"/>
  <c r="L142" i="45"/>
  <c r="M142" i="45"/>
  <c r="N142" i="45"/>
  <c r="O142" i="45"/>
  <c r="P142" i="45"/>
  <c r="Q142" i="45"/>
  <c r="E143" i="45"/>
  <c r="F143" i="45"/>
  <c r="G143" i="45"/>
  <c r="H143" i="45"/>
  <c r="I143" i="45"/>
  <c r="J143" i="45"/>
  <c r="K143" i="45"/>
  <c r="L143" i="45"/>
  <c r="M143" i="45"/>
  <c r="N143" i="45"/>
  <c r="O143" i="45"/>
  <c r="P143" i="45"/>
  <c r="Q143" i="45"/>
  <c r="E144" i="45"/>
  <c r="F144" i="45"/>
  <c r="G144" i="45"/>
  <c r="H144" i="45"/>
  <c r="I144" i="45"/>
  <c r="J144" i="45"/>
  <c r="K144" i="45"/>
  <c r="L144" i="45"/>
  <c r="M144" i="45"/>
  <c r="N144" i="45"/>
  <c r="O144" i="45"/>
  <c r="P144" i="45"/>
  <c r="Q144" i="45"/>
  <c r="E145" i="45"/>
  <c r="F145" i="45"/>
  <c r="G145" i="45"/>
  <c r="H145" i="45"/>
  <c r="I145" i="45"/>
  <c r="J145" i="45"/>
  <c r="K145" i="45"/>
  <c r="L145" i="45"/>
  <c r="M145" i="45"/>
  <c r="N145" i="45"/>
  <c r="O145" i="45"/>
  <c r="P145" i="45"/>
  <c r="Q145" i="45"/>
  <c r="E146" i="45"/>
  <c r="F146" i="45"/>
  <c r="G146" i="45"/>
  <c r="H146" i="45"/>
  <c r="I146" i="45"/>
  <c r="J146" i="45"/>
  <c r="K146" i="45"/>
  <c r="L146" i="45"/>
  <c r="M146" i="45"/>
  <c r="N146" i="45"/>
  <c r="O146" i="45"/>
  <c r="P146" i="45"/>
  <c r="Q146" i="45"/>
  <c r="E59" i="45"/>
  <c r="F59" i="45"/>
  <c r="G59" i="45"/>
  <c r="H59" i="45"/>
  <c r="I59" i="45"/>
  <c r="J59" i="45"/>
  <c r="K59" i="45"/>
  <c r="L59" i="45"/>
  <c r="M59" i="45"/>
  <c r="N59" i="45"/>
  <c r="O59" i="45"/>
  <c r="P59" i="45"/>
  <c r="Q59" i="45"/>
  <c r="E60" i="45"/>
  <c r="F60" i="45"/>
  <c r="G60" i="45"/>
  <c r="H60" i="45"/>
  <c r="I60" i="45"/>
  <c r="J60" i="45"/>
  <c r="K60" i="45"/>
  <c r="L60" i="45"/>
  <c r="M60" i="45"/>
  <c r="N60" i="45"/>
  <c r="O60" i="45"/>
  <c r="P60" i="45"/>
  <c r="Q60" i="45"/>
  <c r="E61" i="45"/>
  <c r="F61" i="45"/>
  <c r="G61" i="45"/>
  <c r="H61" i="45"/>
  <c r="I61" i="45"/>
  <c r="J61" i="45"/>
  <c r="K61" i="45"/>
  <c r="L61" i="45"/>
  <c r="M61" i="45"/>
  <c r="N61" i="45"/>
  <c r="O61" i="45"/>
  <c r="P61" i="45"/>
  <c r="Q61" i="45"/>
  <c r="E62" i="45"/>
  <c r="F62" i="45"/>
  <c r="G62" i="45"/>
  <c r="H62" i="45"/>
  <c r="I62" i="45"/>
  <c r="J62" i="45"/>
  <c r="K62" i="45"/>
  <c r="L62" i="45"/>
  <c r="M62" i="45"/>
  <c r="N62" i="45"/>
  <c r="O62" i="45"/>
  <c r="P62" i="45"/>
  <c r="Q62" i="45"/>
  <c r="E63" i="45"/>
  <c r="F63" i="45"/>
  <c r="G63" i="45"/>
  <c r="H63" i="45"/>
  <c r="I63" i="45"/>
  <c r="J63" i="45"/>
  <c r="K63" i="45"/>
  <c r="L63" i="45"/>
  <c r="M63" i="45"/>
  <c r="N63" i="45"/>
  <c r="O63" i="45"/>
  <c r="P63" i="45"/>
  <c r="Q63" i="45"/>
  <c r="E64" i="45"/>
  <c r="F64" i="45"/>
  <c r="G64" i="45"/>
  <c r="H64" i="45"/>
  <c r="I64" i="45"/>
  <c r="J64" i="45"/>
  <c r="K64" i="45"/>
  <c r="L64" i="45"/>
  <c r="M64" i="45"/>
  <c r="N64" i="45"/>
  <c r="O64" i="45"/>
  <c r="P64" i="45"/>
  <c r="Q64" i="45"/>
  <c r="E65" i="45"/>
  <c r="F65" i="45"/>
  <c r="G65" i="45"/>
  <c r="H65" i="45"/>
  <c r="I65" i="45"/>
  <c r="J65" i="45"/>
  <c r="K65" i="45"/>
  <c r="L65" i="45"/>
  <c r="M65" i="45"/>
  <c r="N65" i="45"/>
  <c r="O65" i="45"/>
  <c r="P65" i="45"/>
  <c r="Q65" i="45"/>
  <c r="E66" i="45"/>
  <c r="F66" i="45"/>
  <c r="G66" i="45"/>
  <c r="H66" i="45"/>
  <c r="I66" i="45"/>
  <c r="J66" i="45"/>
  <c r="K66" i="45"/>
  <c r="L66" i="45"/>
  <c r="M66" i="45"/>
  <c r="N66" i="45"/>
  <c r="O66" i="45"/>
  <c r="P66" i="45"/>
  <c r="Q66" i="45"/>
  <c r="E67" i="45"/>
  <c r="F67" i="45"/>
  <c r="G67" i="45"/>
  <c r="H67" i="45"/>
  <c r="I67" i="45"/>
  <c r="J67" i="45"/>
  <c r="K67" i="45"/>
  <c r="L67" i="45"/>
  <c r="M67" i="45"/>
  <c r="N67" i="45"/>
  <c r="O67" i="45"/>
  <c r="P67" i="45"/>
  <c r="Q67" i="45"/>
  <c r="E68" i="45"/>
  <c r="F68" i="45"/>
  <c r="G68" i="45"/>
  <c r="H68" i="45"/>
  <c r="I68" i="45"/>
  <c r="J68" i="45"/>
  <c r="K68" i="45"/>
  <c r="L68" i="45"/>
  <c r="M68" i="45"/>
  <c r="N68" i="45"/>
  <c r="O68" i="45"/>
  <c r="P68" i="45"/>
  <c r="Q68" i="45"/>
  <c r="E69" i="45"/>
  <c r="F69" i="45"/>
  <c r="G69" i="45"/>
  <c r="H69" i="45"/>
  <c r="I69" i="45"/>
  <c r="J69" i="45"/>
  <c r="K69" i="45"/>
  <c r="L69" i="45"/>
  <c r="M69" i="45"/>
  <c r="N69" i="45"/>
  <c r="O69" i="45"/>
  <c r="P69" i="45"/>
  <c r="Q69" i="45"/>
  <c r="E70" i="45"/>
  <c r="F70" i="45"/>
  <c r="G70" i="45"/>
  <c r="H70" i="45"/>
  <c r="I70" i="45"/>
  <c r="J70" i="45"/>
  <c r="K70" i="45"/>
  <c r="L70" i="45"/>
  <c r="M70" i="45"/>
  <c r="N70" i="45"/>
  <c r="O70" i="45"/>
  <c r="P70" i="45"/>
  <c r="Q70" i="45"/>
  <c r="D213" i="50"/>
  <c r="D214" i="50"/>
  <c r="D215" i="50"/>
  <c r="D216" i="50"/>
  <c r="D217" i="50"/>
  <c r="D218" i="50"/>
  <c r="D219" i="50"/>
  <c r="D220" i="50"/>
  <c r="D221" i="50"/>
  <c r="D222" i="50"/>
  <c r="D212" i="50"/>
  <c r="D211" i="50"/>
  <c r="D137" i="50"/>
  <c r="D138" i="50"/>
  <c r="D139" i="50"/>
  <c r="D140" i="50"/>
  <c r="D141" i="50"/>
  <c r="D142" i="50"/>
  <c r="D143" i="50"/>
  <c r="D144" i="50"/>
  <c r="D145" i="50"/>
  <c r="D146" i="50"/>
  <c r="D136" i="50"/>
  <c r="D135" i="50"/>
  <c r="D61" i="50"/>
  <c r="D62" i="50"/>
  <c r="D63" i="50"/>
  <c r="D64" i="50"/>
  <c r="D65" i="50"/>
  <c r="D66" i="50"/>
  <c r="D67" i="50"/>
  <c r="D68" i="50"/>
  <c r="D69" i="50"/>
  <c r="D70" i="50"/>
  <c r="D60" i="50"/>
  <c r="D59" i="50"/>
  <c r="D213" i="49"/>
  <c r="D214" i="49"/>
  <c r="D215" i="49"/>
  <c r="D216" i="49"/>
  <c r="D217" i="49"/>
  <c r="D218" i="49"/>
  <c r="D219" i="49"/>
  <c r="D220" i="49"/>
  <c r="D221" i="49"/>
  <c r="D222" i="49"/>
  <c r="D212" i="49"/>
  <c r="D211" i="49"/>
  <c r="D137" i="49"/>
  <c r="D138" i="49"/>
  <c r="D139" i="49"/>
  <c r="D140" i="49"/>
  <c r="D141" i="49"/>
  <c r="D142" i="49"/>
  <c r="D143" i="49"/>
  <c r="D144" i="49"/>
  <c r="D145" i="49"/>
  <c r="D146" i="49"/>
  <c r="D136" i="49"/>
  <c r="D135" i="49"/>
  <c r="D61" i="49"/>
  <c r="D62" i="49"/>
  <c r="D63" i="49"/>
  <c r="D64" i="49"/>
  <c r="D65" i="49"/>
  <c r="D66" i="49"/>
  <c r="D67" i="49"/>
  <c r="D68" i="49"/>
  <c r="D69" i="49"/>
  <c r="D70" i="49"/>
  <c r="D60" i="49"/>
  <c r="D59" i="49"/>
  <c r="D213" i="47"/>
  <c r="D214" i="47"/>
  <c r="D215" i="47"/>
  <c r="D216" i="47"/>
  <c r="D217" i="47"/>
  <c r="D218" i="47"/>
  <c r="D219" i="47"/>
  <c r="D220" i="47"/>
  <c r="D221" i="47"/>
  <c r="D222" i="47"/>
  <c r="D212" i="47"/>
  <c r="D211" i="47"/>
  <c r="D137" i="47"/>
  <c r="D138" i="47"/>
  <c r="D139" i="47"/>
  <c r="D140" i="47"/>
  <c r="D141" i="47"/>
  <c r="D142" i="47"/>
  <c r="D143" i="47"/>
  <c r="D144" i="47"/>
  <c r="D145" i="47"/>
  <c r="D146" i="47"/>
  <c r="D136" i="47"/>
  <c r="D135" i="47"/>
  <c r="D61" i="47"/>
  <c r="D62" i="47"/>
  <c r="D63" i="47"/>
  <c r="D64" i="47"/>
  <c r="D65" i="47"/>
  <c r="D66" i="47"/>
  <c r="D67" i="47"/>
  <c r="D68" i="47"/>
  <c r="D69" i="47"/>
  <c r="D70" i="47"/>
  <c r="D60" i="47"/>
  <c r="D59" i="47"/>
  <c r="D213" i="46"/>
  <c r="D214" i="46"/>
  <c r="D215" i="46"/>
  <c r="D216" i="46"/>
  <c r="D217" i="46"/>
  <c r="D218" i="46"/>
  <c r="D219" i="46"/>
  <c r="D220" i="46"/>
  <c r="D221" i="46"/>
  <c r="D222" i="46"/>
  <c r="D212" i="46"/>
  <c r="D211" i="46"/>
  <c r="D137" i="46"/>
  <c r="D138" i="46"/>
  <c r="D139" i="46"/>
  <c r="D140" i="46"/>
  <c r="D141" i="46"/>
  <c r="D142" i="46"/>
  <c r="D143" i="46"/>
  <c r="D144" i="46"/>
  <c r="D145" i="46"/>
  <c r="D146" i="46"/>
  <c r="D136" i="46"/>
  <c r="D135" i="46"/>
  <c r="D61" i="46"/>
  <c r="D62" i="46"/>
  <c r="D63" i="46"/>
  <c r="D64" i="46"/>
  <c r="D65" i="46"/>
  <c r="D66" i="46"/>
  <c r="D67" i="46"/>
  <c r="D68" i="46"/>
  <c r="D69" i="46"/>
  <c r="D70" i="46"/>
  <c r="D60" i="46"/>
  <c r="D59" i="46"/>
  <c r="D213" i="45"/>
  <c r="D214" i="45"/>
  <c r="D215" i="45"/>
  <c r="D216" i="45"/>
  <c r="D217" i="45"/>
  <c r="D218" i="45"/>
  <c r="D219" i="45"/>
  <c r="D220" i="45"/>
  <c r="D221" i="45"/>
  <c r="D222" i="45"/>
  <c r="D212" i="45"/>
  <c r="D211" i="45"/>
  <c r="D137" i="45"/>
  <c r="D138" i="45"/>
  <c r="D139" i="45"/>
  <c r="D140" i="45"/>
  <c r="D141" i="45"/>
  <c r="D142" i="45"/>
  <c r="D143" i="45"/>
  <c r="D144" i="45"/>
  <c r="D145" i="45"/>
  <c r="D146" i="45"/>
  <c r="D136" i="45"/>
  <c r="D135" i="45"/>
  <c r="D61" i="45"/>
  <c r="D62" i="45"/>
  <c r="D63" i="45"/>
  <c r="D64" i="45"/>
  <c r="D65" i="45"/>
  <c r="D66" i="45"/>
  <c r="D67" i="45"/>
  <c r="D68" i="45"/>
  <c r="D69" i="45"/>
  <c r="D70" i="45"/>
  <c r="K7" i="47"/>
  <c r="L7" i="47"/>
  <c r="M7" i="47"/>
  <c r="N7" i="47"/>
  <c r="O7" i="47"/>
  <c r="P7" i="47"/>
  <c r="Q7" i="47"/>
  <c r="F7" i="47"/>
  <c r="B108" i="67"/>
  <c r="B55" i="67"/>
  <c r="B3" i="67"/>
  <c r="L151" i="67"/>
  <c r="M151" i="67"/>
  <c r="N151" i="67"/>
  <c r="O151" i="67"/>
  <c r="P151" i="67"/>
  <c r="L152" i="67"/>
  <c r="M152" i="67"/>
  <c r="N152" i="67"/>
  <c r="O152" i="67"/>
  <c r="P152" i="67"/>
  <c r="L153" i="67"/>
  <c r="M153" i="67"/>
  <c r="N153" i="67"/>
  <c r="O153" i="67"/>
  <c r="P153" i="67"/>
  <c r="L154" i="67"/>
  <c r="M154" i="67"/>
  <c r="N154" i="67"/>
  <c r="O154" i="67"/>
  <c r="P154" i="67"/>
  <c r="L155" i="67"/>
  <c r="M155" i="67"/>
  <c r="N155" i="67"/>
  <c r="O155" i="67"/>
  <c r="P155" i="67"/>
  <c r="K155" i="67"/>
  <c r="K154" i="67"/>
  <c r="K153" i="67"/>
  <c r="K152" i="67"/>
  <c r="K151" i="67"/>
  <c r="L143" i="67"/>
  <c r="M143" i="67"/>
  <c r="N143" i="67"/>
  <c r="O143" i="67"/>
  <c r="P143" i="67"/>
  <c r="L144" i="67"/>
  <c r="M144" i="67"/>
  <c r="N144" i="67"/>
  <c r="O144" i="67"/>
  <c r="P144" i="67"/>
  <c r="K144" i="67"/>
  <c r="K143" i="67"/>
  <c r="L137" i="67"/>
  <c r="M137" i="67"/>
  <c r="N137" i="67"/>
  <c r="O137" i="67"/>
  <c r="P137" i="67"/>
  <c r="L138" i="67"/>
  <c r="M138" i="67"/>
  <c r="N138" i="67"/>
  <c r="O138" i="67"/>
  <c r="P138" i="67"/>
  <c r="L139" i="67"/>
  <c r="M139" i="67"/>
  <c r="N139" i="67"/>
  <c r="O139" i="67"/>
  <c r="P139" i="67"/>
  <c r="K139" i="67"/>
  <c r="K138" i="67"/>
  <c r="K137" i="67"/>
  <c r="L128" i="67"/>
  <c r="M128" i="67"/>
  <c r="N128" i="67"/>
  <c r="O128" i="67"/>
  <c r="P128" i="67"/>
  <c r="L129" i="67"/>
  <c r="M129" i="67"/>
  <c r="N129" i="67"/>
  <c r="O129" i="67"/>
  <c r="P129" i="67"/>
  <c r="L130" i="67"/>
  <c r="M130" i="67"/>
  <c r="N130" i="67"/>
  <c r="O130" i="67"/>
  <c r="P130" i="67"/>
  <c r="L131" i="67"/>
  <c r="M131" i="67"/>
  <c r="N131" i="67"/>
  <c r="O131" i="67"/>
  <c r="P131" i="67"/>
  <c r="L132" i="67"/>
  <c r="M132" i="67"/>
  <c r="N132" i="67"/>
  <c r="O132" i="67"/>
  <c r="P132" i="67"/>
  <c r="L133" i="67"/>
  <c r="M133" i="67"/>
  <c r="N133" i="67"/>
  <c r="O133" i="67"/>
  <c r="P133" i="67"/>
  <c r="K130" i="67"/>
  <c r="K131" i="67"/>
  <c r="K132" i="67"/>
  <c r="K133" i="67"/>
  <c r="K129" i="67"/>
  <c r="K128" i="67"/>
  <c r="L120" i="67"/>
  <c r="M120" i="67"/>
  <c r="N120" i="67"/>
  <c r="O120" i="67"/>
  <c r="P120" i="67"/>
  <c r="L121" i="67"/>
  <c r="M121" i="67"/>
  <c r="N121" i="67"/>
  <c r="O121" i="67"/>
  <c r="P121" i="67"/>
  <c r="L122" i="67"/>
  <c r="M122" i="67"/>
  <c r="N122" i="67"/>
  <c r="O122" i="67"/>
  <c r="P122" i="67"/>
  <c r="L123" i="67"/>
  <c r="M123" i="67"/>
  <c r="N123" i="67"/>
  <c r="O123" i="67"/>
  <c r="P123" i="67"/>
  <c r="L124" i="67"/>
  <c r="M124" i="67"/>
  <c r="N124" i="67"/>
  <c r="O124" i="67"/>
  <c r="P124" i="67"/>
  <c r="K122" i="67"/>
  <c r="K123" i="67"/>
  <c r="K124" i="67"/>
  <c r="K121" i="67"/>
  <c r="K120" i="67"/>
  <c r="L111" i="67"/>
  <c r="M111" i="67"/>
  <c r="N111" i="67"/>
  <c r="O111" i="67"/>
  <c r="P111" i="67"/>
  <c r="L112" i="67"/>
  <c r="M112" i="67"/>
  <c r="N112" i="67"/>
  <c r="O112" i="67"/>
  <c r="P112" i="67"/>
  <c r="L113" i="67"/>
  <c r="M113" i="67"/>
  <c r="N113" i="67"/>
  <c r="O113" i="67"/>
  <c r="P113" i="67"/>
  <c r="L114" i="67"/>
  <c r="M114" i="67"/>
  <c r="N114" i="67"/>
  <c r="O114" i="67"/>
  <c r="P114" i="67"/>
  <c r="L115" i="67"/>
  <c r="M115" i="67"/>
  <c r="N115" i="67"/>
  <c r="O115" i="67"/>
  <c r="P115" i="67"/>
  <c r="L116" i="67"/>
  <c r="M116" i="67"/>
  <c r="N116" i="67"/>
  <c r="O116" i="67"/>
  <c r="P116" i="67"/>
  <c r="K113" i="67"/>
  <c r="K114" i="67"/>
  <c r="K115" i="67"/>
  <c r="K116" i="67"/>
  <c r="K112" i="67"/>
  <c r="K111" i="67"/>
  <c r="D140" i="67"/>
  <c r="E140" i="67"/>
  <c r="F140" i="67"/>
  <c r="G140" i="67"/>
  <c r="H140" i="67"/>
  <c r="D141" i="67"/>
  <c r="E141" i="67"/>
  <c r="F141" i="67"/>
  <c r="G141" i="67"/>
  <c r="H141" i="67"/>
  <c r="D142" i="67"/>
  <c r="E142" i="67"/>
  <c r="F142" i="67"/>
  <c r="G142" i="67"/>
  <c r="H142" i="67"/>
  <c r="D143" i="67"/>
  <c r="E143" i="67"/>
  <c r="F143" i="67"/>
  <c r="G143" i="67"/>
  <c r="H143" i="67"/>
  <c r="D144" i="67"/>
  <c r="E144" i="67"/>
  <c r="F144" i="67"/>
  <c r="G144" i="67"/>
  <c r="H144" i="67"/>
  <c r="D145" i="67"/>
  <c r="E145" i="67"/>
  <c r="F145" i="67"/>
  <c r="G145" i="67"/>
  <c r="H145" i="67"/>
  <c r="D146" i="67"/>
  <c r="E146" i="67"/>
  <c r="F146" i="67"/>
  <c r="G146" i="67"/>
  <c r="H146" i="67"/>
  <c r="D147" i="67"/>
  <c r="E147" i="67"/>
  <c r="F147" i="67"/>
  <c r="G147" i="67"/>
  <c r="H147" i="67"/>
  <c r="D148" i="67"/>
  <c r="E148" i="67"/>
  <c r="F148" i="67"/>
  <c r="G148" i="67"/>
  <c r="H148" i="67"/>
  <c r="D149" i="67"/>
  <c r="E149" i="67"/>
  <c r="F149" i="67"/>
  <c r="G149" i="67"/>
  <c r="H149" i="67"/>
  <c r="D150" i="67"/>
  <c r="E150" i="67"/>
  <c r="F150" i="67"/>
  <c r="G150" i="67"/>
  <c r="H150" i="67"/>
  <c r="C142" i="67"/>
  <c r="C143" i="67"/>
  <c r="C144" i="67"/>
  <c r="C145" i="67"/>
  <c r="C146" i="67"/>
  <c r="C147" i="67"/>
  <c r="C148" i="67"/>
  <c r="C149" i="67"/>
  <c r="C150" i="67"/>
  <c r="C141" i="67"/>
  <c r="C140" i="67"/>
  <c r="D128" i="67"/>
  <c r="E128" i="67"/>
  <c r="F128" i="67"/>
  <c r="G128" i="67"/>
  <c r="H128" i="67"/>
  <c r="D129" i="67"/>
  <c r="E129" i="67"/>
  <c r="F129" i="67"/>
  <c r="G129" i="67"/>
  <c r="H129" i="67"/>
  <c r="D130" i="67"/>
  <c r="E130" i="67"/>
  <c r="F130" i="67"/>
  <c r="G130" i="67"/>
  <c r="H130" i="67"/>
  <c r="D131" i="67"/>
  <c r="E131" i="67"/>
  <c r="F131" i="67"/>
  <c r="G131" i="67"/>
  <c r="H131" i="67"/>
  <c r="D132" i="67"/>
  <c r="E132" i="67"/>
  <c r="F132" i="67"/>
  <c r="G132" i="67"/>
  <c r="H132" i="67"/>
  <c r="D133" i="67"/>
  <c r="E133" i="67"/>
  <c r="F133" i="67"/>
  <c r="G133" i="67"/>
  <c r="H133" i="67"/>
  <c r="D134" i="67"/>
  <c r="E134" i="67"/>
  <c r="F134" i="67"/>
  <c r="G134" i="67"/>
  <c r="H134" i="67"/>
  <c r="D135" i="67"/>
  <c r="E135" i="67"/>
  <c r="F135" i="67"/>
  <c r="G135" i="67"/>
  <c r="H135" i="67"/>
  <c r="D136" i="67"/>
  <c r="E136" i="67"/>
  <c r="F136" i="67"/>
  <c r="G136" i="67"/>
  <c r="H136" i="67"/>
  <c r="C130" i="67"/>
  <c r="C131" i="67"/>
  <c r="C132" i="67"/>
  <c r="C133" i="67"/>
  <c r="C134" i="67"/>
  <c r="C135" i="67"/>
  <c r="C136" i="67"/>
  <c r="C129" i="67"/>
  <c r="C128" i="67"/>
  <c r="D117" i="67"/>
  <c r="E117" i="67"/>
  <c r="F117" i="67"/>
  <c r="G117" i="67"/>
  <c r="H117" i="67"/>
  <c r="D118" i="67"/>
  <c r="E118" i="67"/>
  <c r="F118" i="67"/>
  <c r="G118" i="67"/>
  <c r="H118" i="67"/>
  <c r="D119" i="67"/>
  <c r="E119" i="67"/>
  <c r="F119" i="67"/>
  <c r="G119" i="67"/>
  <c r="H119" i="67"/>
  <c r="D120" i="67"/>
  <c r="E120" i="67"/>
  <c r="F120" i="67"/>
  <c r="G120" i="67"/>
  <c r="H120" i="67"/>
  <c r="D121" i="67"/>
  <c r="E121" i="67"/>
  <c r="F121" i="67"/>
  <c r="G121" i="67"/>
  <c r="H121" i="67"/>
  <c r="D122" i="67"/>
  <c r="E122" i="67"/>
  <c r="F122" i="67"/>
  <c r="G122" i="67"/>
  <c r="H122" i="67"/>
  <c r="D123" i="67"/>
  <c r="E123" i="67"/>
  <c r="F123" i="67"/>
  <c r="G123" i="67"/>
  <c r="H123" i="67"/>
  <c r="D124" i="67"/>
  <c r="E124" i="67"/>
  <c r="F124" i="67"/>
  <c r="G124" i="67"/>
  <c r="H124" i="67"/>
  <c r="C119" i="67"/>
  <c r="C120" i="67"/>
  <c r="C121" i="67"/>
  <c r="C122" i="67"/>
  <c r="C123" i="67"/>
  <c r="C124" i="67"/>
  <c r="C118" i="67"/>
  <c r="C117" i="67"/>
  <c r="D111" i="67"/>
  <c r="E111" i="67"/>
  <c r="F111" i="67"/>
  <c r="G111" i="67"/>
  <c r="H111" i="67"/>
  <c r="D112" i="67"/>
  <c r="E112" i="67"/>
  <c r="F112" i="67"/>
  <c r="G112" i="67"/>
  <c r="H112" i="67"/>
  <c r="D113" i="67"/>
  <c r="E113" i="67"/>
  <c r="F113" i="67"/>
  <c r="G113" i="67"/>
  <c r="H113" i="67"/>
  <c r="C113" i="67"/>
  <c r="C112" i="67"/>
  <c r="C111" i="67"/>
  <c r="L99" i="67"/>
  <c r="M99" i="67"/>
  <c r="N99" i="67"/>
  <c r="O99" i="67"/>
  <c r="P99" i="67"/>
  <c r="L100" i="67"/>
  <c r="M100" i="67"/>
  <c r="N100" i="67"/>
  <c r="O100" i="67"/>
  <c r="P100" i="67"/>
  <c r="L101" i="67"/>
  <c r="M101" i="67"/>
  <c r="N101" i="67"/>
  <c r="O101" i="67"/>
  <c r="P101" i="67"/>
  <c r="L102" i="67"/>
  <c r="M102" i="67"/>
  <c r="N102" i="67"/>
  <c r="O102" i="67"/>
  <c r="P102" i="67"/>
  <c r="L103" i="67"/>
  <c r="M103" i="67"/>
  <c r="N103" i="67"/>
  <c r="O103" i="67"/>
  <c r="P103" i="67"/>
  <c r="K103" i="67"/>
  <c r="K102" i="67"/>
  <c r="K101" i="67"/>
  <c r="K100" i="67"/>
  <c r="K99" i="67"/>
  <c r="L91" i="67"/>
  <c r="M91" i="67"/>
  <c r="N91" i="67"/>
  <c r="O91" i="67"/>
  <c r="P91" i="67"/>
  <c r="L92" i="67"/>
  <c r="M92" i="67"/>
  <c r="N92" i="67"/>
  <c r="O92" i="67"/>
  <c r="P92" i="67"/>
  <c r="K92" i="67"/>
  <c r="K91" i="67"/>
  <c r="L85" i="67"/>
  <c r="M85" i="67"/>
  <c r="N85" i="67"/>
  <c r="O85" i="67"/>
  <c r="P85" i="67"/>
  <c r="L86" i="67"/>
  <c r="M86" i="67"/>
  <c r="N86" i="67"/>
  <c r="O86" i="67"/>
  <c r="P86" i="67"/>
  <c r="L87" i="67"/>
  <c r="M87" i="67"/>
  <c r="N87" i="67"/>
  <c r="O87" i="67"/>
  <c r="P87" i="67"/>
  <c r="K87" i="67"/>
  <c r="K86" i="67"/>
  <c r="K85" i="67"/>
  <c r="L76" i="67"/>
  <c r="M76" i="67"/>
  <c r="N76" i="67"/>
  <c r="O76" i="67"/>
  <c r="P76" i="67"/>
  <c r="L77" i="67"/>
  <c r="M77" i="67"/>
  <c r="N77" i="67"/>
  <c r="O77" i="67"/>
  <c r="P77" i="67"/>
  <c r="L78" i="67"/>
  <c r="M78" i="67"/>
  <c r="N78" i="67"/>
  <c r="O78" i="67"/>
  <c r="P78" i="67"/>
  <c r="L79" i="67"/>
  <c r="M79" i="67"/>
  <c r="N79" i="67"/>
  <c r="O79" i="67"/>
  <c r="P79" i="67"/>
  <c r="L80" i="67"/>
  <c r="M80" i="67"/>
  <c r="N80" i="67"/>
  <c r="O80" i="67"/>
  <c r="P80" i="67"/>
  <c r="L81" i="67"/>
  <c r="M81" i="67"/>
  <c r="N81" i="67"/>
  <c r="O81" i="67"/>
  <c r="P81" i="67"/>
  <c r="K78" i="67"/>
  <c r="K79" i="67"/>
  <c r="K80" i="67"/>
  <c r="K81" i="67"/>
  <c r="K77" i="67"/>
  <c r="K76" i="67"/>
  <c r="L68" i="67"/>
  <c r="M68" i="67"/>
  <c r="N68" i="67"/>
  <c r="O68" i="67"/>
  <c r="P68" i="67"/>
  <c r="L69" i="67"/>
  <c r="M69" i="67"/>
  <c r="N69" i="67"/>
  <c r="O69" i="67"/>
  <c r="P69" i="67"/>
  <c r="L70" i="67"/>
  <c r="M70" i="67"/>
  <c r="N70" i="67"/>
  <c r="O70" i="67"/>
  <c r="P70" i="67"/>
  <c r="L71" i="67"/>
  <c r="M71" i="67"/>
  <c r="N71" i="67"/>
  <c r="O71" i="67"/>
  <c r="P71" i="67"/>
  <c r="L72" i="67"/>
  <c r="M72" i="67"/>
  <c r="N72" i="67"/>
  <c r="O72" i="67"/>
  <c r="P72" i="67"/>
  <c r="K70" i="67"/>
  <c r="K71" i="67"/>
  <c r="K72" i="67"/>
  <c r="K69" i="67"/>
  <c r="K68" i="67"/>
  <c r="L59" i="67"/>
  <c r="M59" i="67"/>
  <c r="N59" i="67"/>
  <c r="O59" i="67"/>
  <c r="P59" i="67"/>
  <c r="L60" i="67"/>
  <c r="M60" i="67"/>
  <c r="N60" i="67"/>
  <c r="O60" i="67"/>
  <c r="P60" i="67"/>
  <c r="L61" i="67"/>
  <c r="M61" i="67"/>
  <c r="N61" i="67"/>
  <c r="O61" i="67"/>
  <c r="P61" i="67"/>
  <c r="L62" i="67"/>
  <c r="M62" i="67"/>
  <c r="N62" i="67"/>
  <c r="O62" i="67"/>
  <c r="P62" i="67"/>
  <c r="L63" i="67"/>
  <c r="M63" i="67"/>
  <c r="N63" i="67"/>
  <c r="O63" i="67"/>
  <c r="P63" i="67"/>
  <c r="L64" i="67"/>
  <c r="M64" i="67"/>
  <c r="N64" i="67"/>
  <c r="O64" i="67"/>
  <c r="P64" i="67"/>
  <c r="K61" i="67"/>
  <c r="K62" i="67"/>
  <c r="K63" i="67"/>
  <c r="K64" i="67"/>
  <c r="K60" i="67"/>
  <c r="K59" i="67"/>
  <c r="D88" i="67"/>
  <c r="E88" i="67"/>
  <c r="F88" i="67"/>
  <c r="G88" i="67"/>
  <c r="H88" i="67"/>
  <c r="D89" i="67"/>
  <c r="E89" i="67"/>
  <c r="F89" i="67"/>
  <c r="G89" i="67"/>
  <c r="H89" i="67"/>
  <c r="D90" i="67"/>
  <c r="E90" i="67"/>
  <c r="F90" i="67"/>
  <c r="G90" i="67"/>
  <c r="H90" i="67"/>
  <c r="D91" i="67"/>
  <c r="E91" i="67"/>
  <c r="F91" i="67"/>
  <c r="G91" i="67"/>
  <c r="H91" i="67"/>
  <c r="D92" i="67"/>
  <c r="E92" i="67"/>
  <c r="F92" i="67"/>
  <c r="G92" i="67"/>
  <c r="H92" i="67"/>
  <c r="D93" i="67"/>
  <c r="E93" i="67"/>
  <c r="F93" i="67"/>
  <c r="G93" i="67"/>
  <c r="H93" i="67"/>
  <c r="D94" i="67"/>
  <c r="E94" i="67"/>
  <c r="F94" i="67"/>
  <c r="G94" i="67"/>
  <c r="H94" i="67"/>
  <c r="D95" i="67"/>
  <c r="E95" i="67"/>
  <c r="F95" i="67"/>
  <c r="G95" i="67"/>
  <c r="H95" i="67"/>
  <c r="D96" i="67"/>
  <c r="E96" i="67"/>
  <c r="F96" i="67"/>
  <c r="G96" i="67"/>
  <c r="H96" i="67"/>
  <c r="D97" i="67"/>
  <c r="E97" i="67"/>
  <c r="F97" i="67"/>
  <c r="G97" i="67"/>
  <c r="H97" i="67"/>
  <c r="D98" i="67"/>
  <c r="E98" i="67"/>
  <c r="F98" i="67"/>
  <c r="G98" i="67"/>
  <c r="H98" i="67"/>
  <c r="C90" i="67"/>
  <c r="C91" i="67"/>
  <c r="C92" i="67"/>
  <c r="C93" i="67"/>
  <c r="C94" i="67"/>
  <c r="C95" i="67"/>
  <c r="C96" i="67"/>
  <c r="C97" i="67"/>
  <c r="C98" i="67"/>
  <c r="C89" i="67"/>
  <c r="C88" i="67"/>
  <c r="D76" i="67"/>
  <c r="E76" i="67"/>
  <c r="F76" i="67"/>
  <c r="G76" i="67"/>
  <c r="H76" i="67"/>
  <c r="D77" i="67"/>
  <c r="E77" i="67"/>
  <c r="F77" i="67"/>
  <c r="G77" i="67"/>
  <c r="H77" i="67"/>
  <c r="D78" i="67"/>
  <c r="E78" i="67"/>
  <c r="F78" i="67"/>
  <c r="G78" i="67"/>
  <c r="H78" i="67"/>
  <c r="D79" i="67"/>
  <c r="E79" i="67"/>
  <c r="F79" i="67"/>
  <c r="G79" i="67"/>
  <c r="H79" i="67"/>
  <c r="D80" i="67"/>
  <c r="E80" i="67"/>
  <c r="F80" i="67"/>
  <c r="G80" i="67"/>
  <c r="H80" i="67"/>
  <c r="D81" i="67"/>
  <c r="E81" i="67"/>
  <c r="F81" i="67"/>
  <c r="G81" i="67"/>
  <c r="H81" i="67"/>
  <c r="D82" i="67"/>
  <c r="E82" i="67"/>
  <c r="F82" i="67"/>
  <c r="G82" i="67"/>
  <c r="H82" i="67"/>
  <c r="D83" i="67"/>
  <c r="E83" i="67"/>
  <c r="F83" i="67"/>
  <c r="G83" i="67"/>
  <c r="H83" i="67"/>
  <c r="D84" i="67"/>
  <c r="E84" i="67"/>
  <c r="F84" i="67"/>
  <c r="G84" i="67"/>
  <c r="H84" i="67"/>
  <c r="C78" i="67"/>
  <c r="C79" i="67"/>
  <c r="C80" i="67"/>
  <c r="C81" i="67"/>
  <c r="C82" i="67"/>
  <c r="C83" i="67"/>
  <c r="C84" i="67"/>
  <c r="C77" i="67"/>
  <c r="C76" i="67"/>
  <c r="D65" i="67"/>
  <c r="E65" i="67"/>
  <c r="F65" i="67"/>
  <c r="G65" i="67"/>
  <c r="H65" i="67"/>
  <c r="D66" i="67"/>
  <c r="E66" i="67"/>
  <c r="F66" i="67"/>
  <c r="G66" i="67"/>
  <c r="H66" i="67"/>
  <c r="D67" i="67"/>
  <c r="E67" i="67"/>
  <c r="F67" i="67"/>
  <c r="G67" i="67"/>
  <c r="H67" i="67"/>
  <c r="D68" i="67"/>
  <c r="E68" i="67"/>
  <c r="F68" i="67"/>
  <c r="G68" i="67"/>
  <c r="H68" i="67"/>
  <c r="D69" i="67"/>
  <c r="E69" i="67"/>
  <c r="F69" i="67"/>
  <c r="G69" i="67"/>
  <c r="H69" i="67"/>
  <c r="D70" i="67"/>
  <c r="E70" i="67"/>
  <c r="F70" i="67"/>
  <c r="G70" i="67"/>
  <c r="H70" i="67"/>
  <c r="D71" i="67"/>
  <c r="E71" i="67"/>
  <c r="F71" i="67"/>
  <c r="G71" i="67"/>
  <c r="H71" i="67"/>
  <c r="D72" i="67"/>
  <c r="E72" i="67"/>
  <c r="F72" i="67"/>
  <c r="G72" i="67"/>
  <c r="H72" i="67"/>
  <c r="C67" i="67"/>
  <c r="C68" i="67"/>
  <c r="C69" i="67"/>
  <c r="C70" i="67"/>
  <c r="C71" i="67"/>
  <c r="C72" i="67"/>
  <c r="C66" i="67"/>
  <c r="C65" i="67"/>
  <c r="D59" i="67"/>
  <c r="E59" i="67"/>
  <c r="F59" i="67"/>
  <c r="G59" i="67"/>
  <c r="H59" i="67"/>
  <c r="D60" i="67"/>
  <c r="E60" i="67"/>
  <c r="F60" i="67"/>
  <c r="G60" i="67"/>
  <c r="H60" i="67"/>
  <c r="D61" i="67"/>
  <c r="E61" i="67"/>
  <c r="F61" i="67"/>
  <c r="G61" i="67"/>
  <c r="H61" i="67"/>
  <c r="C61" i="67"/>
  <c r="C60" i="67"/>
  <c r="C59" i="67"/>
  <c r="L46" i="67"/>
  <c r="M46" i="67"/>
  <c r="N46" i="67"/>
  <c r="O46" i="67"/>
  <c r="P46" i="67"/>
  <c r="L47" i="67"/>
  <c r="M47" i="67"/>
  <c r="N47" i="67"/>
  <c r="O47" i="67"/>
  <c r="P47" i="67"/>
  <c r="L48" i="67"/>
  <c r="M48" i="67"/>
  <c r="N48" i="67"/>
  <c r="O48" i="67"/>
  <c r="P48" i="67"/>
  <c r="L49" i="67"/>
  <c r="M49" i="67"/>
  <c r="N49" i="67"/>
  <c r="O49" i="67"/>
  <c r="P49" i="67"/>
  <c r="L50" i="67"/>
  <c r="M50" i="67"/>
  <c r="N50" i="67"/>
  <c r="O50" i="67"/>
  <c r="P50" i="67"/>
  <c r="K50" i="67"/>
  <c r="K49" i="67"/>
  <c r="K48" i="67"/>
  <c r="K47" i="67"/>
  <c r="K46" i="67"/>
  <c r="L38" i="67"/>
  <c r="M38" i="67"/>
  <c r="N38" i="67"/>
  <c r="O38" i="67"/>
  <c r="P38" i="67"/>
  <c r="L39" i="67"/>
  <c r="M39" i="67"/>
  <c r="N39" i="67"/>
  <c r="O39" i="67"/>
  <c r="P39" i="67"/>
  <c r="K39" i="67"/>
  <c r="K38" i="67"/>
  <c r="L32" i="67"/>
  <c r="M32" i="67"/>
  <c r="N32" i="67"/>
  <c r="O32" i="67"/>
  <c r="P32" i="67"/>
  <c r="L33" i="67"/>
  <c r="M33" i="67"/>
  <c r="N33" i="67"/>
  <c r="O33" i="67"/>
  <c r="P33" i="67"/>
  <c r="L34" i="67"/>
  <c r="M34" i="67"/>
  <c r="N34" i="67"/>
  <c r="O34" i="67"/>
  <c r="P34" i="67"/>
  <c r="K34" i="67"/>
  <c r="K33" i="67"/>
  <c r="K32" i="67"/>
  <c r="L23" i="67"/>
  <c r="M23" i="67"/>
  <c r="N23" i="67"/>
  <c r="O23" i="67"/>
  <c r="P23" i="67"/>
  <c r="L24" i="67"/>
  <c r="M24" i="67"/>
  <c r="N24" i="67"/>
  <c r="O24" i="67"/>
  <c r="P24" i="67"/>
  <c r="L25" i="67"/>
  <c r="M25" i="67"/>
  <c r="N25" i="67"/>
  <c r="O25" i="67"/>
  <c r="P25" i="67"/>
  <c r="L26" i="67"/>
  <c r="M26" i="67"/>
  <c r="N26" i="67"/>
  <c r="O26" i="67"/>
  <c r="P26" i="67"/>
  <c r="L27" i="67"/>
  <c r="M27" i="67"/>
  <c r="N27" i="67"/>
  <c r="O27" i="67"/>
  <c r="P27" i="67"/>
  <c r="L28" i="67"/>
  <c r="M28" i="67"/>
  <c r="N28" i="67"/>
  <c r="O28" i="67"/>
  <c r="P28" i="67"/>
  <c r="K25" i="67"/>
  <c r="K26" i="67"/>
  <c r="K27" i="67"/>
  <c r="K28" i="67"/>
  <c r="K24" i="67"/>
  <c r="K23" i="67"/>
  <c r="L15" i="67"/>
  <c r="M15" i="67"/>
  <c r="N15" i="67"/>
  <c r="O15" i="67"/>
  <c r="P15" i="67"/>
  <c r="L16" i="67"/>
  <c r="M16" i="67"/>
  <c r="N16" i="67"/>
  <c r="O16" i="67"/>
  <c r="P16" i="67"/>
  <c r="L17" i="67"/>
  <c r="M17" i="67"/>
  <c r="N17" i="67"/>
  <c r="O17" i="67"/>
  <c r="P17" i="67"/>
  <c r="L18" i="67"/>
  <c r="M18" i="67"/>
  <c r="N18" i="67"/>
  <c r="O18" i="67"/>
  <c r="P18" i="67"/>
  <c r="L19" i="67"/>
  <c r="M19" i="67"/>
  <c r="N19" i="67"/>
  <c r="O19" i="67"/>
  <c r="P19" i="67"/>
  <c r="K17" i="67"/>
  <c r="K18" i="67"/>
  <c r="K19" i="67"/>
  <c r="K16" i="67"/>
  <c r="K15" i="67"/>
  <c r="L6" i="67"/>
  <c r="M6" i="67"/>
  <c r="N6" i="67"/>
  <c r="O6" i="67"/>
  <c r="P6" i="67"/>
  <c r="L7" i="67"/>
  <c r="M7" i="67"/>
  <c r="N7" i="67"/>
  <c r="O7" i="67"/>
  <c r="P7" i="67"/>
  <c r="L8" i="67"/>
  <c r="M8" i="67"/>
  <c r="N8" i="67"/>
  <c r="O8" i="67"/>
  <c r="P8" i="67"/>
  <c r="L9" i="67"/>
  <c r="M9" i="67"/>
  <c r="N9" i="67"/>
  <c r="O9" i="67"/>
  <c r="P9" i="67"/>
  <c r="L10" i="67"/>
  <c r="M10" i="67"/>
  <c r="N10" i="67"/>
  <c r="O10" i="67"/>
  <c r="P10" i="67"/>
  <c r="L11" i="67"/>
  <c r="M11" i="67"/>
  <c r="N11" i="67"/>
  <c r="O11" i="67"/>
  <c r="P11" i="67"/>
  <c r="K8" i="67"/>
  <c r="K9" i="67"/>
  <c r="K10" i="67"/>
  <c r="K11" i="67"/>
  <c r="K7" i="67"/>
  <c r="K6" i="67"/>
  <c r="D35" i="67"/>
  <c r="E35" i="67"/>
  <c r="F35" i="67"/>
  <c r="G35" i="67"/>
  <c r="H35" i="67"/>
  <c r="D36" i="67"/>
  <c r="E36" i="67"/>
  <c r="F36" i="67"/>
  <c r="G36" i="67"/>
  <c r="H36" i="67"/>
  <c r="D37" i="67"/>
  <c r="E37" i="67"/>
  <c r="F37" i="67"/>
  <c r="G37" i="67"/>
  <c r="H37" i="67"/>
  <c r="D38" i="67"/>
  <c r="E38" i="67"/>
  <c r="F38" i="67"/>
  <c r="G38" i="67"/>
  <c r="H38" i="67"/>
  <c r="D39" i="67"/>
  <c r="E39" i="67"/>
  <c r="F39" i="67"/>
  <c r="G39" i="67"/>
  <c r="H39" i="67"/>
  <c r="D40" i="67"/>
  <c r="E40" i="67"/>
  <c r="F40" i="67"/>
  <c r="G40" i="67"/>
  <c r="H40" i="67"/>
  <c r="D41" i="67"/>
  <c r="E41" i="67"/>
  <c r="F41" i="67"/>
  <c r="G41" i="67"/>
  <c r="H41" i="67"/>
  <c r="D42" i="67"/>
  <c r="E42" i="67"/>
  <c r="F42" i="67"/>
  <c r="G42" i="67"/>
  <c r="H42" i="67"/>
  <c r="D43" i="67"/>
  <c r="E43" i="67"/>
  <c r="F43" i="67"/>
  <c r="G43" i="67"/>
  <c r="H43" i="67"/>
  <c r="D44" i="67"/>
  <c r="E44" i="67"/>
  <c r="F44" i="67"/>
  <c r="G44" i="67"/>
  <c r="H44" i="67"/>
  <c r="D45" i="67"/>
  <c r="E45" i="67"/>
  <c r="F45" i="67"/>
  <c r="G45" i="67"/>
  <c r="H45" i="67"/>
  <c r="C45" i="67"/>
  <c r="C37" i="67"/>
  <c r="C38" i="67"/>
  <c r="C39" i="67"/>
  <c r="C40" i="67"/>
  <c r="C41" i="67"/>
  <c r="C42" i="67"/>
  <c r="C43" i="67"/>
  <c r="C44" i="67"/>
  <c r="C36" i="67"/>
  <c r="C35" i="67"/>
  <c r="D23" i="67"/>
  <c r="E23" i="67"/>
  <c r="F23" i="67"/>
  <c r="G23" i="67"/>
  <c r="H23" i="67"/>
  <c r="D24" i="67"/>
  <c r="E24" i="67"/>
  <c r="F24" i="67"/>
  <c r="G24" i="67"/>
  <c r="H24" i="67"/>
  <c r="D25" i="67"/>
  <c r="E25" i="67"/>
  <c r="F25" i="67"/>
  <c r="G25" i="67"/>
  <c r="H25" i="67"/>
  <c r="D26" i="67"/>
  <c r="E26" i="67"/>
  <c r="F26" i="67"/>
  <c r="G26" i="67"/>
  <c r="H26" i="67"/>
  <c r="D27" i="67"/>
  <c r="E27" i="67"/>
  <c r="F27" i="67"/>
  <c r="G27" i="67"/>
  <c r="H27" i="67"/>
  <c r="D28" i="67"/>
  <c r="E28" i="67"/>
  <c r="F28" i="67"/>
  <c r="G28" i="67"/>
  <c r="H28" i="67"/>
  <c r="D29" i="67"/>
  <c r="E29" i="67"/>
  <c r="F29" i="67"/>
  <c r="G29" i="67"/>
  <c r="H29" i="67"/>
  <c r="D30" i="67"/>
  <c r="E30" i="67"/>
  <c r="F30" i="67"/>
  <c r="G30" i="67"/>
  <c r="H30" i="67"/>
  <c r="D31" i="67"/>
  <c r="E31" i="67"/>
  <c r="F31" i="67"/>
  <c r="G31" i="67"/>
  <c r="H31" i="67"/>
  <c r="C25" i="67"/>
  <c r="C26" i="67"/>
  <c r="C27" i="67"/>
  <c r="C28" i="67"/>
  <c r="C29" i="67"/>
  <c r="C30" i="67"/>
  <c r="C31" i="67"/>
  <c r="C24" i="67"/>
  <c r="C23" i="67"/>
  <c r="D12" i="67"/>
  <c r="E12" i="67"/>
  <c r="F12" i="67"/>
  <c r="G12" i="67"/>
  <c r="H12" i="67"/>
  <c r="D13" i="67"/>
  <c r="E13" i="67"/>
  <c r="F13" i="67"/>
  <c r="G13" i="67"/>
  <c r="H13" i="67"/>
  <c r="D14" i="67"/>
  <c r="E14" i="67"/>
  <c r="F14" i="67"/>
  <c r="G14" i="67"/>
  <c r="H14" i="67"/>
  <c r="D15" i="67"/>
  <c r="E15" i="67"/>
  <c r="F15" i="67"/>
  <c r="G15" i="67"/>
  <c r="H15" i="67"/>
  <c r="D16" i="67"/>
  <c r="E16" i="67"/>
  <c r="F16" i="67"/>
  <c r="G16" i="67"/>
  <c r="H16" i="67"/>
  <c r="D17" i="67"/>
  <c r="E17" i="67"/>
  <c r="F17" i="67"/>
  <c r="G17" i="67"/>
  <c r="H17" i="67"/>
  <c r="D18" i="67"/>
  <c r="E18" i="67"/>
  <c r="F18" i="67"/>
  <c r="G18" i="67"/>
  <c r="H18" i="67"/>
  <c r="D19" i="67"/>
  <c r="E19" i="67"/>
  <c r="F19" i="67"/>
  <c r="G19" i="67"/>
  <c r="H19" i="67"/>
  <c r="C14" i="67"/>
  <c r="C15" i="67"/>
  <c r="C16" i="67"/>
  <c r="C17" i="67"/>
  <c r="C18" i="67"/>
  <c r="C19" i="67"/>
  <c r="C13" i="67"/>
  <c r="C12" i="67"/>
  <c r="D6" i="67"/>
  <c r="E6" i="67"/>
  <c r="F6" i="67"/>
  <c r="G6" i="67"/>
  <c r="H6" i="67"/>
  <c r="D7" i="67"/>
  <c r="E7" i="67"/>
  <c r="F7" i="67"/>
  <c r="G7" i="67"/>
  <c r="H7" i="67"/>
  <c r="D8" i="67"/>
  <c r="E8" i="67"/>
  <c r="F8" i="67"/>
  <c r="G8" i="67"/>
  <c r="H8" i="67"/>
  <c r="C8" i="67"/>
  <c r="C7" i="67"/>
  <c r="C6" i="67"/>
  <c r="D60" i="45" l="1"/>
  <c r="Q171" i="50"/>
  <c r="Q172" i="50"/>
  <c r="Q173" i="50"/>
  <c r="Q159" i="50"/>
  <c r="Q160" i="50"/>
  <c r="Q161" i="50"/>
  <c r="Q162" i="50"/>
  <c r="Q95" i="50"/>
  <c r="Q96" i="50"/>
  <c r="Q97" i="50"/>
  <c r="Q83" i="50"/>
  <c r="Q84" i="50"/>
  <c r="Q85" i="50"/>
  <c r="Q86" i="50"/>
  <c r="Q19" i="50"/>
  <c r="Q20" i="50"/>
  <c r="Q21" i="50"/>
  <c r="Q7" i="50"/>
  <c r="Q8" i="50"/>
  <c r="Q9" i="50"/>
  <c r="Q10" i="50"/>
  <c r="Q171" i="49"/>
  <c r="Q172" i="49"/>
  <c r="Q173" i="49"/>
  <c r="Q159" i="49"/>
  <c r="Q160" i="49"/>
  <c r="Q161" i="49"/>
  <c r="Q162" i="49"/>
  <c r="Q95" i="49"/>
  <c r="Q96" i="49"/>
  <c r="Q97" i="49"/>
  <c r="Q83" i="49"/>
  <c r="Q84" i="49"/>
  <c r="Q85" i="49"/>
  <c r="Q86" i="49"/>
  <c r="Q19" i="49"/>
  <c r="Q20" i="49"/>
  <c r="Q21" i="49"/>
  <c r="Q7" i="49"/>
  <c r="Q8" i="49"/>
  <c r="Q9" i="49"/>
  <c r="Q10" i="49"/>
  <c r="Q171" i="47"/>
  <c r="Q172" i="47"/>
  <c r="Q173" i="47"/>
  <c r="Q159" i="47"/>
  <c r="Q160" i="47"/>
  <c r="Q161" i="47"/>
  <c r="Q162" i="47"/>
  <c r="Q95" i="47"/>
  <c r="Q96" i="47"/>
  <c r="Q97" i="47"/>
  <c r="Q83" i="47"/>
  <c r="Q84" i="47"/>
  <c r="Q85" i="47"/>
  <c r="Q86" i="47"/>
  <c r="Q19" i="47"/>
  <c r="Q20" i="47"/>
  <c r="Q21" i="47"/>
  <c r="Q8" i="47"/>
  <c r="Q9" i="47"/>
  <c r="Q10" i="47"/>
  <c r="Q171" i="46"/>
  <c r="Q172" i="46"/>
  <c r="Q173" i="46"/>
  <c r="Q159" i="46"/>
  <c r="Q160" i="46"/>
  <c r="Q161" i="46"/>
  <c r="Q162" i="46"/>
  <c r="Q95" i="46"/>
  <c r="Q96" i="46"/>
  <c r="Q97" i="46"/>
  <c r="Q83" i="46"/>
  <c r="Q84" i="46"/>
  <c r="Q85" i="46"/>
  <c r="Q86" i="46"/>
  <c r="Q19" i="46"/>
  <c r="Q20" i="46"/>
  <c r="Q21" i="46"/>
  <c r="Q7" i="46"/>
  <c r="Q8" i="46"/>
  <c r="Q9" i="46"/>
  <c r="Q10" i="46"/>
  <c r="Q171" i="45"/>
  <c r="Q172" i="45"/>
  <c r="Q173" i="45"/>
  <c r="Q159" i="45"/>
  <c r="Q160" i="45"/>
  <c r="Q161" i="45"/>
  <c r="Q162" i="45"/>
  <c r="Q95" i="45"/>
  <c r="Q96" i="45"/>
  <c r="Q97" i="45"/>
  <c r="Q83" i="45"/>
  <c r="Q84" i="45"/>
  <c r="Q85" i="45"/>
  <c r="Q86" i="45"/>
  <c r="Q19" i="45"/>
  <c r="Q20" i="45"/>
  <c r="Q21" i="45"/>
  <c r="Q7" i="45"/>
  <c r="Q8" i="45"/>
  <c r="Q9" i="45"/>
  <c r="Q10" i="45"/>
  <c r="P171" i="50"/>
  <c r="P172" i="50"/>
  <c r="P173" i="50"/>
  <c r="P159" i="50"/>
  <c r="P160" i="50"/>
  <c r="P161" i="50"/>
  <c r="P162" i="50"/>
  <c r="P95" i="50"/>
  <c r="P96" i="50"/>
  <c r="P97" i="50"/>
  <c r="P83" i="50"/>
  <c r="P84" i="50"/>
  <c r="P85" i="50"/>
  <c r="P86" i="50"/>
  <c r="P19" i="50"/>
  <c r="P20" i="50"/>
  <c r="P21" i="50"/>
  <c r="P7" i="50"/>
  <c r="P8" i="50"/>
  <c r="P9" i="50"/>
  <c r="P10" i="50"/>
  <c r="P171" i="49"/>
  <c r="P172" i="49"/>
  <c r="P173" i="49"/>
  <c r="P159" i="49"/>
  <c r="P160" i="49"/>
  <c r="P161" i="49"/>
  <c r="P162" i="49"/>
  <c r="N95" i="49"/>
  <c r="O95" i="49"/>
  <c r="P95" i="49"/>
  <c r="N96" i="49"/>
  <c r="O96" i="49"/>
  <c r="P96" i="49"/>
  <c r="N97" i="49"/>
  <c r="O97" i="49"/>
  <c r="P97" i="49"/>
  <c r="P83" i="49"/>
  <c r="P84" i="49"/>
  <c r="P85" i="49"/>
  <c r="P86" i="49"/>
  <c r="P19" i="49"/>
  <c r="P20" i="49"/>
  <c r="P21" i="49"/>
  <c r="P7" i="49"/>
  <c r="P8" i="49"/>
  <c r="P9" i="49"/>
  <c r="P10" i="49"/>
  <c r="D163" i="45"/>
  <c r="P97" i="47"/>
  <c r="P96" i="47"/>
  <c r="P95" i="47"/>
  <c r="P173" i="47"/>
  <c r="P172" i="47"/>
  <c r="P171" i="47"/>
  <c r="P162" i="47"/>
  <c r="P161" i="47"/>
  <c r="P160" i="47"/>
  <c r="P159" i="47"/>
  <c r="P86" i="47"/>
  <c r="P85" i="47"/>
  <c r="P84" i="47"/>
  <c r="P83" i="47"/>
  <c r="P21" i="47"/>
  <c r="P20" i="47"/>
  <c r="P19" i="47"/>
  <c r="P10" i="47"/>
  <c r="P9" i="47"/>
  <c r="P8" i="47"/>
  <c r="P173" i="46"/>
  <c r="P172" i="46"/>
  <c r="P171" i="46"/>
  <c r="P162" i="46"/>
  <c r="P161" i="46"/>
  <c r="P160" i="46"/>
  <c r="P159" i="46"/>
  <c r="P97" i="46"/>
  <c r="P96" i="46"/>
  <c r="P95" i="46"/>
  <c r="P86" i="46"/>
  <c r="P85" i="46"/>
  <c r="P84" i="46"/>
  <c r="P83" i="46"/>
  <c r="P21" i="46"/>
  <c r="P20" i="46"/>
  <c r="P19" i="46"/>
  <c r="P10" i="46"/>
  <c r="P9" i="46"/>
  <c r="P8" i="46"/>
  <c r="P7" i="46"/>
  <c r="P172" i="45"/>
  <c r="P173" i="45"/>
  <c r="P171" i="45"/>
  <c r="P161" i="45"/>
  <c r="P162" i="45"/>
  <c r="P160" i="45"/>
  <c r="P159" i="45"/>
  <c r="P96" i="45"/>
  <c r="P97" i="45"/>
  <c r="P95" i="45"/>
  <c r="P85" i="45"/>
  <c r="P86" i="45"/>
  <c r="P84" i="45"/>
  <c r="P83" i="45"/>
  <c r="P20" i="45"/>
  <c r="P21" i="45"/>
  <c r="P19" i="45"/>
  <c r="P10" i="45"/>
  <c r="P9" i="45"/>
  <c r="P8" i="45"/>
  <c r="P7" i="45"/>
  <c r="I7" i="45"/>
  <c r="J7" i="45"/>
  <c r="K7" i="45"/>
  <c r="L7" i="45"/>
  <c r="M7" i="45"/>
  <c r="N7" i="45"/>
  <c r="I8" i="45"/>
  <c r="J8" i="45"/>
  <c r="K8" i="45"/>
  <c r="L8" i="45"/>
  <c r="M8" i="45"/>
  <c r="N8" i="45"/>
  <c r="I9" i="45"/>
  <c r="J9" i="45"/>
  <c r="K9" i="45"/>
  <c r="L9" i="45"/>
  <c r="M9" i="45"/>
  <c r="N9" i="45"/>
  <c r="I10" i="45"/>
  <c r="J10" i="45"/>
  <c r="K10" i="45"/>
  <c r="L10" i="45"/>
  <c r="M10" i="45"/>
  <c r="N10" i="45"/>
  <c r="O173" i="50" l="1"/>
  <c r="O172" i="50"/>
  <c r="O171" i="50"/>
  <c r="N173" i="50"/>
  <c r="N172" i="50"/>
  <c r="N171" i="50"/>
  <c r="M173" i="50"/>
  <c r="M172" i="50"/>
  <c r="M171" i="50"/>
  <c r="L173" i="50"/>
  <c r="L172" i="50"/>
  <c r="L171" i="50"/>
  <c r="K173" i="50"/>
  <c r="K172" i="50"/>
  <c r="K171" i="50"/>
  <c r="J173" i="50"/>
  <c r="J172" i="50"/>
  <c r="J171" i="50"/>
  <c r="I173" i="50"/>
  <c r="I172" i="50"/>
  <c r="I171" i="50"/>
  <c r="O162" i="50"/>
  <c r="O161" i="50"/>
  <c r="O160" i="50"/>
  <c r="O159" i="50"/>
  <c r="N162" i="50"/>
  <c r="N161" i="50"/>
  <c r="N160" i="50"/>
  <c r="N159" i="50"/>
  <c r="M162" i="50"/>
  <c r="M161" i="50"/>
  <c r="M160" i="50"/>
  <c r="M159" i="50"/>
  <c r="L162" i="50"/>
  <c r="L161" i="50"/>
  <c r="L160" i="50"/>
  <c r="L159" i="50"/>
  <c r="K162" i="50"/>
  <c r="K161" i="50"/>
  <c r="K160" i="50"/>
  <c r="K159" i="50"/>
  <c r="J162" i="50"/>
  <c r="J161" i="50"/>
  <c r="J160" i="50"/>
  <c r="J159" i="50"/>
  <c r="I162" i="50"/>
  <c r="I161" i="50"/>
  <c r="I160" i="50"/>
  <c r="I159" i="50"/>
  <c r="O97" i="50"/>
  <c r="O96" i="50"/>
  <c r="O95" i="50"/>
  <c r="N97" i="50"/>
  <c r="N96" i="50"/>
  <c r="N95" i="50"/>
  <c r="M97" i="50"/>
  <c r="M96" i="50"/>
  <c r="M95" i="50"/>
  <c r="L97" i="50"/>
  <c r="L96" i="50"/>
  <c r="L95" i="50"/>
  <c r="K97" i="50"/>
  <c r="K96" i="50"/>
  <c r="K95" i="50"/>
  <c r="J97" i="50"/>
  <c r="J96" i="50"/>
  <c r="J95" i="50"/>
  <c r="I97" i="50"/>
  <c r="I96" i="50"/>
  <c r="I95" i="50"/>
  <c r="O86" i="50"/>
  <c r="O85" i="50"/>
  <c r="O84" i="50"/>
  <c r="O83" i="50"/>
  <c r="N86" i="50"/>
  <c r="N85" i="50"/>
  <c r="N84" i="50"/>
  <c r="N83" i="50"/>
  <c r="M86" i="50"/>
  <c r="M85" i="50"/>
  <c r="M84" i="50"/>
  <c r="M83" i="50"/>
  <c r="L86" i="50"/>
  <c r="L85" i="50"/>
  <c r="L84" i="50"/>
  <c r="L83" i="50"/>
  <c r="K86" i="50"/>
  <c r="K85" i="50"/>
  <c r="K84" i="50"/>
  <c r="K83" i="50"/>
  <c r="J86" i="50"/>
  <c r="J85" i="50"/>
  <c r="J84" i="50"/>
  <c r="J83" i="50"/>
  <c r="I86" i="50"/>
  <c r="I85" i="50"/>
  <c r="I84" i="50"/>
  <c r="I83" i="50"/>
  <c r="O21" i="50"/>
  <c r="O20" i="50"/>
  <c r="O19" i="50"/>
  <c r="N21" i="50"/>
  <c r="N20" i="50"/>
  <c r="N19" i="50"/>
  <c r="M21" i="50"/>
  <c r="M20" i="50"/>
  <c r="M19" i="50"/>
  <c r="L21" i="50"/>
  <c r="L20" i="50"/>
  <c r="L19" i="50"/>
  <c r="K21" i="50"/>
  <c r="K20" i="50"/>
  <c r="K19" i="50"/>
  <c r="J21" i="50"/>
  <c r="J20" i="50"/>
  <c r="J19" i="50"/>
  <c r="I21" i="50"/>
  <c r="I20" i="50"/>
  <c r="I19" i="50"/>
  <c r="O10" i="50"/>
  <c r="O9" i="50"/>
  <c r="O8" i="50"/>
  <c r="O7" i="50"/>
  <c r="N10" i="50"/>
  <c r="N9" i="50"/>
  <c r="N8" i="50"/>
  <c r="N7" i="50"/>
  <c r="M10" i="50"/>
  <c r="M9" i="50"/>
  <c r="M8" i="50"/>
  <c r="M7" i="50"/>
  <c r="L10" i="50"/>
  <c r="L9" i="50"/>
  <c r="L8" i="50"/>
  <c r="L7" i="50"/>
  <c r="K10" i="50"/>
  <c r="K9" i="50"/>
  <c r="K8" i="50"/>
  <c r="K7" i="50"/>
  <c r="J10" i="50"/>
  <c r="J9" i="50"/>
  <c r="J8" i="50"/>
  <c r="J7" i="50"/>
  <c r="I10" i="50"/>
  <c r="I9" i="50"/>
  <c r="I8" i="50"/>
  <c r="I7" i="50"/>
  <c r="O173" i="49"/>
  <c r="O172" i="49"/>
  <c r="O171" i="49"/>
  <c r="N173" i="49"/>
  <c r="N172" i="49"/>
  <c r="N171" i="49"/>
  <c r="M173" i="49"/>
  <c r="M172" i="49"/>
  <c r="M171" i="49"/>
  <c r="L173" i="49"/>
  <c r="L172" i="49"/>
  <c r="L171" i="49"/>
  <c r="K173" i="49"/>
  <c r="K172" i="49"/>
  <c r="K171" i="49"/>
  <c r="J173" i="49"/>
  <c r="J172" i="49"/>
  <c r="J171" i="49"/>
  <c r="I173" i="49"/>
  <c r="I172" i="49"/>
  <c r="I171" i="49"/>
  <c r="O162" i="49"/>
  <c r="O161" i="49"/>
  <c r="O160" i="49"/>
  <c r="O159" i="49"/>
  <c r="N162" i="49"/>
  <c r="N161" i="49"/>
  <c r="N160" i="49"/>
  <c r="N159" i="49"/>
  <c r="M162" i="49"/>
  <c r="M161" i="49"/>
  <c r="M160" i="49"/>
  <c r="M159" i="49"/>
  <c r="L162" i="49"/>
  <c r="L161" i="49"/>
  <c r="L160" i="49"/>
  <c r="L159" i="49"/>
  <c r="K162" i="49"/>
  <c r="K161" i="49"/>
  <c r="K160" i="49"/>
  <c r="K159" i="49"/>
  <c r="J162" i="49"/>
  <c r="J161" i="49"/>
  <c r="J160" i="49"/>
  <c r="J159" i="49"/>
  <c r="I162" i="49"/>
  <c r="I161" i="49"/>
  <c r="I160" i="49"/>
  <c r="I159" i="49"/>
  <c r="O86" i="49"/>
  <c r="O85" i="49"/>
  <c r="O84" i="49"/>
  <c r="O83" i="49"/>
  <c r="N86" i="49"/>
  <c r="N85" i="49"/>
  <c r="N84" i="49"/>
  <c r="N83" i="49"/>
  <c r="M86" i="49"/>
  <c r="M85" i="49"/>
  <c r="M84" i="49"/>
  <c r="M83" i="49"/>
  <c r="L86" i="49"/>
  <c r="L85" i="49"/>
  <c r="L84" i="49"/>
  <c r="L83" i="49"/>
  <c r="K86" i="49"/>
  <c r="K85" i="49"/>
  <c r="K84" i="49"/>
  <c r="K83" i="49"/>
  <c r="J86" i="49"/>
  <c r="J85" i="49"/>
  <c r="J84" i="49"/>
  <c r="J83" i="49"/>
  <c r="I86" i="49"/>
  <c r="I85" i="49"/>
  <c r="I84" i="49"/>
  <c r="I83" i="49"/>
  <c r="O21" i="49"/>
  <c r="O20" i="49"/>
  <c r="O19" i="49"/>
  <c r="N21" i="49"/>
  <c r="N20" i="49"/>
  <c r="N19" i="49"/>
  <c r="M21" i="49"/>
  <c r="M20" i="49"/>
  <c r="M19" i="49"/>
  <c r="L21" i="49"/>
  <c r="L20" i="49"/>
  <c r="L19" i="49"/>
  <c r="K21" i="49"/>
  <c r="K20" i="49"/>
  <c r="K19" i="49"/>
  <c r="J21" i="49"/>
  <c r="J20" i="49"/>
  <c r="J19" i="49"/>
  <c r="I21" i="49"/>
  <c r="I20" i="49"/>
  <c r="I19" i="49"/>
  <c r="O10" i="49"/>
  <c r="O9" i="49"/>
  <c r="O8" i="49"/>
  <c r="O7" i="49"/>
  <c r="N10" i="49"/>
  <c r="N9" i="49"/>
  <c r="N8" i="49"/>
  <c r="N7" i="49"/>
  <c r="M10" i="49"/>
  <c r="M9" i="49"/>
  <c r="M8" i="49"/>
  <c r="M7" i="49"/>
  <c r="L10" i="49"/>
  <c r="L9" i="49"/>
  <c r="L8" i="49"/>
  <c r="L7" i="49"/>
  <c r="K10" i="49"/>
  <c r="K9" i="49"/>
  <c r="K8" i="49"/>
  <c r="K7" i="49"/>
  <c r="J10" i="49"/>
  <c r="J9" i="49"/>
  <c r="J8" i="49"/>
  <c r="J7" i="49"/>
  <c r="I10" i="49"/>
  <c r="I9" i="49"/>
  <c r="I8" i="49"/>
  <c r="I7" i="49"/>
  <c r="D147" i="47"/>
  <c r="E147" i="47"/>
  <c r="F147" i="47"/>
  <c r="G147" i="47"/>
  <c r="H147" i="47"/>
  <c r="I147" i="47"/>
  <c r="J147" i="47"/>
  <c r="K147" i="47"/>
  <c r="L147" i="47"/>
  <c r="M147" i="47"/>
  <c r="N147" i="47"/>
  <c r="O147" i="47"/>
  <c r="P147" i="47"/>
  <c r="Q147" i="47"/>
  <c r="D148" i="47"/>
  <c r="E148" i="47"/>
  <c r="F148" i="47"/>
  <c r="G148" i="47"/>
  <c r="H148" i="47"/>
  <c r="I148" i="47"/>
  <c r="J148" i="47"/>
  <c r="K148" i="47"/>
  <c r="L148" i="47"/>
  <c r="M148" i="47"/>
  <c r="N148" i="47"/>
  <c r="O148" i="47"/>
  <c r="P148" i="47"/>
  <c r="Q148" i="47"/>
  <c r="D149" i="47"/>
  <c r="E149" i="47"/>
  <c r="F149" i="47"/>
  <c r="G149" i="47"/>
  <c r="H149" i="47"/>
  <c r="I149" i="47"/>
  <c r="J149" i="47"/>
  <c r="K149" i="47"/>
  <c r="L149" i="47"/>
  <c r="M149" i="47"/>
  <c r="N149" i="47"/>
  <c r="O149" i="47"/>
  <c r="P149" i="47"/>
  <c r="Q149" i="47"/>
  <c r="D150" i="47"/>
  <c r="E150" i="47"/>
  <c r="F150" i="47"/>
  <c r="G150" i="47"/>
  <c r="H150" i="47"/>
  <c r="I150" i="47"/>
  <c r="J150" i="47"/>
  <c r="K150" i="47"/>
  <c r="L150" i="47"/>
  <c r="M150" i="47"/>
  <c r="N150" i="47"/>
  <c r="O150" i="47"/>
  <c r="P150" i="47"/>
  <c r="Q150" i="47"/>
  <c r="D151" i="47"/>
  <c r="E151" i="47"/>
  <c r="F151" i="47"/>
  <c r="G151" i="47"/>
  <c r="H151" i="47"/>
  <c r="I151" i="47"/>
  <c r="J151" i="47"/>
  <c r="K151" i="47"/>
  <c r="L151" i="47"/>
  <c r="M151" i="47"/>
  <c r="N151" i="47"/>
  <c r="O151" i="47"/>
  <c r="P151" i="47"/>
  <c r="Q151" i="47"/>
  <c r="D152" i="47"/>
  <c r="E152" i="47"/>
  <c r="F152" i="47"/>
  <c r="G152" i="47"/>
  <c r="H152" i="47"/>
  <c r="I152" i="47"/>
  <c r="J152" i="47"/>
  <c r="K152" i="47"/>
  <c r="L152" i="47"/>
  <c r="M152" i="47"/>
  <c r="N152" i="47"/>
  <c r="O152" i="47"/>
  <c r="P152" i="47"/>
  <c r="Q152" i="47"/>
  <c r="O173" i="47" l="1"/>
  <c r="O172" i="47"/>
  <c r="O171" i="47"/>
  <c r="N173" i="47"/>
  <c r="N172" i="47"/>
  <c r="N171" i="47"/>
  <c r="M173" i="47"/>
  <c r="M172" i="47"/>
  <c r="M171" i="47"/>
  <c r="L173" i="47"/>
  <c r="L172" i="47"/>
  <c r="L171" i="47"/>
  <c r="K173" i="47"/>
  <c r="K172" i="47"/>
  <c r="K171" i="47"/>
  <c r="J173" i="47"/>
  <c r="J172" i="47"/>
  <c r="J171" i="47"/>
  <c r="I173" i="47"/>
  <c r="I172" i="47"/>
  <c r="I171" i="47"/>
  <c r="O162" i="47"/>
  <c r="O161" i="47"/>
  <c r="O160" i="47"/>
  <c r="O159" i="47"/>
  <c r="N162" i="47"/>
  <c r="N161" i="47"/>
  <c r="N160" i="47"/>
  <c r="N159" i="47"/>
  <c r="M162" i="47"/>
  <c r="M161" i="47"/>
  <c r="M160" i="47"/>
  <c r="M159" i="47"/>
  <c r="L162" i="47"/>
  <c r="L161" i="47"/>
  <c r="L160" i="47"/>
  <c r="L159" i="47"/>
  <c r="K162" i="47"/>
  <c r="K161" i="47"/>
  <c r="K160" i="47"/>
  <c r="K159" i="47"/>
  <c r="J162" i="47"/>
  <c r="J161" i="47"/>
  <c r="J160" i="47"/>
  <c r="J159" i="47"/>
  <c r="I162" i="47"/>
  <c r="I161" i="47"/>
  <c r="I160" i="47"/>
  <c r="I159" i="47"/>
  <c r="O97" i="47"/>
  <c r="O96" i="47"/>
  <c r="O95" i="47"/>
  <c r="N97" i="47"/>
  <c r="N96" i="47"/>
  <c r="N95" i="47"/>
  <c r="M97" i="47"/>
  <c r="M96" i="47"/>
  <c r="M95" i="47"/>
  <c r="L97" i="47"/>
  <c r="L96" i="47"/>
  <c r="L95" i="47"/>
  <c r="K97" i="47"/>
  <c r="K96" i="47"/>
  <c r="K95" i="47"/>
  <c r="J97" i="47"/>
  <c r="J96" i="47"/>
  <c r="J95" i="47"/>
  <c r="I97" i="47"/>
  <c r="I96" i="47"/>
  <c r="I95" i="47"/>
  <c r="O86" i="47"/>
  <c r="O85" i="47"/>
  <c r="O84" i="47"/>
  <c r="O83" i="47"/>
  <c r="N86" i="47"/>
  <c r="N85" i="47"/>
  <c r="N84" i="47"/>
  <c r="N83" i="47"/>
  <c r="M86" i="47"/>
  <c r="M85" i="47"/>
  <c r="M84" i="47"/>
  <c r="M83" i="47"/>
  <c r="L86" i="47"/>
  <c r="L85" i="47"/>
  <c r="L84" i="47"/>
  <c r="L83" i="47"/>
  <c r="K86" i="47"/>
  <c r="K85" i="47"/>
  <c r="K84" i="47"/>
  <c r="K83" i="47"/>
  <c r="J86" i="47"/>
  <c r="J85" i="47"/>
  <c r="J84" i="47"/>
  <c r="J83" i="47"/>
  <c r="I86" i="47"/>
  <c r="I85" i="47"/>
  <c r="I84" i="47"/>
  <c r="I83" i="47"/>
  <c r="O21" i="47"/>
  <c r="O20" i="47"/>
  <c r="O19" i="47"/>
  <c r="N21" i="47"/>
  <c r="N20" i="47"/>
  <c r="N19" i="47"/>
  <c r="M21" i="47"/>
  <c r="M20" i="47"/>
  <c r="M19" i="47"/>
  <c r="L21" i="47"/>
  <c r="L20" i="47"/>
  <c r="L19" i="47"/>
  <c r="K21" i="47"/>
  <c r="K20" i="47"/>
  <c r="K19" i="47"/>
  <c r="J21" i="47"/>
  <c r="J20" i="47"/>
  <c r="J19" i="47"/>
  <c r="I21" i="47"/>
  <c r="I20" i="47"/>
  <c r="I19" i="47"/>
  <c r="O10" i="47"/>
  <c r="O9" i="47"/>
  <c r="O8" i="47"/>
  <c r="N10" i="47"/>
  <c r="N9" i="47"/>
  <c r="N8" i="47"/>
  <c r="M10" i="47"/>
  <c r="M9" i="47"/>
  <c r="M8" i="47"/>
  <c r="L10" i="47"/>
  <c r="L9" i="47"/>
  <c r="L8" i="47"/>
  <c r="K10" i="47"/>
  <c r="K9" i="47"/>
  <c r="K8" i="47"/>
  <c r="J10" i="47"/>
  <c r="J9" i="47"/>
  <c r="J8" i="47"/>
  <c r="J7" i="47"/>
  <c r="I10" i="47"/>
  <c r="I9" i="47"/>
  <c r="I8" i="47"/>
  <c r="I7" i="47"/>
  <c r="O173" i="46"/>
  <c r="O172" i="46"/>
  <c r="O171" i="46"/>
  <c r="N173" i="46"/>
  <c r="N172" i="46"/>
  <c r="N171" i="46"/>
  <c r="M173" i="46"/>
  <c r="M172" i="46"/>
  <c r="M171" i="46"/>
  <c r="L173" i="46"/>
  <c r="L172" i="46"/>
  <c r="L171" i="46"/>
  <c r="K173" i="46"/>
  <c r="K172" i="46"/>
  <c r="K171" i="46"/>
  <c r="J173" i="46"/>
  <c r="J172" i="46"/>
  <c r="J171" i="46"/>
  <c r="I173" i="46"/>
  <c r="I172" i="46"/>
  <c r="I171" i="46"/>
  <c r="O162" i="46"/>
  <c r="O161" i="46"/>
  <c r="O160" i="46"/>
  <c r="O159" i="46"/>
  <c r="N162" i="46"/>
  <c r="N161" i="46"/>
  <c r="N160" i="46"/>
  <c r="N159" i="46"/>
  <c r="M162" i="46"/>
  <c r="M161" i="46"/>
  <c r="M160" i="46"/>
  <c r="M159" i="46"/>
  <c r="L162" i="46"/>
  <c r="L161" i="46"/>
  <c r="L160" i="46"/>
  <c r="L159" i="46"/>
  <c r="K162" i="46"/>
  <c r="K161" i="46"/>
  <c r="K160" i="46"/>
  <c r="K159" i="46"/>
  <c r="J162" i="46"/>
  <c r="J161" i="46"/>
  <c r="J160" i="46"/>
  <c r="J159" i="46"/>
  <c r="I162" i="46"/>
  <c r="I161" i="46"/>
  <c r="I160" i="46"/>
  <c r="I159" i="46"/>
  <c r="O97" i="46"/>
  <c r="O96" i="46"/>
  <c r="O95" i="46"/>
  <c r="N97" i="46"/>
  <c r="N96" i="46"/>
  <c r="N95" i="46"/>
  <c r="M97" i="46"/>
  <c r="M96" i="46"/>
  <c r="M95" i="46"/>
  <c r="L97" i="46"/>
  <c r="L96" i="46"/>
  <c r="L95" i="46"/>
  <c r="K97" i="46"/>
  <c r="K96" i="46"/>
  <c r="K95" i="46"/>
  <c r="J97" i="46"/>
  <c r="J96" i="46"/>
  <c r="J95" i="46"/>
  <c r="I97" i="46"/>
  <c r="I96" i="46"/>
  <c r="I95" i="46"/>
  <c r="O86" i="46"/>
  <c r="O85" i="46"/>
  <c r="O84" i="46"/>
  <c r="O83" i="46"/>
  <c r="N86" i="46"/>
  <c r="N85" i="46"/>
  <c r="N84" i="46"/>
  <c r="N83" i="46"/>
  <c r="M86" i="46"/>
  <c r="M85" i="46"/>
  <c r="M84" i="46"/>
  <c r="M83" i="46"/>
  <c r="L86" i="46"/>
  <c r="L85" i="46"/>
  <c r="L84" i="46"/>
  <c r="L83" i="46"/>
  <c r="K86" i="46"/>
  <c r="K85" i="46"/>
  <c r="K84" i="46"/>
  <c r="K83" i="46"/>
  <c r="J86" i="46"/>
  <c r="J85" i="46"/>
  <c r="J84" i="46"/>
  <c r="J83" i="46"/>
  <c r="I86" i="46"/>
  <c r="I85" i="46"/>
  <c r="I84" i="46"/>
  <c r="I83" i="46"/>
  <c r="O21" i="46"/>
  <c r="O20" i="46"/>
  <c r="O19" i="46"/>
  <c r="N21" i="46"/>
  <c r="N20" i="46"/>
  <c r="N19" i="46"/>
  <c r="M21" i="46"/>
  <c r="M20" i="46"/>
  <c r="M19" i="46"/>
  <c r="L21" i="46"/>
  <c r="L20" i="46"/>
  <c r="L19" i="46"/>
  <c r="K21" i="46"/>
  <c r="K20" i="46"/>
  <c r="K19" i="46"/>
  <c r="J21" i="46"/>
  <c r="J20" i="46"/>
  <c r="J19" i="46"/>
  <c r="I21" i="46"/>
  <c r="I20" i="46"/>
  <c r="I19" i="46"/>
  <c r="O10" i="46"/>
  <c r="O9" i="46"/>
  <c r="O8" i="46"/>
  <c r="O7" i="46"/>
  <c r="N10" i="46"/>
  <c r="N9" i="46"/>
  <c r="N8" i="46"/>
  <c r="N7" i="46"/>
  <c r="M10" i="46"/>
  <c r="M9" i="46"/>
  <c r="M8" i="46"/>
  <c r="M7" i="46"/>
  <c r="L10" i="46"/>
  <c r="L9" i="46"/>
  <c r="L8" i="46"/>
  <c r="L7" i="46"/>
  <c r="K10" i="46"/>
  <c r="K9" i="46"/>
  <c r="K8" i="46"/>
  <c r="K7" i="46"/>
  <c r="J10" i="46"/>
  <c r="J9" i="46"/>
  <c r="J8" i="46"/>
  <c r="J7" i="46"/>
  <c r="I10" i="46"/>
  <c r="I9" i="46"/>
  <c r="I8" i="46"/>
  <c r="I7" i="46"/>
  <c r="O173" i="45"/>
  <c r="O172" i="45"/>
  <c r="O171" i="45"/>
  <c r="N173" i="45"/>
  <c r="N172" i="45"/>
  <c r="N171" i="45"/>
  <c r="M173" i="45"/>
  <c r="M172" i="45"/>
  <c r="M171" i="45"/>
  <c r="L173" i="45"/>
  <c r="L172" i="45"/>
  <c r="L171" i="45"/>
  <c r="K173" i="45"/>
  <c r="K172" i="45"/>
  <c r="K171" i="45"/>
  <c r="J173" i="45"/>
  <c r="J172" i="45"/>
  <c r="J171" i="45"/>
  <c r="I173" i="45"/>
  <c r="I172" i="45"/>
  <c r="I171" i="45"/>
  <c r="O162" i="45"/>
  <c r="O161" i="45"/>
  <c r="O160" i="45"/>
  <c r="O159" i="45"/>
  <c r="N162" i="45"/>
  <c r="N161" i="45"/>
  <c r="N160" i="45"/>
  <c r="N159" i="45"/>
  <c r="M162" i="45"/>
  <c r="M161" i="45"/>
  <c r="M160" i="45"/>
  <c r="M159" i="45"/>
  <c r="L162" i="45"/>
  <c r="L161" i="45"/>
  <c r="L160" i="45"/>
  <c r="L159" i="45"/>
  <c r="K162" i="45"/>
  <c r="K161" i="45"/>
  <c r="K160" i="45"/>
  <c r="K159" i="45"/>
  <c r="J162" i="45"/>
  <c r="J161" i="45"/>
  <c r="J160" i="45"/>
  <c r="J159" i="45"/>
  <c r="I162" i="45"/>
  <c r="I161" i="45"/>
  <c r="I160" i="45"/>
  <c r="I159" i="45"/>
  <c r="O97" i="45"/>
  <c r="O96" i="45"/>
  <c r="O95" i="45"/>
  <c r="N97" i="45"/>
  <c r="N96" i="45"/>
  <c r="N95" i="45"/>
  <c r="M97" i="45"/>
  <c r="M96" i="45"/>
  <c r="M95" i="45"/>
  <c r="L97" i="45"/>
  <c r="L96" i="45"/>
  <c r="L95" i="45"/>
  <c r="K97" i="45"/>
  <c r="K96" i="45"/>
  <c r="K95" i="45"/>
  <c r="J97" i="45"/>
  <c r="J96" i="45"/>
  <c r="J95" i="45"/>
  <c r="I97" i="45"/>
  <c r="I96" i="45"/>
  <c r="I95" i="45"/>
  <c r="O86" i="45"/>
  <c r="O85" i="45"/>
  <c r="O84" i="45"/>
  <c r="O83" i="45"/>
  <c r="N86" i="45"/>
  <c r="N85" i="45"/>
  <c r="N84" i="45"/>
  <c r="N83" i="45"/>
  <c r="M86" i="45"/>
  <c r="M85" i="45"/>
  <c r="M84" i="45"/>
  <c r="M83" i="45"/>
  <c r="L86" i="45"/>
  <c r="L85" i="45"/>
  <c r="L84" i="45"/>
  <c r="L83" i="45"/>
  <c r="K86" i="45"/>
  <c r="K85" i="45"/>
  <c r="K84" i="45"/>
  <c r="K83" i="45"/>
  <c r="J86" i="45"/>
  <c r="J85" i="45"/>
  <c r="J84" i="45"/>
  <c r="J83" i="45"/>
  <c r="I86" i="45"/>
  <c r="I85" i="45"/>
  <c r="I84" i="45"/>
  <c r="I83" i="45"/>
  <c r="O21" i="45"/>
  <c r="O20" i="45"/>
  <c r="O19" i="45"/>
  <c r="N21" i="45"/>
  <c r="N20" i="45"/>
  <c r="N19" i="45"/>
  <c r="M21" i="45"/>
  <c r="M20" i="45"/>
  <c r="M19" i="45"/>
  <c r="L21" i="45"/>
  <c r="L20" i="45"/>
  <c r="L19" i="45"/>
  <c r="K21" i="45"/>
  <c r="K20" i="45"/>
  <c r="K19" i="45"/>
  <c r="J21" i="45"/>
  <c r="J20" i="45"/>
  <c r="J19" i="45"/>
  <c r="I21" i="45"/>
  <c r="I20" i="45"/>
  <c r="I19" i="45"/>
  <c r="O10" i="45"/>
  <c r="O9" i="45"/>
  <c r="O8" i="45"/>
  <c r="O7" i="45"/>
  <c r="E19" i="50"/>
  <c r="F19" i="50"/>
  <c r="G19" i="50"/>
  <c r="H19" i="50"/>
  <c r="E20" i="50"/>
  <c r="F20" i="50"/>
  <c r="G20" i="50"/>
  <c r="H20" i="50"/>
  <c r="E21" i="50"/>
  <c r="F21" i="50"/>
  <c r="G21" i="50"/>
  <c r="H21" i="50"/>
  <c r="E7" i="50"/>
  <c r="F7" i="50"/>
  <c r="G7" i="50"/>
  <c r="H7" i="50"/>
  <c r="E8" i="50"/>
  <c r="F8" i="50"/>
  <c r="G8" i="50"/>
  <c r="H8" i="50"/>
  <c r="E9" i="50"/>
  <c r="F9" i="50"/>
  <c r="G9" i="50"/>
  <c r="H9" i="50"/>
  <c r="E10" i="50"/>
  <c r="F10" i="50"/>
  <c r="G10" i="50"/>
  <c r="H10" i="50"/>
  <c r="E95" i="50"/>
  <c r="F95" i="50"/>
  <c r="G95" i="50"/>
  <c r="H95" i="50"/>
  <c r="E96" i="50"/>
  <c r="F96" i="50"/>
  <c r="G96" i="50"/>
  <c r="H96" i="50"/>
  <c r="E97" i="50"/>
  <c r="F97" i="50"/>
  <c r="G97" i="50"/>
  <c r="H97" i="50"/>
  <c r="E83" i="50"/>
  <c r="F83" i="50"/>
  <c r="G83" i="50"/>
  <c r="H83" i="50"/>
  <c r="E84" i="50"/>
  <c r="F84" i="50"/>
  <c r="G84" i="50"/>
  <c r="H84" i="50"/>
  <c r="E85" i="50"/>
  <c r="F85" i="50"/>
  <c r="G85" i="50"/>
  <c r="H85" i="50"/>
  <c r="E86" i="50"/>
  <c r="F86" i="50"/>
  <c r="G86" i="50"/>
  <c r="H86" i="50"/>
  <c r="E171" i="50"/>
  <c r="F171" i="50"/>
  <c r="G171" i="50"/>
  <c r="H171" i="50"/>
  <c r="E172" i="50"/>
  <c r="F172" i="50"/>
  <c r="G172" i="50"/>
  <c r="H172" i="50"/>
  <c r="E173" i="50"/>
  <c r="F173" i="50"/>
  <c r="G173" i="50"/>
  <c r="H173" i="50"/>
  <c r="E159" i="50"/>
  <c r="F159" i="50"/>
  <c r="G159" i="50"/>
  <c r="H159" i="50"/>
  <c r="E160" i="50"/>
  <c r="F160" i="50"/>
  <c r="G160" i="50"/>
  <c r="H160" i="50"/>
  <c r="E161" i="50"/>
  <c r="F161" i="50"/>
  <c r="G161" i="50"/>
  <c r="H161" i="50"/>
  <c r="E162" i="50"/>
  <c r="F162" i="50"/>
  <c r="G162" i="50"/>
  <c r="H162" i="50"/>
  <c r="E171" i="49"/>
  <c r="F171" i="49"/>
  <c r="G171" i="49"/>
  <c r="H171" i="49"/>
  <c r="E172" i="49"/>
  <c r="F172" i="49"/>
  <c r="G172" i="49"/>
  <c r="H172" i="49"/>
  <c r="E173" i="49"/>
  <c r="F173" i="49"/>
  <c r="G173" i="49"/>
  <c r="H173" i="49"/>
  <c r="E159" i="49"/>
  <c r="F159" i="49"/>
  <c r="G159" i="49"/>
  <c r="H159" i="49"/>
  <c r="E160" i="49"/>
  <c r="F160" i="49"/>
  <c r="G160" i="49"/>
  <c r="H160" i="49"/>
  <c r="E161" i="49"/>
  <c r="F161" i="49"/>
  <c r="G161" i="49"/>
  <c r="H161" i="49"/>
  <c r="E162" i="49"/>
  <c r="F162" i="49"/>
  <c r="G162" i="49"/>
  <c r="H162" i="49"/>
  <c r="E95" i="49"/>
  <c r="F95" i="49"/>
  <c r="G95" i="49"/>
  <c r="H95" i="49"/>
  <c r="I95" i="49"/>
  <c r="J95" i="49"/>
  <c r="K95" i="49"/>
  <c r="L95" i="49"/>
  <c r="M95" i="49"/>
  <c r="E96" i="49"/>
  <c r="F96" i="49"/>
  <c r="G96" i="49"/>
  <c r="H96" i="49"/>
  <c r="I96" i="49"/>
  <c r="J96" i="49"/>
  <c r="K96" i="49"/>
  <c r="L96" i="49"/>
  <c r="M96" i="49"/>
  <c r="E97" i="49"/>
  <c r="F97" i="49"/>
  <c r="G97" i="49"/>
  <c r="H97" i="49"/>
  <c r="I97" i="49"/>
  <c r="J97" i="49"/>
  <c r="K97" i="49"/>
  <c r="L97" i="49"/>
  <c r="M97" i="49"/>
  <c r="E83" i="49"/>
  <c r="F83" i="49"/>
  <c r="G83" i="49"/>
  <c r="H83" i="49"/>
  <c r="E84" i="49"/>
  <c r="F84" i="49"/>
  <c r="G84" i="49"/>
  <c r="H84" i="49"/>
  <c r="E85" i="49"/>
  <c r="F85" i="49"/>
  <c r="G85" i="49"/>
  <c r="H85" i="49"/>
  <c r="E86" i="49"/>
  <c r="F86" i="49"/>
  <c r="G86" i="49"/>
  <c r="H86" i="49"/>
  <c r="E19" i="49"/>
  <c r="F19" i="49"/>
  <c r="G19" i="49"/>
  <c r="H19" i="49"/>
  <c r="E20" i="49"/>
  <c r="F20" i="49"/>
  <c r="G20" i="49"/>
  <c r="H20" i="49"/>
  <c r="E21" i="49"/>
  <c r="F21" i="49"/>
  <c r="G21" i="49"/>
  <c r="H21" i="49"/>
  <c r="E7" i="49"/>
  <c r="F7" i="49"/>
  <c r="G7" i="49"/>
  <c r="H7" i="49"/>
  <c r="E8" i="49"/>
  <c r="F8" i="49"/>
  <c r="G8" i="49"/>
  <c r="H8" i="49"/>
  <c r="E9" i="49"/>
  <c r="F9" i="49"/>
  <c r="G9" i="49"/>
  <c r="H9" i="49"/>
  <c r="E10" i="49"/>
  <c r="F10" i="49"/>
  <c r="G10" i="49"/>
  <c r="H10" i="49"/>
  <c r="E171" i="47"/>
  <c r="F171" i="47"/>
  <c r="G171" i="47"/>
  <c r="H171" i="47"/>
  <c r="E172" i="47"/>
  <c r="F172" i="47"/>
  <c r="G172" i="47"/>
  <c r="H172" i="47"/>
  <c r="E173" i="47"/>
  <c r="F173" i="47"/>
  <c r="G173" i="47"/>
  <c r="H173" i="47"/>
  <c r="E159" i="47"/>
  <c r="F159" i="47"/>
  <c r="G159" i="47"/>
  <c r="H159" i="47"/>
  <c r="E160" i="47"/>
  <c r="F160" i="47"/>
  <c r="G160" i="47"/>
  <c r="H160" i="47"/>
  <c r="E161" i="47"/>
  <c r="F161" i="47"/>
  <c r="G161" i="47"/>
  <c r="H161" i="47"/>
  <c r="E162" i="47"/>
  <c r="F162" i="47"/>
  <c r="G162" i="47"/>
  <c r="H162" i="47"/>
  <c r="E95" i="47"/>
  <c r="F95" i="47"/>
  <c r="G95" i="47"/>
  <c r="H95" i="47"/>
  <c r="E96" i="47"/>
  <c r="F96" i="47"/>
  <c r="G96" i="47"/>
  <c r="H96" i="47"/>
  <c r="E97" i="47"/>
  <c r="F97" i="47"/>
  <c r="G97" i="47"/>
  <c r="H97" i="47"/>
  <c r="E83" i="47"/>
  <c r="F83" i="47"/>
  <c r="G83" i="47"/>
  <c r="H83" i="47"/>
  <c r="E84" i="47"/>
  <c r="F84" i="47"/>
  <c r="G84" i="47"/>
  <c r="H84" i="47"/>
  <c r="E85" i="47"/>
  <c r="F85" i="47"/>
  <c r="G85" i="47"/>
  <c r="H85" i="47"/>
  <c r="E86" i="47"/>
  <c r="F86" i="47"/>
  <c r="G86" i="47"/>
  <c r="H86" i="47"/>
  <c r="E19" i="47"/>
  <c r="F19" i="47"/>
  <c r="G19" i="47"/>
  <c r="H19" i="47"/>
  <c r="E20" i="47"/>
  <c r="F20" i="47"/>
  <c r="G20" i="47"/>
  <c r="H20" i="47"/>
  <c r="E21" i="47"/>
  <c r="F21" i="47"/>
  <c r="G21" i="47"/>
  <c r="H21" i="47"/>
  <c r="E7" i="47"/>
  <c r="G7" i="47"/>
  <c r="H7" i="47"/>
  <c r="E8" i="47"/>
  <c r="F8" i="47"/>
  <c r="G8" i="47"/>
  <c r="H8" i="47"/>
  <c r="E9" i="47"/>
  <c r="F9" i="47"/>
  <c r="G9" i="47"/>
  <c r="H9" i="47"/>
  <c r="E10" i="47"/>
  <c r="F10" i="47"/>
  <c r="G10" i="47"/>
  <c r="H10" i="47"/>
  <c r="E171" i="46"/>
  <c r="F171" i="46"/>
  <c r="G171" i="46"/>
  <c r="H171" i="46"/>
  <c r="E172" i="46"/>
  <c r="F172" i="46"/>
  <c r="G172" i="46"/>
  <c r="H172" i="46"/>
  <c r="E173" i="46"/>
  <c r="F173" i="46"/>
  <c r="G173" i="46"/>
  <c r="H173" i="46"/>
  <c r="E159" i="46"/>
  <c r="F159" i="46"/>
  <c r="G159" i="46"/>
  <c r="H159" i="46"/>
  <c r="E160" i="46"/>
  <c r="F160" i="46"/>
  <c r="G160" i="46"/>
  <c r="H160" i="46"/>
  <c r="E161" i="46"/>
  <c r="F161" i="46"/>
  <c r="G161" i="46"/>
  <c r="H161" i="46"/>
  <c r="E162" i="46"/>
  <c r="F162" i="46"/>
  <c r="G162" i="46"/>
  <c r="H162" i="46"/>
  <c r="E95" i="46"/>
  <c r="F95" i="46"/>
  <c r="G95" i="46"/>
  <c r="H95" i="46"/>
  <c r="E96" i="46"/>
  <c r="F96" i="46"/>
  <c r="G96" i="46"/>
  <c r="H96" i="46"/>
  <c r="E97" i="46"/>
  <c r="F97" i="46"/>
  <c r="G97" i="46"/>
  <c r="H97" i="46"/>
  <c r="E83" i="46"/>
  <c r="F83" i="46"/>
  <c r="G83" i="46"/>
  <c r="H83" i="46"/>
  <c r="E84" i="46"/>
  <c r="F84" i="46"/>
  <c r="G84" i="46"/>
  <c r="H84" i="46"/>
  <c r="E85" i="46"/>
  <c r="F85" i="46"/>
  <c r="G85" i="46"/>
  <c r="H85" i="46"/>
  <c r="E86" i="46"/>
  <c r="F86" i="46"/>
  <c r="G86" i="46"/>
  <c r="H86" i="46"/>
  <c r="E19" i="46"/>
  <c r="F19" i="46"/>
  <c r="G19" i="46"/>
  <c r="H19" i="46"/>
  <c r="E20" i="46"/>
  <c r="F20" i="46"/>
  <c r="G20" i="46"/>
  <c r="H20" i="46"/>
  <c r="E21" i="46"/>
  <c r="F21" i="46"/>
  <c r="G21" i="46"/>
  <c r="H21" i="46"/>
  <c r="E7" i="46"/>
  <c r="F7" i="46"/>
  <c r="G7" i="46"/>
  <c r="H7" i="46"/>
  <c r="E8" i="46"/>
  <c r="F8" i="46"/>
  <c r="G8" i="46"/>
  <c r="H8" i="46"/>
  <c r="E9" i="46"/>
  <c r="F9" i="46"/>
  <c r="G9" i="46"/>
  <c r="H9" i="46"/>
  <c r="E10" i="46"/>
  <c r="F10" i="46"/>
  <c r="G10" i="46"/>
  <c r="H10" i="46"/>
  <c r="E171" i="45"/>
  <c r="F171" i="45"/>
  <c r="G171" i="45"/>
  <c r="H171" i="45"/>
  <c r="E172" i="45"/>
  <c r="F172" i="45"/>
  <c r="G172" i="45"/>
  <c r="H172" i="45"/>
  <c r="E173" i="45"/>
  <c r="F173" i="45"/>
  <c r="G173" i="45"/>
  <c r="H173" i="45"/>
  <c r="E159" i="45"/>
  <c r="F159" i="45"/>
  <c r="G159" i="45"/>
  <c r="H159" i="45"/>
  <c r="E160" i="45"/>
  <c r="F160" i="45"/>
  <c r="G160" i="45"/>
  <c r="H160" i="45"/>
  <c r="E161" i="45"/>
  <c r="F161" i="45"/>
  <c r="G161" i="45"/>
  <c r="H161" i="45"/>
  <c r="E162" i="45"/>
  <c r="F162" i="45"/>
  <c r="G162" i="45"/>
  <c r="H162" i="45"/>
  <c r="E95" i="45"/>
  <c r="F95" i="45"/>
  <c r="G95" i="45"/>
  <c r="H95" i="45"/>
  <c r="E96" i="45"/>
  <c r="F96" i="45"/>
  <c r="G96" i="45"/>
  <c r="H96" i="45"/>
  <c r="E97" i="45"/>
  <c r="F97" i="45"/>
  <c r="G97" i="45"/>
  <c r="H97" i="45"/>
  <c r="E83" i="45"/>
  <c r="F83" i="45"/>
  <c r="G83" i="45"/>
  <c r="H83" i="45"/>
  <c r="E84" i="45"/>
  <c r="F84" i="45"/>
  <c r="G84" i="45"/>
  <c r="H84" i="45"/>
  <c r="E85" i="45"/>
  <c r="F85" i="45"/>
  <c r="G85" i="45"/>
  <c r="H85" i="45"/>
  <c r="E86" i="45"/>
  <c r="F86" i="45"/>
  <c r="G86" i="45"/>
  <c r="H86" i="45"/>
  <c r="E19" i="45"/>
  <c r="F19" i="45"/>
  <c r="G19" i="45"/>
  <c r="H19" i="45"/>
  <c r="E20" i="45"/>
  <c r="F20" i="45"/>
  <c r="G20" i="45"/>
  <c r="H20" i="45"/>
  <c r="E21" i="45"/>
  <c r="F21" i="45"/>
  <c r="G21" i="45"/>
  <c r="H21" i="45"/>
  <c r="E7" i="45"/>
  <c r="F7" i="45"/>
  <c r="G7" i="45"/>
  <c r="H7" i="45"/>
  <c r="E8" i="45"/>
  <c r="F8" i="45"/>
  <c r="G8" i="45"/>
  <c r="H8" i="45"/>
  <c r="E9" i="45"/>
  <c r="F9" i="45"/>
  <c r="G9" i="45"/>
  <c r="H9" i="45"/>
  <c r="E10" i="45"/>
  <c r="F10" i="45"/>
  <c r="G10" i="45"/>
  <c r="H10" i="45"/>
  <c r="E163" i="50"/>
  <c r="F163" i="50"/>
  <c r="G163" i="50"/>
  <c r="H163" i="50"/>
  <c r="I163" i="50"/>
  <c r="J163" i="50"/>
  <c r="K163" i="50"/>
  <c r="L163" i="50"/>
  <c r="M163" i="50"/>
  <c r="N163" i="50"/>
  <c r="O163" i="50"/>
  <c r="P163" i="50"/>
  <c r="Q163" i="50"/>
  <c r="E164" i="50"/>
  <c r="F164" i="50"/>
  <c r="G164" i="50"/>
  <c r="H164" i="50"/>
  <c r="I164" i="50"/>
  <c r="J164" i="50"/>
  <c r="K164" i="50"/>
  <c r="L164" i="50"/>
  <c r="M164" i="50"/>
  <c r="N164" i="50"/>
  <c r="O164" i="50"/>
  <c r="P164" i="50"/>
  <c r="Q164" i="50"/>
  <c r="E165" i="50"/>
  <c r="F165" i="50"/>
  <c r="G165" i="50"/>
  <c r="H165" i="50"/>
  <c r="I165" i="50"/>
  <c r="J165" i="50"/>
  <c r="K165" i="50"/>
  <c r="L165" i="50"/>
  <c r="M165" i="50"/>
  <c r="N165" i="50"/>
  <c r="O165" i="50"/>
  <c r="P165" i="50"/>
  <c r="Q165" i="50"/>
  <c r="E166" i="50"/>
  <c r="F166" i="50"/>
  <c r="G166" i="50"/>
  <c r="H166" i="50"/>
  <c r="I166" i="50"/>
  <c r="J166" i="50"/>
  <c r="K166" i="50"/>
  <c r="L166" i="50"/>
  <c r="M166" i="50"/>
  <c r="N166" i="50"/>
  <c r="O166" i="50"/>
  <c r="P166" i="50"/>
  <c r="Q166" i="50"/>
  <c r="E167" i="50"/>
  <c r="F167" i="50"/>
  <c r="G167" i="50"/>
  <c r="H167" i="50"/>
  <c r="I167" i="50"/>
  <c r="J167" i="50"/>
  <c r="K167" i="50"/>
  <c r="L167" i="50"/>
  <c r="M167" i="50"/>
  <c r="N167" i="50"/>
  <c r="O167" i="50"/>
  <c r="P167" i="50"/>
  <c r="Q167" i="50"/>
  <c r="E168" i="50"/>
  <c r="F168" i="50"/>
  <c r="G168" i="50"/>
  <c r="H168" i="50"/>
  <c r="I168" i="50"/>
  <c r="J168" i="50"/>
  <c r="K168" i="50"/>
  <c r="L168" i="50"/>
  <c r="M168" i="50"/>
  <c r="N168" i="50"/>
  <c r="O168" i="50"/>
  <c r="P168" i="50"/>
  <c r="Q168" i="50"/>
  <c r="E169" i="50"/>
  <c r="F169" i="50"/>
  <c r="G169" i="50"/>
  <c r="H169" i="50"/>
  <c r="I169" i="50"/>
  <c r="J169" i="50"/>
  <c r="K169" i="50"/>
  <c r="L169" i="50"/>
  <c r="M169" i="50"/>
  <c r="N169" i="50"/>
  <c r="O169" i="50"/>
  <c r="P169" i="50"/>
  <c r="Q169" i="50"/>
  <c r="E170" i="50"/>
  <c r="F170" i="50"/>
  <c r="G170" i="50"/>
  <c r="H170" i="50"/>
  <c r="I170" i="50"/>
  <c r="J170" i="50"/>
  <c r="K170" i="50"/>
  <c r="L170" i="50"/>
  <c r="M170" i="50"/>
  <c r="N170" i="50"/>
  <c r="O170" i="50"/>
  <c r="P170" i="50"/>
  <c r="Q170" i="50"/>
  <c r="E174" i="50"/>
  <c r="F174" i="50"/>
  <c r="G174" i="50"/>
  <c r="H174" i="50"/>
  <c r="I174" i="50"/>
  <c r="J174" i="50"/>
  <c r="K174" i="50"/>
  <c r="L174" i="50"/>
  <c r="M174" i="50"/>
  <c r="N174" i="50"/>
  <c r="O174" i="50"/>
  <c r="P174" i="50"/>
  <c r="Q174" i="50"/>
  <c r="E175" i="50"/>
  <c r="F175" i="50"/>
  <c r="G175" i="50"/>
  <c r="H175" i="50"/>
  <c r="I175" i="50"/>
  <c r="J175" i="50"/>
  <c r="K175" i="50"/>
  <c r="L175" i="50"/>
  <c r="M175" i="50"/>
  <c r="N175" i="50"/>
  <c r="O175" i="50"/>
  <c r="P175" i="50"/>
  <c r="Q175" i="50"/>
  <c r="E176" i="50"/>
  <c r="F176" i="50"/>
  <c r="G176" i="50"/>
  <c r="H176" i="50"/>
  <c r="I176" i="50"/>
  <c r="J176" i="50"/>
  <c r="K176" i="50"/>
  <c r="L176" i="50"/>
  <c r="M176" i="50"/>
  <c r="N176" i="50"/>
  <c r="O176" i="50"/>
  <c r="P176" i="50"/>
  <c r="Q176" i="50"/>
  <c r="E177" i="50"/>
  <c r="F177" i="50"/>
  <c r="G177" i="50"/>
  <c r="H177" i="50"/>
  <c r="I177" i="50"/>
  <c r="J177" i="50"/>
  <c r="K177" i="50"/>
  <c r="L177" i="50"/>
  <c r="M177" i="50"/>
  <c r="N177" i="50"/>
  <c r="O177" i="50"/>
  <c r="P177" i="50"/>
  <c r="Q177" i="50"/>
  <c r="E178" i="50"/>
  <c r="F178" i="50"/>
  <c r="G178" i="50"/>
  <c r="H178" i="50"/>
  <c r="I178" i="50"/>
  <c r="J178" i="50"/>
  <c r="K178" i="50"/>
  <c r="L178" i="50"/>
  <c r="M178" i="50"/>
  <c r="N178" i="50"/>
  <c r="O178" i="50"/>
  <c r="P178" i="50"/>
  <c r="Q178" i="50"/>
  <c r="E179" i="50"/>
  <c r="F179" i="50"/>
  <c r="G179" i="50"/>
  <c r="H179" i="50"/>
  <c r="I179" i="50"/>
  <c r="J179" i="50"/>
  <c r="K179" i="50"/>
  <c r="L179" i="50"/>
  <c r="M179" i="50"/>
  <c r="N179" i="50"/>
  <c r="O179" i="50"/>
  <c r="P179" i="50"/>
  <c r="Q179" i="50"/>
  <c r="E180" i="50"/>
  <c r="F180" i="50"/>
  <c r="G180" i="50"/>
  <c r="H180" i="50"/>
  <c r="I180" i="50"/>
  <c r="J180" i="50"/>
  <c r="K180" i="50"/>
  <c r="L180" i="50"/>
  <c r="M180" i="50"/>
  <c r="N180" i="50"/>
  <c r="O180" i="50"/>
  <c r="P180" i="50"/>
  <c r="Q180" i="50"/>
  <c r="E181" i="50"/>
  <c r="F181" i="50"/>
  <c r="G181" i="50"/>
  <c r="H181" i="50"/>
  <c r="I181" i="50"/>
  <c r="J181" i="50"/>
  <c r="K181" i="50"/>
  <c r="L181" i="50"/>
  <c r="M181" i="50"/>
  <c r="N181" i="50"/>
  <c r="O181" i="50"/>
  <c r="P181" i="50"/>
  <c r="Q181" i="50"/>
  <c r="E182" i="50"/>
  <c r="F182" i="50"/>
  <c r="G182" i="50"/>
  <c r="H182" i="50"/>
  <c r="I182" i="50"/>
  <c r="J182" i="50"/>
  <c r="K182" i="50"/>
  <c r="L182" i="50"/>
  <c r="M182" i="50"/>
  <c r="N182" i="50"/>
  <c r="O182" i="50"/>
  <c r="P182" i="50"/>
  <c r="Q182" i="50"/>
  <c r="E183" i="50"/>
  <c r="F183" i="50"/>
  <c r="G183" i="50"/>
  <c r="H183" i="50"/>
  <c r="I183" i="50"/>
  <c r="J183" i="50"/>
  <c r="K183" i="50"/>
  <c r="L183" i="50"/>
  <c r="M183" i="50"/>
  <c r="N183" i="50"/>
  <c r="O183" i="50"/>
  <c r="P183" i="50"/>
  <c r="Q183" i="50"/>
  <c r="E184" i="50"/>
  <c r="F184" i="50"/>
  <c r="G184" i="50"/>
  <c r="H184" i="50"/>
  <c r="I184" i="50"/>
  <c r="J184" i="50"/>
  <c r="K184" i="50"/>
  <c r="L184" i="50"/>
  <c r="M184" i="50"/>
  <c r="N184" i="50"/>
  <c r="O184" i="50"/>
  <c r="P184" i="50"/>
  <c r="Q184" i="50"/>
  <c r="E185" i="50"/>
  <c r="F185" i="50"/>
  <c r="G185" i="50"/>
  <c r="H185" i="50"/>
  <c r="I185" i="50"/>
  <c r="J185" i="50"/>
  <c r="K185" i="50"/>
  <c r="L185" i="50"/>
  <c r="M185" i="50"/>
  <c r="N185" i="50"/>
  <c r="O185" i="50"/>
  <c r="P185" i="50"/>
  <c r="Q185" i="50"/>
  <c r="E186" i="50"/>
  <c r="F186" i="50"/>
  <c r="G186" i="50"/>
  <c r="H186" i="50"/>
  <c r="I186" i="50"/>
  <c r="J186" i="50"/>
  <c r="K186" i="50"/>
  <c r="L186" i="50"/>
  <c r="M186" i="50"/>
  <c r="N186" i="50"/>
  <c r="O186" i="50"/>
  <c r="P186" i="50"/>
  <c r="Q186" i="50"/>
  <c r="E187" i="50"/>
  <c r="F187" i="50"/>
  <c r="G187" i="50"/>
  <c r="H187" i="50"/>
  <c r="I187" i="50"/>
  <c r="J187" i="50"/>
  <c r="K187" i="50"/>
  <c r="L187" i="50"/>
  <c r="M187" i="50"/>
  <c r="N187" i="50"/>
  <c r="O187" i="50"/>
  <c r="P187" i="50"/>
  <c r="Q187" i="50"/>
  <c r="E188" i="50"/>
  <c r="F188" i="50"/>
  <c r="G188" i="50"/>
  <c r="H188" i="50"/>
  <c r="I188" i="50"/>
  <c r="J188" i="50"/>
  <c r="K188" i="50"/>
  <c r="L188" i="50"/>
  <c r="M188" i="50"/>
  <c r="N188" i="50"/>
  <c r="O188" i="50"/>
  <c r="P188" i="50"/>
  <c r="Q188" i="50"/>
  <c r="E189" i="50"/>
  <c r="F189" i="50"/>
  <c r="G189" i="50"/>
  <c r="H189" i="50"/>
  <c r="I189" i="50"/>
  <c r="J189" i="50"/>
  <c r="K189" i="50"/>
  <c r="L189" i="50"/>
  <c r="M189" i="50"/>
  <c r="N189" i="50"/>
  <c r="O189" i="50"/>
  <c r="P189" i="50"/>
  <c r="Q189" i="50"/>
  <c r="E190" i="50"/>
  <c r="F190" i="50"/>
  <c r="G190" i="50"/>
  <c r="H190" i="50"/>
  <c r="I190" i="50"/>
  <c r="J190" i="50"/>
  <c r="K190" i="50"/>
  <c r="L190" i="50"/>
  <c r="M190" i="50"/>
  <c r="N190" i="50"/>
  <c r="O190" i="50"/>
  <c r="P190" i="50"/>
  <c r="Q190" i="50"/>
  <c r="E191" i="50"/>
  <c r="F191" i="50"/>
  <c r="G191" i="50"/>
  <c r="H191" i="50"/>
  <c r="I191" i="50"/>
  <c r="J191" i="50"/>
  <c r="K191" i="50"/>
  <c r="L191" i="50"/>
  <c r="M191" i="50"/>
  <c r="N191" i="50"/>
  <c r="O191" i="50"/>
  <c r="P191" i="50"/>
  <c r="Q191" i="50"/>
  <c r="E192" i="50"/>
  <c r="F192" i="50"/>
  <c r="G192" i="50"/>
  <c r="H192" i="50"/>
  <c r="I192" i="50"/>
  <c r="J192" i="50"/>
  <c r="K192" i="50"/>
  <c r="L192" i="50"/>
  <c r="M192" i="50"/>
  <c r="N192" i="50"/>
  <c r="O192" i="50"/>
  <c r="P192" i="50"/>
  <c r="Q192" i="50"/>
  <c r="E193" i="50"/>
  <c r="F193" i="50"/>
  <c r="G193" i="50"/>
  <c r="H193" i="50"/>
  <c r="I193" i="50"/>
  <c r="J193" i="50"/>
  <c r="K193" i="50"/>
  <c r="L193" i="50"/>
  <c r="M193" i="50"/>
  <c r="N193" i="50"/>
  <c r="O193" i="50"/>
  <c r="P193" i="50"/>
  <c r="Q193" i="50"/>
  <c r="E194" i="50"/>
  <c r="F194" i="50"/>
  <c r="G194" i="50"/>
  <c r="H194" i="50"/>
  <c r="I194" i="50"/>
  <c r="J194" i="50"/>
  <c r="K194" i="50"/>
  <c r="L194" i="50"/>
  <c r="M194" i="50"/>
  <c r="N194" i="50"/>
  <c r="O194" i="50"/>
  <c r="P194" i="50"/>
  <c r="Q194" i="50"/>
  <c r="E195" i="50"/>
  <c r="F195" i="50"/>
  <c r="G195" i="50"/>
  <c r="H195" i="50"/>
  <c r="I195" i="50"/>
  <c r="J195" i="50"/>
  <c r="K195" i="50"/>
  <c r="L195" i="50"/>
  <c r="M195" i="50"/>
  <c r="N195" i="50"/>
  <c r="O195" i="50"/>
  <c r="P195" i="50"/>
  <c r="Q195" i="50"/>
  <c r="E196" i="50"/>
  <c r="F196" i="50"/>
  <c r="G196" i="50"/>
  <c r="H196" i="50"/>
  <c r="I196" i="50"/>
  <c r="J196" i="50"/>
  <c r="K196" i="50"/>
  <c r="L196" i="50"/>
  <c r="M196" i="50"/>
  <c r="N196" i="50"/>
  <c r="O196" i="50"/>
  <c r="P196" i="50"/>
  <c r="Q196" i="50"/>
  <c r="E197" i="50"/>
  <c r="F197" i="50"/>
  <c r="G197" i="50"/>
  <c r="H197" i="50"/>
  <c r="I197" i="50"/>
  <c r="J197" i="50"/>
  <c r="K197" i="50"/>
  <c r="L197" i="50"/>
  <c r="M197" i="50"/>
  <c r="N197" i="50"/>
  <c r="O197" i="50"/>
  <c r="P197" i="50"/>
  <c r="Q197" i="50"/>
  <c r="E198" i="50"/>
  <c r="F198" i="50"/>
  <c r="G198" i="50"/>
  <c r="H198" i="50"/>
  <c r="I198" i="50"/>
  <c r="J198" i="50"/>
  <c r="K198" i="50"/>
  <c r="L198" i="50"/>
  <c r="M198" i="50"/>
  <c r="N198" i="50"/>
  <c r="O198" i="50"/>
  <c r="P198" i="50"/>
  <c r="Q198" i="50"/>
  <c r="E199" i="50"/>
  <c r="F199" i="50"/>
  <c r="G199" i="50"/>
  <c r="H199" i="50"/>
  <c r="I199" i="50"/>
  <c r="J199" i="50"/>
  <c r="K199" i="50"/>
  <c r="L199" i="50"/>
  <c r="M199" i="50"/>
  <c r="N199" i="50"/>
  <c r="O199" i="50"/>
  <c r="P199" i="50"/>
  <c r="Q199" i="50"/>
  <c r="E200" i="50"/>
  <c r="F200" i="50"/>
  <c r="G200" i="50"/>
  <c r="H200" i="50"/>
  <c r="I200" i="50"/>
  <c r="J200" i="50"/>
  <c r="K200" i="50"/>
  <c r="L200" i="50"/>
  <c r="M200" i="50"/>
  <c r="N200" i="50"/>
  <c r="O200" i="50"/>
  <c r="P200" i="50"/>
  <c r="Q200" i="50"/>
  <c r="E201" i="50"/>
  <c r="F201" i="50"/>
  <c r="G201" i="50"/>
  <c r="H201" i="50"/>
  <c r="I201" i="50"/>
  <c r="J201" i="50"/>
  <c r="K201" i="50"/>
  <c r="L201" i="50"/>
  <c r="M201" i="50"/>
  <c r="N201" i="50"/>
  <c r="O201" i="50"/>
  <c r="P201" i="50"/>
  <c r="Q201" i="50"/>
  <c r="E202" i="50"/>
  <c r="F202" i="50"/>
  <c r="G202" i="50"/>
  <c r="H202" i="50"/>
  <c r="I202" i="50"/>
  <c r="J202" i="50"/>
  <c r="K202" i="50"/>
  <c r="L202" i="50"/>
  <c r="M202" i="50"/>
  <c r="N202" i="50"/>
  <c r="O202" i="50"/>
  <c r="P202" i="50"/>
  <c r="Q202" i="50"/>
  <c r="E203" i="50"/>
  <c r="F203" i="50"/>
  <c r="G203" i="50"/>
  <c r="H203" i="50"/>
  <c r="I203" i="50"/>
  <c r="J203" i="50"/>
  <c r="K203" i="50"/>
  <c r="L203" i="50"/>
  <c r="M203" i="50"/>
  <c r="N203" i="50"/>
  <c r="O203" i="50"/>
  <c r="P203" i="50"/>
  <c r="Q203" i="50"/>
  <c r="E204" i="50"/>
  <c r="F204" i="50"/>
  <c r="G204" i="50"/>
  <c r="H204" i="50"/>
  <c r="I204" i="50"/>
  <c r="J204" i="50"/>
  <c r="K204" i="50"/>
  <c r="L204" i="50"/>
  <c r="M204" i="50"/>
  <c r="N204" i="50"/>
  <c r="O204" i="50"/>
  <c r="P204" i="50"/>
  <c r="Q204" i="50"/>
  <c r="E205" i="50"/>
  <c r="F205" i="50"/>
  <c r="G205" i="50"/>
  <c r="H205" i="50"/>
  <c r="I205" i="50"/>
  <c r="J205" i="50"/>
  <c r="K205" i="50"/>
  <c r="L205" i="50"/>
  <c r="M205" i="50"/>
  <c r="N205" i="50"/>
  <c r="O205" i="50"/>
  <c r="P205" i="50"/>
  <c r="Q205" i="50"/>
  <c r="E206" i="50"/>
  <c r="F206" i="50"/>
  <c r="G206" i="50"/>
  <c r="H206" i="50"/>
  <c r="I206" i="50"/>
  <c r="J206" i="50"/>
  <c r="K206" i="50"/>
  <c r="L206" i="50"/>
  <c r="M206" i="50"/>
  <c r="N206" i="50"/>
  <c r="O206" i="50"/>
  <c r="P206" i="50"/>
  <c r="Q206" i="50"/>
  <c r="E207" i="50"/>
  <c r="F207" i="50"/>
  <c r="G207" i="50"/>
  <c r="H207" i="50"/>
  <c r="I207" i="50"/>
  <c r="J207" i="50"/>
  <c r="K207" i="50"/>
  <c r="L207" i="50"/>
  <c r="M207" i="50"/>
  <c r="N207" i="50"/>
  <c r="O207" i="50"/>
  <c r="P207" i="50"/>
  <c r="Q207" i="50"/>
  <c r="E208" i="50"/>
  <c r="F208" i="50"/>
  <c r="G208" i="50"/>
  <c r="H208" i="50"/>
  <c r="I208" i="50"/>
  <c r="J208" i="50"/>
  <c r="K208" i="50"/>
  <c r="L208" i="50"/>
  <c r="M208" i="50"/>
  <c r="N208" i="50"/>
  <c r="O208" i="50"/>
  <c r="P208" i="50"/>
  <c r="Q208" i="50"/>
  <c r="E209" i="50"/>
  <c r="F209" i="50"/>
  <c r="G209" i="50"/>
  <c r="H209" i="50"/>
  <c r="I209" i="50"/>
  <c r="J209" i="50"/>
  <c r="K209" i="50"/>
  <c r="L209" i="50"/>
  <c r="M209" i="50"/>
  <c r="N209" i="50"/>
  <c r="O209" i="50"/>
  <c r="P209" i="50"/>
  <c r="Q209" i="50"/>
  <c r="E210" i="50"/>
  <c r="F210" i="50"/>
  <c r="G210" i="50"/>
  <c r="H210" i="50"/>
  <c r="I210" i="50"/>
  <c r="J210" i="50"/>
  <c r="K210" i="50"/>
  <c r="L210" i="50"/>
  <c r="M210" i="50"/>
  <c r="N210" i="50"/>
  <c r="O210" i="50"/>
  <c r="P210" i="50"/>
  <c r="Q210" i="50"/>
  <c r="E223" i="50"/>
  <c r="F223" i="50"/>
  <c r="G223" i="50"/>
  <c r="H223" i="50"/>
  <c r="I223" i="50"/>
  <c r="J223" i="50"/>
  <c r="K223" i="50"/>
  <c r="L223" i="50"/>
  <c r="M223" i="50"/>
  <c r="N223" i="50"/>
  <c r="O223" i="50"/>
  <c r="P223" i="50"/>
  <c r="Q223" i="50"/>
  <c r="E224" i="50"/>
  <c r="F224" i="50"/>
  <c r="G224" i="50"/>
  <c r="H224" i="50"/>
  <c r="I224" i="50"/>
  <c r="J224" i="50"/>
  <c r="K224" i="50"/>
  <c r="L224" i="50"/>
  <c r="M224" i="50"/>
  <c r="N224" i="50"/>
  <c r="O224" i="50"/>
  <c r="P224" i="50"/>
  <c r="Q224" i="50"/>
  <c r="E225" i="50"/>
  <c r="F225" i="50"/>
  <c r="G225" i="50"/>
  <c r="H225" i="50"/>
  <c r="I225" i="50"/>
  <c r="J225" i="50"/>
  <c r="K225" i="50"/>
  <c r="L225" i="50"/>
  <c r="M225" i="50"/>
  <c r="N225" i="50"/>
  <c r="O225" i="50"/>
  <c r="P225" i="50"/>
  <c r="Q225" i="50"/>
  <c r="E226" i="50"/>
  <c r="F226" i="50"/>
  <c r="G226" i="50"/>
  <c r="H226" i="50"/>
  <c r="I226" i="50"/>
  <c r="J226" i="50"/>
  <c r="K226" i="50"/>
  <c r="L226" i="50"/>
  <c r="M226" i="50"/>
  <c r="N226" i="50"/>
  <c r="O226" i="50"/>
  <c r="P226" i="50"/>
  <c r="Q226" i="50"/>
  <c r="E227" i="50"/>
  <c r="F227" i="50"/>
  <c r="G227" i="50"/>
  <c r="H227" i="50"/>
  <c r="I227" i="50"/>
  <c r="J227" i="50"/>
  <c r="K227" i="50"/>
  <c r="L227" i="50"/>
  <c r="M227" i="50"/>
  <c r="N227" i="50"/>
  <c r="O227" i="50"/>
  <c r="P227" i="50"/>
  <c r="Q227" i="50"/>
  <c r="E228" i="50"/>
  <c r="F228" i="50"/>
  <c r="G228" i="50"/>
  <c r="H228" i="50"/>
  <c r="I228" i="50"/>
  <c r="J228" i="50"/>
  <c r="K228" i="50"/>
  <c r="L228" i="50"/>
  <c r="M228" i="50"/>
  <c r="N228" i="50"/>
  <c r="O228" i="50"/>
  <c r="P228" i="50"/>
  <c r="Q228" i="50"/>
  <c r="E87" i="50"/>
  <c r="F87" i="50"/>
  <c r="G87" i="50"/>
  <c r="H87" i="50"/>
  <c r="I87" i="50"/>
  <c r="J87" i="50"/>
  <c r="K87" i="50"/>
  <c r="L87" i="50"/>
  <c r="M87" i="50"/>
  <c r="N87" i="50"/>
  <c r="O87" i="50"/>
  <c r="P87" i="50"/>
  <c r="Q87" i="50"/>
  <c r="E88" i="50"/>
  <c r="F88" i="50"/>
  <c r="G88" i="50"/>
  <c r="H88" i="50"/>
  <c r="I88" i="50"/>
  <c r="J88" i="50"/>
  <c r="K88" i="50"/>
  <c r="L88" i="50"/>
  <c r="M88" i="50"/>
  <c r="N88" i="50"/>
  <c r="O88" i="50"/>
  <c r="P88" i="50"/>
  <c r="Q88" i="50"/>
  <c r="E89" i="50"/>
  <c r="F89" i="50"/>
  <c r="G89" i="50"/>
  <c r="H89" i="50"/>
  <c r="I89" i="50"/>
  <c r="J89" i="50"/>
  <c r="K89" i="50"/>
  <c r="L89" i="50"/>
  <c r="M89" i="50"/>
  <c r="N89" i="50"/>
  <c r="O89" i="50"/>
  <c r="P89" i="50"/>
  <c r="Q89" i="50"/>
  <c r="E90" i="50"/>
  <c r="F90" i="50"/>
  <c r="G90" i="50"/>
  <c r="H90" i="50"/>
  <c r="I90" i="50"/>
  <c r="J90" i="50"/>
  <c r="K90" i="50"/>
  <c r="L90" i="50"/>
  <c r="M90" i="50"/>
  <c r="N90" i="50"/>
  <c r="O90" i="50"/>
  <c r="P90" i="50"/>
  <c r="Q90" i="50"/>
  <c r="E91" i="50"/>
  <c r="F91" i="50"/>
  <c r="G91" i="50"/>
  <c r="H91" i="50"/>
  <c r="I91" i="50"/>
  <c r="J91" i="50"/>
  <c r="K91" i="50"/>
  <c r="L91" i="50"/>
  <c r="M91" i="50"/>
  <c r="N91" i="50"/>
  <c r="O91" i="50"/>
  <c r="P91" i="50"/>
  <c r="Q91" i="50"/>
  <c r="E92" i="50"/>
  <c r="F92" i="50"/>
  <c r="G92" i="50"/>
  <c r="H92" i="50"/>
  <c r="I92" i="50"/>
  <c r="J92" i="50"/>
  <c r="K92" i="50"/>
  <c r="L92" i="50"/>
  <c r="M92" i="50"/>
  <c r="N92" i="50"/>
  <c r="O92" i="50"/>
  <c r="P92" i="50"/>
  <c r="Q92" i="50"/>
  <c r="E93" i="50"/>
  <c r="F93" i="50"/>
  <c r="G93" i="50"/>
  <c r="H93" i="50"/>
  <c r="I93" i="50"/>
  <c r="J93" i="50"/>
  <c r="K93" i="50"/>
  <c r="L93" i="50"/>
  <c r="M93" i="50"/>
  <c r="N93" i="50"/>
  <c r="O93" i="50"/>
  <c r="P93" i="50"/>
  <c r="Q93" i="50"/>
  <c r="E94" i="50"/>
  <c r="F94" i="50"/>
  <c r="G94" i="50"/>
  <c r="H94" i="50"/>
  <c r="I94" i="50"/>
  <c r="J94" i="50"/>
  <c r="K94" i="50"/>
  <c r="L94" i="50"/>
  <c r="M94" i="50"/>
  <c r="N94" i="50"/>
  <c r="O94" i="50"/>
  <c r="P94" i="50"/>
  <c r="Q94" i="50"/>
  <c r="E98" i="50"/>
  <c r="F98" i="50"/>
  <c r="G98" i="50"/>
  <c r="H98" i="50"/>
  <c r="I98" i="50"/>
  <c r="J98" i="50"/>
  <c r="K98" i="50"/>
  <c r="L98" i="50"/>
  <c r="M98" i="50"/>
  <c r="N98" i="50"/>
  <c r="O98" i="50"/>
  <c r="P98" i="50"/>
  <c r="Q98" i="50"/>
  <c r="E99" i="50"/>
  <c r="F99" i="50"/>
  <c r="G99" i="50"/>
  <c r="H99" i="50"/>
  <c r="I99" i="50"/>
  <c r="J99" i="50"/>
  <c r="K99" i="50"/>
  <c r="L99" i="50"/>
  <c r="M99" i="50"/>
  <c r="N99" i="50"/>
  <c r="O99" i="50"/>
  <c r="P99" i="50"/>
  <c r="Q99" i="50"/>
  <c r="E100" i="50"/>
  <c r="F100" i="50"/>
  <c r="G100" i="50"/>
  <c r="H100" i="50"/>
  <c r="I100" i="50"/>
  <c r="J100" i="50"/>
  <c r="K100" i="50"/>
  <c r="L100" i="50"/>
  <c r="M100" i="50"/>
  <c r="N100" i="50"/>
  <c r="O100" i="50"/>
  <c r="P100" i="50"/>
  <c r="Q100" i="50"/>
  <c r="E101" i="50"/>
  <c r="F101" i="50"/>
  <c r="G101" i="50"/>
  <c r="H101" i="50"/>
  <c r="I101" i="50"/>
  <c r="J101" i="50"/>
  <c r="K101" i="50"/>
  <c r="L101" i="50"/>
  <c r="M101" i="50"/>
  <c r="N101" i="50"/>
  <c r="O101" i="50"/>
  <c r="P101" i="50"/>
  <c r="Q101" i="50"/>
  <c r="E102" i="50"/>
  <c r="F102" i="50"/>
  <c r="G102" i="50"/>
  <c r="H102" i="50"/>
  <c r="I102" i="50"/>
  <c r="J102" i="50"/>
  <c r="K102" i="50"/>
  <c r="L102" i="50"/>
  <c r="M102" i="50"/>
  <c r="N102" i="50"/>
  <c r="O102" i="50"/>
  <c r="P102" i="50"/>
  <c r="Q102" i="50"/>
  <c r="E103" i="50"/>
  <c r="F103" i="50"/>
  <c r="G103" i="50"/>
  <c r="H103" i="50"/>
  <c r="I103" i="50"/>
  <c r="J103" i="50"/>
  <c r="K103" i="50"/>
  <c r="L103" i="50"/>
  <c r="M103" i="50"/>
  <c r="N103" i="50"/>
  <c r="O103" i="50"/>
  <c r="P103" i="50"/>
  <c r="Q103" i="50"/>
  <c r="E104" i="50"/>
  <c r="F104" i="50"/>
  <c r="G104" i="50"/>
  <c r="H104" i="50"/>
  <c r="I104" i="50"/>
  <c r="J104" i="50"/>
  <c r="K104" i="50"/>
  <c r="L104" i="50"/>
  <c r="M104" i="50"/>
  <c r="N104" i="50"/>
  <c r="O104" i="50"/>
  <c r="P104" i="50"/>
  <c r="Q104" i="50"/>
  <c r="E105" i="50"/>
  <c r="F105" i="50"/>
  <c r="G105" i="50"/>
  <c r="H105" i="50"/>
  <c r="I105" i="50"/>
  <c r="J105" i="50"/>
  <c r="K105" i="50"/>
  <c r="L105" i="50"/>
  <c r="M105" i="50"/>
  <c r="N105" i="50"/>
  <c r="O105" i="50"/>
  <c r="P105" i="50"/>
  <c r="Q105" i="50"/>
  <c r="E106" i="50"/>
  <c r="F106" i="50"/>
  <c r="G106" i="50"/>
  <c r="H106" i="50"/>
  <c r="I106" i="50"/>
  <c r="J106" i="50"/>
  <c r="K106" i="50"/>
  <c r="L106" i="50"/>
  <c r="M106" i="50"/>
  <c r="N106" i="50"/>
  <c r="O106" i="50"/>
  <c r="P106" i="50"/>
  <c r="Q106" i="50"/>
  <c r="E107" i="50"/>
  <c r="F107" i="50"/>
  <c r="G107" i="50"/>
  <c r="H107" i="50"/>
  <c r="I107" i="50"/>
  <c r="J107" i="50"/>
  <c r="K107" i="50"/>
  <c r="L107" i="50"/>
  <c r="M107" i="50"/>
  <c r="N107" i="50"/>
  <c r="O107" i="50"/>
  <c r="P107" i="50"/>
  <c r="Q107" i="50"/>
  <c r="E108" i="50"/>
  <c r="F108" i="50"/>
  <c r="G108" i="50"/>
  <c r="H108" i="50"/>
  <c r="I108" i="50"/>
  <c r="J108" i="50"/>
  <c r="K108" i="50"/>
  <c r="L108" i="50"/>
  <c r="M108" i="50"/>
  <c r="N108" i="50"/>
  <c r="O108" i="50"/>
  <c r="P108" i="50"/>
  <c r="Q108" i="50"/>
  <c r="E109" i="50"/>
  <c r="F109" i="50"/>
  <c r="G109" i="50"/>
  <c r="H109" i="50"/>
  <c r="I109" i="50"/>
  <c r="J109" i="50"/>
  <c r="K109" i="50"/>
  <c r="L109" i="50"/>
  <c r="M109" i="50"/>
  <c r="N109" i="50"/>
  <c r="O109" i="50"/>
  <c r="P109" i="50"/>
  <c r="Q109" i="50"/>
  <c r="E110" i="50"/>
  <c r="F110" i="50"/>
  <c r="G110" i="50"/>
  <c r="H110" i="50"/>
  <c r="I110" i="50"/>
  <c r="J110" i="50"/>
  <c r="K110" i="50"/>
  <c r="L110" i="50"/>
  <c r="M110" i="50"/>
  <c r="N110" i="50"/>
  <c r="O110" i="50"/>
  <c r="P110" i="50"/>
  <c r="Q110" i="50"/>
  <c r="E111" i="50"/>
  <c r="F111" i="50"/>
  <c r="G111" i="50"/>
  <c r="H111" i="50"/>
  <c r="I111" i="50"/>
  <c r="J111" i="50"/>
  <c r="K111" i="50"/>
  <c r="L111" i="50"/>
  <c r="M111" i="50"/>
  <c r="N111" i="50"/>
  <c r="O111" i="50"/>
  <c r="P111" i="50"/>
  <c r="Q111" i="50"/>
  <c r="E112" i="50"/>
  <c r="F112" i="50"/>
  <c r="G112" i="50"/>
  <c r="H112" i="50"/>
  <c r="I112" i="50"/>
  <c r="J112" i="50"/>
  <c r="K112" i="50"/>
  <c r="L112" i="50"/>
  <c r="M112" i="50"/>
  <c r="N112" i="50"/>
  <c r="O112" i="50"/>
  <c r="P112" i="50"/>
  <c r="Q112" i="50"/>
  <c r="E113" i="50"/>
  <c r="F113" i="50"/>
  <c r="G113" i="50"/>
  <c r="H113" i="50"/>
  <c r="I113" i="50"/>
  <c r="J113" i="50"/>
  <c r="K113" i="50"/>
  <c r="L113" i="50"/>
  <c r="M113" i="50"/>
  <c r="N113" i="50"/>
  <c r="O113" i="50"/>
  <c r="P113" i="50"/>
  <c r="Q113" i="50"/>
  <c r="E114" i="50"/>
  <c r="F114" i="50"/>
  <c r="G114" i="50"/>
  <c r="H114" i="50"/>
  <c r="I114" i="50"/>
  <c r="J114" i="50"/>
  <c r="K114" i="50"/>
  <c r="L114" i="50"/>
  <c r="M114" i="50"/>
  <c r="N114" i="50"/>
  <c r="O114" i="50"/>
  <c r="P114" i="50"/>
  <c r="Q114" i="50"/>
  <c r="E115" i="50"/>
  <c r="F115" i="50"/>
  <c r="G115" i="50"/>
  <c r="H115" i="50"/>
  <c r="I115" i="50"/>
  <c r="J115" i="50"/>
  <c r="K115" i="50"/>
  <c r="L115" i="50"/>
  <c r="M115" i="50"/>
  <c r="N115" i="50"/>
  <c r="O115" i="50"/>
  <c r="P115" i="50"/>
  <c r="Q115" i="50"/>
  <c r="E116" i="50"/>
  <c r="F116" i="50"/>
  <c r="G116" i="50"/>
  <c r="H116" i="50"/>
  <c r="I116" i="50"/>
  <c r="J116" i="50"/>
  <c r="K116" i="50"/>
  <c r="L116" i="50"/>
  <c r="M116" i="50"/>
  <c r="N116" i="50"/>
  <c r="O116" i="50"/>
  <c r="P116" i="50"/>
  <c r="Q116" i="50"/>
  <c r="E117" i="50"/>
  <c r="F117" i="50"/>
  <c r="G117" i="50"/>
  <c r="H117" i="50"/>
  <c r="I117" i="50"/>
  <c r="J117" i="50"/>
  <c r="K117" i="50"/>
  <c r="L117" i="50"/>
  <c r="M117" i="50"/>
  <c r="N117" i="50"/>
  <c r="O117" i="50"/>
  <c r="P117" i="50"/>
  <c r="Q117" i="50"/>
  <c r="E118" i="50"/>
  <c r="F118" i="50"/>
  <c r="G118" i="50"/>
  <c r="H118" i="50"/>
  <c r="I118" i="50"/>
  <c r="J118" i="50"/>
  <c r="K118" i="50"/>
  <c r="L118" i="50"/>
  <c r="M118" i="50"/>
  <c r="N118" i="50"/>
  <c r="O118" i="50"/>
  <c r="P118" i="50"/>
  <c r="Q118" i="50"/>
  <c r="E119" i="50"/>
  <c r="F119" i="50"/>
  <c r="G119" i="50"/>
  <c r="H119" i="50"/>
  <c r="I119" i="50"/>
  <c r="J119" i="50"/>
  <c r="K119" i="50"/>
  <c r="L119" i="50"/>
  <c r="M119" i="50"/>
  <c r="N119" i="50"/>
  <c r="O119" i="50"/>
  <c r="P119" i="50"/>
  <c r="Q119" i="50"/>
  <c r="E120" i="50"/>
  <c r="F120" i="50"/>
  <c r="G120" i="50"/>
  <c r="H120" i="50"/>
  <c r="I120" i="50"/>
  <c r="J120" i="50"/>
  <c r="K120" i="50"/>
  <c r="L120" i="50"/>
  <c r="M120" i="50"/>
  <c r="N120" i="50"/>
  <c r="O120" i="50"/>
  <c r="P120" i="50"/>
  <c r="Q120" i="50"/>
  <c r="E121" i="50"/>
  <c r="F121" i="50"/>
  <c r="G121" i="50"/>
  <c r="H121" i="50"/>
  <c r="I121" i="50"/>
  <c r="J121" i="50"/>
  <c r="K121" i="50"/>
  <c r="L121" i="50"/>
  <c r="M121" i="50"/>
  <c r="N121" i="50"/>
  <c r="O121" i="50"/>
  <c r="P121" i="50"/>
  <c r="Q121" i="50"/>
  <c r="E122" i="50"/>
  <c r="F122" i="50"/>
  <c r="G122" i="50"/>
  <c r="H122" i="50"/>
  <c r="I122" i="50"/>
  <c r="J122" i="50"/>
  <c r="K122" i="50"/>
  <c r="L122" i="50"/>
  <c r="M122" i="50"/>
  <c r="N122" i="50"/>
  <c r="O122" i="50"/>
  <c r="P122" i="50"/>
  <c r="Q122" i="50"/>
  <c r="E123" i="50"/>
  <c r="F123" i="50"/>
  <c r="G123" i="50"/>
  <c r="H123" i="50"/>
  <c r="I123" i="50"/>
  <c r="J123" i="50"/>
  <c r="K123" i="50"/>
  <c r="L123" i="50"/>
  <c r="M123" i="50"/>
  <c r="N123" i="50"/>
  <c r="O123" i="50"/>
  <c r="P123" i="50"/>
  <c r="Q123" i="50"/>
  <c r="E124" i="50"/>
  <c r="F124" i="50"/>
  <c r="G124" i="50"/>
  <c r="H124" i="50"/>
  <c r="I124" i="50"/>
  <c r="J124" i="50"/>
  <c r="K124" i="50"/>
  <c r="L124" i="50"/>
  <c r="M124" i="50"/>
  <c r="N124" i="50"/>
  <c r="O124" i="50"/>
  <c r="P124" i="50"/>
  <c r="Q124" i="50"/>
  <c r="E125" i="50"/>
  <c r="F125" i="50"/>
  <c r="G125" i="50"/>
  <c r="H125" i="50"/>
  <c r="I125" i="50"/>
  <c r="J125" i="50"/>
  <c r="K125" i="50"/>
  <c r="L125" i="50"/>
  <c r="M125" i="50"/>
  <c r="N125" i="50"/>
  <c r="O125" i="50"/>
  <c r="P125" i="50"/>
  <c r="Q125" i="50"/>
  <c r="E126" i="50"/>
  <c r="F126" i="50"/>
  <c r="G126" i="50"/>
  <c r="H126" i="50"/>
  <c r="I126" i="50"/>
  <c r="J126" i="50"/>
  <c r="K126" i="50"/>
  <c r="L126" i="50"/>
  <c r="M126" i="50"/>
  <c r="N126" i="50"/>
  <c r="O126" i="50"/>
  <c r="P126" i="50"/>
  <c r="Q126" i="50"/>
  <c r="E127" i="50"/>
  <c r="F127" i="50"/>
  <c r="G127" i="50"/>
  <c r="H127" i="50"/>
  <c r="I127" i="50"/>
  <c r="J127" i="50"/>
  <c r="K127" i="50"/>
  <c r="L127" i="50"/>
  <c r="M127" i="50"/>
  <c r="N127" i="50"/>
  <c r="O127" i="50"/>
  <c r="P127" i="50"/>
  <c r="Q127" i="50"/>
  <c r="E128" i="50"/>
  <c r="F128" i="50"/>
  <c r="G128" i="50"/>
  <c r="H128" i="50"/>
  <c r="I128" i="50"/>
  <c r="J128" i="50"/>
  <c r="K128" i="50"/>
  <c r="L128" i="50"/>
  <c r="M128" i="50"/>
  <c r="N128" i="50"/>
  <c r="O128" i="50"/>
  <c r="P128" i="50"/>
  <c r="Q128" i="50"/>
  <c r="E129" i="50"/>
  <c r="F129" i="50"/>
  <c r="G129" i="50"/>
  <c r="H129" i="50"/>
  <c r="I129" i="50"/>
  <c r="J129" i="50"/>
  <c r="K129" i="50"/>
  <c r="L129" i="50"/>
  <c r="M129" i="50"/>
  <c r="N129" i="50"/>
  <c r="O129" i="50"/>
  <c r="P129" i="50"/>
  <c r="Q129" i="50"/>
  <c r="E130" i="50"/>
  <c r="F130" i="50"/>
  <c r="G130" i="50"/>
  <c r="H130" i="50"/>
  <c r="I130" i="50"/>
  <c r="J130" i="50"/>
  <c r="K130" i="50"/>
  <c r="L130" i="50"/>
  <c r="M130" i="50"/>
  <c r="N130" i="50"/>
  <c r="O130" i="50"/>
  <c r="P130" i="50"/>
  <c r="Q130" i="50"/>
  <c r="E131" i="50"/>
  <c r="F131" i="50"/>
  <c r="G131" i="50"/>
  <c r="H131" i="50"/>
  <c r="I131" i="50"/>
  <c r="J131" i="50"/>
  <c r="K131" i="50"/>
  <c r="L131" i="50"/>
  <c r="M131" i="50"/>
  <c r="N131" i="50"/>
  <c r="O131" i="50"/>
  <c r="P131" i="50"/>
  <c r="Q131" i="50"/>
  <c r="E132" i="50"/>
  <c r="F132" i="50"/>
  <c r="G132" i="50"/>
  <c r="H132" i="50"/>
  <c r="I132" i="50"/>
  <c r="J132" i="50"/>
  <c r="K132" i="50"/>
  <c r="L132" i="50"/>
  <c r="M132" i="50"/>
  <c r="N132" i="50"/>
  <c r="O132" i="50"/>
  <c r="P132" i="50"/>
  <c r="Q132" i="50"/>
  <c r="E133" i="50"/>
  <c r="F133" i="50"/>
  <c r="G133" i="50"/>
  <c r="H133" i="50"/>
  <c r="I133" i="50"/>
  <c r="J133" i="50"/>
  <c r="K133" i="50"/>
  <c r="L133" i="50"/>
  <c r="M133" i="50"/>
  <c r="N133" i="50"/>
  <c r="O133" i="50"/>
  <c r="P133" i="50"/>
  <c r="Q133" i="50"/>
  <c r="E134" i="50"/>
  <c r="F134" i="50"/>
  <c r="G134" i="50"/>
  <c r="H134" i="50"/>
  <c r="I134" i="50"/>
  <c r="J134" i="50"/>
  <c r="K134" i="50"/>
  <c r="L134" i="50"/>
  <c r="M134" i="50"/>
  <c r="N134" i="50"/>
  <c r="O134" i="50"/>
  <c r="P134" i="50"/>
  <c r="Q134" i="50"/>
  <c r="E147" i="50"/>
  <c r="F147" i="50"/>
  <c r="G147" i="50"/>
  <c r="H147" i="50"/>
  <c r="I147" i="50"/>
  <c r="J147" i="50"/>
  <c r="K147" i="50"/>
  <c r="L147" i="50"/>
  <c r="M147" i="50"/>
  <c r="N147" i="50"/>
  <c r="O147" i="50"/>
  <c r="P147" i="50"/>
  <c r="Q147" i="50"/>
  <c r="E148" i="50"/>
  <c r="F148" i="50"/>
  <c r="G148" i="50"/>
  <c r="H148" i="50"/>
  <c r="I148" i="50"/>
  <c r="J148" i="50"/>
  <c r="K148" i="50"/>
  <c r="L148" i="50"/>
  <c r="M148" i="50"/>
  <c r="N148" i="50"/>
  <c r="O148" i="50"/>
  <c r="P148" i="50"/>
  <c r="Q148" i="50"/>
  <c r="E149" i="50"/>
  <c r="F149" i="50"/>
  <c r="G149" i="50"/>
  <c r="H149" i="50"/>
  <c r="I149" i="50"/>
  <c r="J149" i="50"/>
  <c r="K149" i="50"/>
  <c r="L149" i="50"/>
  <c r="M149" i="50"/>
  <c r="N149" i="50"/>
  <c r="O149" i="50"/>
  <c r="P149" i="50"/>
  <c r="Q149" i="50"/>
  <c r="E150" i="50"/>
  <c r="F150" i="50"/>
  <c r="G150" i="50"/>
  <c r="H150" i="50"/>
  <c r="I150" i="50"/>
  <c r="J150" i="50"/>
  <c r="K150" i="50"/>
  <c r="L150" i="50"/>
  <c r="M150" i="50"/>
  <c r="N150" i="50"/>
  <c r="O150" i="50"/>
  <c r="P150" i="50"/>
  <c r="Q150" i="50"/>
  <c r="E151" i="50"/>
  <c r="F151" i="50"/>
  <c r="G151" i="50"/>
  <c r="H151" i="50"/>
  <c r="I151" i="50"/>
  <c r="J151" i="50"/>
  <c r="K151" i="50"/>
  <c r="L151" i="50"/>
  <c r="M151" i="50"/>
  <c r="N151" i="50"/>
  <c r="O151" i="50"/>
  <c r="P151" i="50"/>
  <c r="Q151" i="50"/>
  <c r="E152" i="50"/>
  <c r="F152" i="50"/>
  <c r="G152" i="50"/>
  <c r="H152" i="50"/>
  <c r="I152" i="50"/>
  <c r="J152" i="50"/>
  <c r="K152" i="50"/>
  <c r="L152" i="50"/>
  <c r="M152" i="50"/>
  <c r="N152" i="50"/>
  <c r="O152" i="50"/>
  <c r="P152" i="50"/>
  <c r="Q152" i="50"/>
  <c r="E11" i="50"/>
  <c r="F11" i="50"/>
  <c r="G11" i="50"/>
  <c r="H11" i="50"/>
  <c r="I11" i="50"/>
  <c r="J11" i="50"/>
  <c r="K11" i="50"/>
  <c r="L11" i="50"/>
  <c r="M11" i="50"/>
  <c r="N11" i="50"/>
  <c r="O11" i="50"/>
  <c r="P11" i="50"/>
  <c r="Q11" i="50"/>
  <c r="E12" i="50"/>
  <c r="F12" i="50"/>
  <c r="G12" i="50"/>
  <c r="H12" i="50"/>
  <c r="I12" i="50"/>
  <c r="J12" i="50"/>
  <c r="K12" i="50"/>
  <c r="L12" i="50"/>
  <c r="M12" i="50"/>
  <c r="N12" i="50"/>
  <c r="O12" i="50"/>
  <c r="P12" i="50"/>
  <c r="Q12" i="50"/>
  <c r="E13" i="50"/>
  <c r="F13" i="50"/>
  <c r="G13" i="50"/>
  <c r="H13" i="50"/>
  <c r="I13" i="50"/>
  <c r="J13" i="50"/>
  <c r="K13" i="50"/>
  <c r="L13" i="50"/>
  <c r="M13" i="50"/>
  <c r="N13" i="50"/>
  <c r="O13" i="50"/>
  <c r="P13" i="50"/>
  <c r="Q13" i="50"/>
  <c r="E14" i="50"/>
  <c r="F14" i="50"/>
  <c r="G14" i="50"/>
  <c r="H14" i="50"/>
  <c r="I14" i="50"/>
  <c r="J14" i="50"/>
  <c r="K14" i="50"/>
  <c r="L14" i="50"/>
  <c r="M14" i="50"/>
  <c r="N14" i="50"/>
  <c r="O14" i="50"/>
  <c r="P14" i="50"/>
  <c r="Q14" i="50"/>
  <c r="E15" i="50"/>
  <c r="F15" i="50"/>
  <c r="G15" i="50"/>
  <c r="H15" i="50"/>
  <c r="I15" i="50"/>
  <c r="J15" i="50"/>
  <c r="K15" i="50"/>
  <c r="L15" i="50"/>
  <c r="M15" i="50"/>
  <c r="N15" i="50"/>
  <c r="O15" i="50"/>
  <c r="P15" i="50"/>
  <c r="Q15" i="50"/>
  <c r="E16" i="50"/>
  <c r="F16" i="50"/>
  <c r="G16" i="50"/>
  <c r="H16" i="50"/>
  <c r="I16" i="50"/>
  <c r="J16" i="50"/>
  <c r="K16" i="50"/>
  <c r="L16" i="50"/>
  <c r="M16" i="50"/>
  <c r="N16" i="50"/>
  <c r="O16" i="50"/>
  <c r="P16" i="50"/>
  <c r="Q16" i="50"/>
  <c r="E17" i="50"/>
  <c r="F17" i="50"/>
  <c r="G17" i="50"/>
  <c r="H17" i="50"/>
  <c r="I17" i="50"/>
  <c r="J17" i="50"/>
  <c r="K17" i="50"/>
  <c r="L17" i="50"/>
  <c r="M17" i="50"/>
  <c r="N17" i="50"/>
  <c r="O17" i="50"/>
  <c r="P17" i="50"/>
  <c r="Q17" i="50"/>
  <c r="E18" i="50"/>
  <c r="F18" i="50"/>
  <c r="G18" i="50"/>
  <c r="H18" i="50"/>
  <c r="I18" i="50"/>
  <c r="J18" i="50"/>
  <c r="K18" i="50"/>
  <c r="L18" i="50"/>
  <c r="M18" i="50"/>
  <c r="N18" i="50"/>
  <c r="O18" i="50"/>
  <c r="P18" i="50"/>
  <c r="Q18" i="50"/>
  <c r="E22" i="50"/>
  <c r="F22" i="50"/>
  <c r="G22" i="50"/>
  <c r="H22" i="50"/>
  <c r="I22" i="50"/>
  <c r="J22" i="50"/>
  <c r="K22" i="50"/>
  <c r="L22" i="50"/>
  <c r="M22" i="50"/>
  <c r="N22" i="50"/>
  <c r="O22" i="50"/>
  <c r="P22" i="50"/>
  <c r="Q22" i="50"/>
  <c r="E23" i="50"/>
  <c r="F23" i="50"/>
  <c r="G23" i="50"/>
  <c r="H23" i="50"/>
  <c r="I23" i="50"/>
  <c r="J23" i="50"/>
  <c r="K23" i="50"/>
  <c r="L23" i="50"/>
  <c r="M23" i="50"/>
  <c r="N23" i="50"/>
  <c r="O23" i="50"/>
  <c r="P23" i="50"/>
  <c r="Q23" i="50"/>
  <c r="E24" i="50"/>
  <c r="F24" i="50"/>
  <c r="G24" i="50"/>
  <c r="H24" i="50"/>
  <c r="I24" i="50"/>
  <c r="J24" i="50"/>
  <c r="K24" i="50"/>
  <c r="L24" i="50"/>
  <c r="M24" i="50"/>
  <c r="N24" i="50"/>
  <c r="O24" i="50"/>
  <c r="P24" i="50"/>
  <c r="Q24" i="50"/>
  <c r="E25" i="50"/>
  <c r="F25" i="50"/>
  <c r="G25" i="50"/>
  <c r="H25" i="50"/>
  <c r="I25" i="50"/>
  <c r="J25" i="50"/>
  <c r="K25" i="50"/>
  <c r="L25" i="50"/>
  <c r="M25" i="50"/>
  <c r="N25" i="50"/>
  <c r="O25" i="50"/>
  <c r="P25" i="50"/>
  <c r="Q25" i="50"/>
  <c r="E26" i="50"/>
  <c r="F26" i="50"/>
  <c r="G26" i="50"/>
  <c r="H26" i="50"/>
  <c r="I26" i="50"/>
  <c r="J26" i="50"/>
  <c r="K26" i="50"/>
  <c r="L26" i="50"/>
  <c r="M26" i="50"/>
  <c r="N26" i="50"/>
  <c r="O26" i="50"/>
  <c r="P26" i="50"/>
  <c r="Q26" i="50"/>
  <c r="E27" i="50"/>
  <c r="F27" i="50"/>
  <c r="G27" i="50"/>
  <c r="H27" i="50"/>
  <c r="I27" i="50"/>
  <c r="J27" i="50"/>
  <c r="K27" i="50"/>
  <c r="L27" i="50"/>
  <c r="M27" i="50"/>
  <c r="N27" i="50"/>
  <c r="O27" i="50"/>
  <c r="P27" i="50"/>
  <c r="Q27" i="50"/>
  <c r="E28" i="50"/>
  <c r="F28" i="50"/>
  <c r="G28" i="50"/>
  <c r="H28" i="50"/>
  <c r="I28" i="50"/>
  <c r="J28" i="50"/>
  <c r="K28" i="50"/>
  <c r="L28" i="50"/>
  <c r="M28" i="50"/>
  <c r="N28" i="50"/>
  <c r="O28" i="50"/>
  <c r="P28" i="50"/>
  <c r="Q28" i="50"/>
  <c r="E29" i="50"/>
  <c r="F29" i="50"/>
  <c r="G29" i="50"/>
  <c r="H29" i="50"/>
  <c r="I29" i="50"/>
  <c r="J29" i="50"/>
  <c r="K29" i="50"/>
  <c r="L29" i="50"/>
  <c r="M29" i="50"/>
  <c r="N29" i="50"/>
  <c r="O29" i="50"/>
  <c r="P29" i="50"/>
  <c r="Q29" i="50"/>
  <c r="E30" i="50"/>
  <c r="F30" i="50"/>
  <c r="G30" i="50"/>
  <c r="H30" i="50"/>
  <c r="I30" i="50"/>
  <c r="J30" i="50"/>
  <c r="K30" i="50"/>
  <c r="L30" i="50"/>
  <c r="M30" i="50"/>
  <c r="N30" i="50"/>
  <c r="O30" i="50"/>
  <c r="P30" i="50"/>
  <c r="Q30" i="50"/>
  <c r="E31" i="50"/>
  <c r="F31" i="50"/>
  <c r="G31" i="50"/>
  <c r="H31" i="50"/>
  <c r="I31" i="50"/>
  <c r="J31" i="50"/>
  <c r="K31" i="50"/>
  <c r="L31" i="50"/>
  <c r="M31" i="50"/>
  <c r="N31" i="50"/>
  <c r="O31" i="50"/>
  <c r="P31" i="50"/>
  <c r="Q31" i="50"/>
  <c r="E32" i="50"/>
  <c r="F32" i="50"/>
  <c r="G32" i="50"/>
  <c r="H32" i="50"/>
  <c r="I32" i="50"/>
  <c r="J32" i="50"/>
  <c r="K32" i="50"/>
  <c r="L32" i="50"/>
  <c r="M32" i="50"/>
  <c r="N32" i="50"/>
  <c r="O32" i="50"/>
  <c r="P32" i="50"/>
  <c r="Q32" i="50"/>
  <c r="E33" i="50"/>
  <c r="F33" i="50"/>
  <c r="G33" i="50"/>
  <c r="H33" i="50"/>
  <c r="I33" i="50"/>
  <c r="J33" i="50"/>
  <c r="K33" i="50"/>
  <c r="L33" i="50"/>
  <c r="M33" i="50"/>
  <c r="N33" i="50"/>
  <c r="O33" i="50"/>
  <c r="P33" i="50"/>
  <c r="Q33" i="50"/>
  <c r="E34" i="50"/>
  <c r="F34" i="50"/>
  <c r="G34" i="50"/>
  <c r="H34" i="50"/>
  <c r="I34" i="50"/>
  <c r="J34" i="50"/>
  <c r="K34" i="50"/>
  <c r="L34" i="50"/>
  <c r="M34" i="50"/>
  <c r="N34" i="50"/>
  <c r="O34" i="50"/>
  <c r="P34" i="50"/>
  <c r="Q34" i="50"/>
  <c r="E35" i="50"/>
  <c r="F35" i="50"/>
  <c r="G35" i="50"/>
  <c r="H35" i="50"/>
  <c r="I35" i="50"/>
  <c r="J35" i="50"/>
  <c r="K35" i="50"/>
  <c r="L35" i="50"/>
  <c r="M35" i="50"/>
  <c r="N35" i="50"/>
  <c r="O35" i="50"/>
  <c r="P35" i="50"/>
  <c r="Q35" i="50"/>
  <c r="E36" i="50"/>
  <c r="F36" i="50"/>
  <c r="G36" i="50"/>
  <c r="H36" i="50"/>
  <c r="I36" i="50"/>
  <c r="J36" i="50"/>
  <c r="K36" i="50"/>
  <c r="L36" i="50"/>
  <c r="M36" i="50"/>
  <c r="N36" i="50"/>
  <c r="O36" i="50"/>
  <c r="P36" i="50"/>
  <c r="Q36" i="50"/>
  <c r="E37" i="50"/>
  <c r="F37" i="50"/>
  <c r="G37" i="50"/>
  <c r="H37" i="50"/>
  <c r="I37" i="50"/>
  <c r="J37" i="50"/>
  <c r="K37" i="50"/>
  <c r="L37" i="50"/>
  <c r="M37" i="50"/>
  <c r="N37" i="50"/>
  <c r="O37" i="50"/>
  <c r="P37" i="50"/>
  <c r="Q37" i="50"/>
  <c r="E38" i="50"/>
  <c r="F38" i="50"/>
  <c r="G38" i="50"/>
  <c r="H38" i="50"/>
  <c r="I38" i="50"/>
  <c r="J38" i="50"/>
  <c r="K38" i="50"/>
  <c r="L38" i="50"/>
  <c r="M38" i="50"/>
  <c r="N38" i="50"/>
  <c r="O38" i="50"/>
  <c r="P38" i="50"/>
  <c r="Q38" i="50"/>
  <c r="E39" i="50"/>
  <c r="F39" i="50"/>
  <c r="G39" i="50"/>
  <c r="H39" i="50"/>
  <c r="I39" i="50"/>
  <c r="J39" i="50"/>
  <c r="K39" i="50"/>
  <c r="L39" i="50"/>
  <c r="M39" i="50"/>
  <c r="N39" i="50"/>
  <c r="O39" i="50"/>
  <c r="P39" i="50"/>
  <c r="Q39" i="50"/>
  <c r="E40" i="50"/>
  <c r="F40" i="50"/>
  <c r="G40" i="50"/>
  <c r="H40" i="50"/>
  <c r="I40" i="50"/>
  <c r="J40" i="50"/>
  <c r="K40" i="50"/>
  <c r="L40" i="50"/>
  <c r="M40" i="50"/>
  <c r="N40" i="50"/>
  <c r="O40" i="50"/>
  <c r="P40" i="50"/>
  <c r="Q40" i="50"/>
  <c r="E41" i="50"/>
  <c r="F41" i="50"/>
  <c r="G41" i="50"/>
  <c r="H41" i="50"/>
  <c r="I41" i="50"/>
  <c r="J41" i="50"/>
  <c r="K41" i="50"/>
  <c r="L41" i="50"/>
  <c r="M41" i="50"/>
  <c r="N41" i="50"/>
  <c r="O41" i="50"/>
  <c r="P41" i="50"/>
  <c r="Q41" i="50"/>
  <c r="E42" i="50"/>
  <c r="F42" i="50"/>
  <c r="G42" i="50"/>
  <c r="H42" i="50"/>
  <c r="I42" i="50"/>
  <c r="J42" i="50"/>
  <c r="K42" i="50"/>
  <c r="L42" i="50"/>
  <c r="M42" i="50"/>
  <c r="N42" i="50"/>
  <c r="O42" i="50"/>
  <c r="P42" i="50"/>
  <c r="Q42" i="50"/>
  <c r="E43" i="50"/>
  <c r="F43" i="50"/>
  <c r="G43" i="50"/>
  <c r="H43" i="50"/>
  <c r="I43" i="50"/>
  <c r="J43" i="50"/>
  <c r="K43" i="50"/>
  <c r="L43" i="50"/>
  <c r="M43" i="50"/>
  <c r="N43" i="50"/>
  <c r="O43" i="50"/>
  <c r="P43" i="50"/>
  <c r="Q43" i="50"/>
  <c r="E44" i="50"/>
  <c r="F44" i="50"/>
  <c r="G44" i="50"/>
  <c r="H44" i="50"/>
  <c r="I44" i="50"/>
  <c r="J44" i="50"/>
  <c r="K44" i="50"/>
  <c r="L44" i="50"/>
  <c r="M44" i="50"/>
  <c r="N44" i="50"/>
  <c r="O44" i="50"/>
  <c r="P44" i="50"/>
  <c r="Q44" i="50"/>
  <c r="E45" i="50"/>
  <c r="F45" i="50"/>
  <c r="G45" i="50"/>
  <c r="H45" i="50"/>
  <c r="I45" i="50"/>
  <c r="J45" i="50"/>
  <c r="K45" i="50"/>
  <c r="L45" i="50"/>
  <c r="M45" i="50"/>
  <c r="N45" i="50"/>
  <c r="O45" i="50"/>
  <c r="P45" i="50"/>
  <c r="Q45" i="50"/>
  <c r="E46" i="50"/>
  <c r="F46" i="50"/>
  <c r="G46" i="50"/>
  <c r="H46" i="50"/>
  <c r="I46" i="50"/>
  <c r="J46" i="50"/>
  <c r="K46" i="50"/>
  <c r="L46" i="50"/>
  <c r="M46" i="50"/>
  <c r="N46" i="50"/>
  <c r="O46" i="50"/>
  <c r="P46" i="50"/>
  <c r="Q46" i="50"/>
  <c r="E47" i="50"/>
  <c r="F47" i="50"/>
  <c r="G47" i="50"/>
  <c r="H47" i="50"/>
  <c r="I47" i="50"/>
  <c r="J47" i="50"/>
  <c r="K47" i="50"/>
  <c r="L47" i="50"/>
  <c r="M47" i="50"/>
  <c r="N47" i="50"/>
  <c r="O47" i="50"/>
  <c r="P47" i="50"/>
  <c r="Q47" i="50"/>
  <c r="E48" i="50"/>
  <c r="F48" i="50"/>
  <c r="G48" i="50"/>
  <c r="H48" i="50"/>
  <c r="I48" i="50"/>
  <c r="J48" i="50"/>
  <c r="K48" i="50"/>
  <c r="L48" i="50"/>
  <c r="M48" i="50"/>
  <c r="N48" i="50"/>
  <c r="O48" i="50"/>
  <c r="P48" i="50"/>
  <c r="Q48" i="50"/>
  <c r="E49" i="50"/>
  <c r="F49" i="50"/>
  <c r="G49" i="50"/>
  <c r="H49" i="50"/>
  <c r="I49" i="50"/>
  <c r="J49" i="50"/>
  <c r="K49" i="50"/>
  <c r="L49" i="50"/>
  <c r="M49" i="50"/>
  <c r="N49" i="50"/>
  <c r="O49" i="50"/>
  <c r="P49" i="50"/>
  <c r="Q49" i="50"/>
  <c r="E50" i="50"/>
  <c r="F50" i="50"/>
  <c r="G50" i="50"/>
  <c r="H50" i="50"/>
  <c r="I50" i="50"/>
  <c r="J50" i="50"/>
  <c r="K50" i="50"/>
  <c r="L50" i="50"/>
  <c r="M50" i="50"/>
  <c r="N50" i="50"/>
  <c r="O50" i="50"/>
  <c r="P50" i="50"/>
  <c r="Q50" i="50"/>
  <c r="E51" i="50"/>
  <c r="F51" i="50"/>
  <c r="G51" i="50"/>
  <c r="H51" i="50"/>
  <c r="I51" i="50"/>
  <c r="J51" i="50"/>
  <c r="K51" i="50"/>
  <c r="L51" i="50"/>
  <c r="M51" i="50"/>
  <c r="N51" i="50"/>
  <c r="O51" i="50"/>
  <c r="P51" i="50"/>
  <c r="Q51" i="50"/>
  <c r="E52" i="50"/>
  <c r="F52" i="50"/>
  <c r="G52" i="50"/>
  <c r="H52" i="50"/>
  <c r="I52" i="50"/>
  <c r="J52" i="50"/>
  <c r="K52" i="50"/>
  <c r="L52" i="50"/>
  <c r="M52" i="50"/>
  <c r="N52" i="50"/>
  <c r="O52" i="50"/>
  <c r="P52" i="50"/>
  <c r="Q52" i="50"/>
  <c r="E53" i="50"/>
  <c r="F53" i="50"/>
  <c r="G53" i="50"/>
  <c r="H53" i="50"/>
  <c r="I53" i="50"/>
  <c r="J53" i="50"/>
  <c r="K53" i="50"/>
  <c r="L53" i="50"/>
  <c r="M53" i="50"/>
  <c r="N53" i="50"/>
  <c r="O53" i="50"/>
  <c r="P53" i="50"/>
  <c r="Q53" i="50"/>
  <c r="E54" i="50"/>
  <c r="F54" i="50"/>
  <c r="G54" i="50"/>
  <c r="H54" i="50"/>
  <c r="I54" i="50"/>
  <c r="J54" i="50"/>
  <c r="K54" i="50"/>
  <c r="L54" i="50"/>
  <c r="M54" i="50"/>
  <c r="N54" i="50"/>
  <c r="O54" i="50"/>
  <c r="P54" i="50"/>
  <c r="Q54" i="50"/>
  <c r="E55" i="50"/>
  <c r="F55" i="50"/>
  <c r="G55" i="50"/>
  <c r="H55" i="50"/>
  <c r="I55" i="50"/>
  <c r="J55" i="50"/>
  <c r="K55" i="50"/>
  <c r="L55" i="50"/>
  <c r="M55" i="50"/>
  <c r="N55" i="50"/>
  <c r="O55" i="50"/>
  <c r="P55" i="50"/>
  <c r="Q55" i="50"/>
  <c r="E56" i="50"/>
  <c r="F56" i="50"/>
  <c r="G56" i="50"/>
  <c r="H56" i="50"/>
  <c r="I56" i="50"/>
  <c r="J56" i="50"/>
  <c r="K56" i="50"/>
  <c r="L56" i="50"/>
  <c r="M56" i="50"/>
  <c r="N56" i="50"/>
  <c r="O56" i="50"/>
  <c r="P56" i="50"/>
  <c r="Q56" i="50"/>
  <c r="E57" i="50"/>
  <c r="F57" i="50"/>
  <c r="G57" i="50"/>
  <c r="H57" i="50"/>
  <c r="I57" i="50"/>
  <c r="J57" i="50"/>
  <c r="K57" i="50"/>
  <c r="L57" i="50"/>
  <c r="M57" i="50"/>
  <c r="N57" i="50"/>
  <c r="O57" i="50"/>
  <c r="P57" i="50"/>
  <c r="Q57" i="50"/>
  <c r="E58" i="50"/>
  <c r="F58" i="50"/>
  <c r="G58" i="50"/>
  <c r="H58" i="50"/>
  <c r="I58" i="50"/>
  <c r="J58" i="50"/>
  <c r="K58" i="50"/>
  <c r="L58" i="50"/>
  <c r="M58" i="50"/>
  <c r="N58" i="50"/>
  <c r="O58" i="50"/>
  <c r="P58" i="50"/>
  <c r="Q58" i="50"/>
  <c r="E71" i="50"/>
  <c r="F71" i="50"/>
  <c r="G71" i="50"/>
  <c r="H71" i="50"/>
  <c r="I71" i="50"/>
  <c r="J71" i="50"/>
  <c r="K71" i="50"/>
  <c r="L71" i="50"/>
  <c r="M71" i="50"/>
  <c r="N71" i="50"/>
  <c r="O71" i="50"/>
  <c r="P71" i="50"/>
  <c r="Q71" i="50"/>
  <c r="E72" i="50"/>
  <c r="F72" i="50"/>
  <c r="G72" i="50"/>
  <c r="H72" i="50"/>
  <c r="I72" i="50"/>
  <c r="J72" i="50"/>
  <c r="K72" i="50"/>
  <c r="L72" i="50"/>
  <c r="M72" i="50"/>
  <c r="N72" i="50"/>
  <c r="O72" i="50"/>
  <c r="P72" i="50"/>
  <c r="Q72" i="50"/>
  <c r="E73" i="50"/>
  <c r="F73" i="50"/>
  <c r="G73" i="50"/>
  <c r="H73" i="50"/>
  <c r="I73" i="50"/>
  <c r="J73" i="50"/>
  <c r="K73" i="50"/>
  <c r="L73" i="50"/>
  <c r="M73" i="50"/>
  <c r="N73" i="50"/>
  <c r="O73" i="50"/>
  <c r="P73" i="50"/>
  <c r="Q73" i="50"/>
  <c r="E74" i="50"/>
  <c r="F74" i="50"/>
  <c r="G74" i="50"/>
  <c r="H74" i="50"/>
  <c r="I74" i="50"/>
  <c r="J74" i="50"/>
  <c r="K74" i="50"/>
  <c r="L74" i="50"/>
  <c r="M74" i="50"/>
  <c r="N74" i="50"/>
  <c r="O74" i="50"/>
  <c r="P74" i="50"/>
  <c r="Q74" i="50"/>
  <c r="E75" i="50"/>
  <c r="F75" i="50"/>
  <c r="G75" i="50"/>
  <c r="H75" i="50"/>
  <c r="I75" i="50"/>
  <c r="J75" i="50"/>
  <c r="K75" i="50"/>
  <c r="L75" i="50"/>
  <c r="M75" i="50"/>
  <c r="N75" i="50"/>
  <c r="O75" i="50"/>
  <c r="P75" i="50"/>
  <c r="Q75" i="50"/>
  <c r="E76" i="50"/>
  <c r="F76" i="50"/>
  <c r="G76" i="50"/>
  <c r="H76" i="50"/>
  <c r="I76" i="50"/>
  <c r="J76" i="50"/>
  <c r="K76" i="50"/>
  <c r="L76" i="50"/>
  <c r="M76" i="50"/>
  <c r="N76" i="50"/>
  <c r="O76" i="50"/>
  <c r="P76" i="50"/>
  <c r="Q76" i="50"/>
  <c r="E163" i="49"/>
  <c r="F163" i="49"/>
  <c r="G163" i="49"/>
  <c r="H163" i="49"/>
  <c r="I163" i="49"/>
  <c r="J163" i="49"/>
  <c r="K163" i="49"/>
  <c r="L163" i="49"/>
  <c r="M163" i="49"/>
  <c r="N163" i="49"/>
  <c r="O163" i="49"/>
  <c r="P163" i="49"/>
  <c r="Q163" i="49"/>
  <c r="E164" i="49"/>
  <c r="F164" i="49"/>
  <c r="G164" i="49"/>
  <c r="H164" i="49"/>
  <c r="I164" i="49"/>
  <c r="J164" i="49"/>
  <c r="K164" i="49"/>
  <c r="L164" i="49"/>
  <c r="M164" i="49"/>
  <c r="N164" i="49"/>
  <c r="O164" i="49"/>
  <c r="P164" i="49"/>
  <c r="Q164" i="49"/>
  <c r="E165" i="49"/>
  <c r="F165" i="49"/>
  <c r="G165" i="49"/>
  <c r="H165" i="49"/>
  <c r="I165" i="49"/>
  <c r="J165" i="49"/>
  <c r="K165" i="49"/>
  <c r="L165" i="49"/>
  <c r="M165" i="49"/>
  <c r="N165" i="49"/>
  <c r="O165" i="49"/>
  <c r="P165" i="49"/>
  <c r="Q165" i="49"/>
  <c r="E166" i="49"/>
  <c r="F166" i="49"/>
  <c r="G166" i="49"/>
  <c r="H166" i="49"/>
  <c r="I166" i="49"/>
  <c r="J166" i="49"/>
  <c r="K166" i="49"/>
  <c r="L166" i="49"/>
  <c r="M166" i="49"/>
  <c r="N166" i="49"/>
  <c r="O166" i="49"/>
  <c r="P166" i="49"/>
  <c r="Q166" i="49"/>
  <c r="E167" i="49"/>
  <c r="F167" i="49"/>
  <c r="G167" i="49"/>
  <c r="H167" i="49"/>
  <c r="I167" i="49"/>
  <c r="J167" i="49"/>
  <c r="K167" i="49"/>
  <c r="L167" i="49"/>
  <c r="M167" i="49"/>
  <c r="N167" i="49"/>
  <c r="O167" i="49"/>
  <c r="P167" i="49"/>
  <c r="Q167" i="49"/>
  <c r="E168" i="49"/>
  <c r="F168" i="49"/>
  <c r="G168" i="49"/>
  <c r="H168" i="49"/>
  <c r="I168" i="49"/>
  <c r="J168" i="49"/>
  <c r="K168" i="49"/>
  <c r="L168" i="49"/>
  <c r="M168" i="49"/>
  <c r="N168" i="49"/>
  <c r="O168" i="49"/>
  <c r="P168" i="49"/>
  <c r="Q168" i="49"/>
  <c r="E169" i="49"/>
  <c r="F169" i="49"/>
  <c r="G169" i="49"/>
  <c r="H169" i="49"/>
  <c r="I169" i="49"/>
  <c r="J169" i="49"/>
  <c r="K169" i="49"/>
  <c r="L169" i="49"/>
  <c r="M169" i="49"/>
  <c r="N169" i="49"/>
  <c r="O169" i="49"/>
  <c r="P169" i="49"/>
  <c r="Q169" i="49"/>
  <c r="E170" i="49"/>
  <c r="F170" i="49"/>
  <c r="G170" i="49"/>
  <c r="H170" i="49"/>
  <c r="I170" i="49"/>
  <c r="J170" i="49"/>
  <c r="K170" i="49"/>
  <c r="L170" i="49"/>
  <c r="M170" i="49"/>
  <c r="N170" i="49"/>
  <c r="O170" i="49"/>
  <c r="P170" i="49"/>
  <c r="Q170" i="49"/>
  <c r="E174" i="49"/>
  <c r="F174" i="49"/>
  <c r="G174" i="49"/>
  <c r="H174" i="49"/>
  <c r="I174" i="49"/>
  <c r="J174" i="49"/>
  <c r="K174" i="49"/>
  <c r="L174" i="49"/>
  <c r="M174" i="49"/>
  <c r="N174" i="49"/>
  <c r="O174" i="49"/>
  <c r="P174" i="49"/>
  <c r="Q174" i="49"/>
  <c r="E175" i="49"/>
  <c r="F175" i="49"/>
  <c r="G175" i="49"/>
  <c r="H175" i="49"/>
  <c r="I175" i="49"/>
  <c r="J175" i="49"/>
  <c r="K175" i="49"/>
  <c r="L175" i="49"/>
  <c r="M175" i="49"/>
  <c r="N175" i="49"/>
  <c r="O175" i="49"/>
  <c r="P175" i="49"/>
  <c r="Q175" i="49"/>
  <c r="E176" i="49"/>
  <c r="F176" i="49"/>
  <c r="G176" i="49"/>
  <c r="H176" i="49"/>
  <c r="I176" i="49"/>
  <c r="J176" i="49"/>
  <c r="K176" i="49"/>
  <c r="L176" i="49"/>
  <c r="M176" i="49"/>
  <c r="N176" i="49"/>
  <c r="O176" i="49"/>
  <c r="P176" i="49"/>
  <c r="Q176" i="49"/>
  <c r="E177" i="49"/>
  <c r="F177" i="49"/>
  <c r="G177" i="49"/>
  <c r="H177" i="49"/>
  <c r="I177" i="49"/>
  <c r="J177" i="49"/>
  <c r="K177" i="49"/>
  <c r="L177" i="49"/>
  <c r="M177" i="49"/>
  <c r="N177" i="49"/>
  <c r="O177" i="49"/>
  <c r="P177" i="49"/>
  <c r="Q177" i="49"/>
  <c r="E178" i="49"/>
  <c r="F178" i="49"/>
  <c r="G178" i="49"/>
  <c r="H178" i="49"/>
  <c r="I178" i="49"/>
  <c r="J178" i="49"/>
  <c r="K178" i="49"/>
  <c r="L178" i="49"/>
  <c r="M178" i="49"/>
  <c r="N178" i="49"/>
  <c r="O178" i="49"/>
  <c r="P178" i="49"/>
  <c r="Q178" i="49"/>
  <c r="E179" i="49"/>
  <c r="F179" i="49"/>
  <c r="G179" i="49"/>
  <c r="H179" i="49"/>
  <c r="I179" i="49"/>
  <c r="J179" i="49"/>
  <c r="K179" i="49"/>
  <c r="L179" i="49"/>
  <c r="M179" i="49"/>
  <c r="N179" i="49"/>
  <c r="O179" i="49"/>
  <c r="P179" i="49"/>
  <c r="Q179" i="49"/>
  <c r="E180" i="49"/>
  <c r="F180" i="49"/>
  <c r="G180" i="49"/>
  <c r="H180" i="49"/>
  <c r="I180" i="49"/>
  <c r="J180" i="49"/>
  <c r="K180" i="49"/>
  <c r="L180" i="49"/>
  <c r="M180" i="49"/>
  <c r="N180" i="49"/>
  <c r="O180" i="49"/>
  <c r="P180" i="49"/>
  <c r="Q180" i="49"/>
  <c r="E181" i="49"/>
  <c r="F181" i="49"/>
  <c r="G181" i="49"/>
  <c r="H181" i="49"/>
  <c r="I181" i="49"/>
  <c r="J181" i="49"/>
  <c r="K181" i="49"/>
  <c r="L181" i="49"/>
  <c r="M181" i="49"/>
  <c r="N181" i="49"/>
  <c r="O181" i="49"/>
  <c r="P181" i="49"/>
  <c r="Q181" i="49"/>
  <c r="E182" i="49"/>
  <c r="F182" i="49"/>
  <c r="G182" i="49"/>
  <c r="H182" i="49"/>
  <c r="I182" i="49"/>
  <c r="J182" i="49"/>
  <c r="K182" i="49"/>
  <c r="L182" i="49"/>
  <c r="M182" i="49"/>
  <c r="N182" i="49"/>
  <c r="O182" i="49"/>
  <c r="P182" i="49"/>
  <c r="Q182" i="49"/>
  <c r="E183" i="49"/>
  <c r="F183" i="49"/>
  <c r="G183" i="49"/>
  <c r="H183" i="49"/>
  <c r="I183" i="49"/>
  <c r="J183" i="49"/>
  <c r="K183" i="49"/>
  <c r="L183" i="49"/>
  <c r="M183" i="49"/>
  <c r="N183" i="49"/>
  <c r="O183" i="49"/>
  <c r="P183" i="49"/>
  <c r="Q183" i="49"/>
  <c r="E184" i="49"/>
  <c r="F184" i="49"/>
  <c r="G184" i="49"/>
  <c r="H184" i="49"/>
  <c r="I184" i="49"/>
  <c r="J184" i="49"/>
  <c r="K184" i="49"/>
  <c r="L184" i="49"/>
  <c r="M184" i="49"/>
  <c r="N184" i="49"/>
  <c r="O184" i="49"/>
  <c r="P184" i="49"/>
  <c r="Q184" i="49"/>
  <c r="E185" i="49"/>
  <c r="F185" i="49"/>
  <c r="G185" i="49"/>
  <c r="H185" i="49"/>
  <c r="I185" i="49"/>
  <c r="J185" i="49"/>
  <c r="K185" i="49"/>
  <c r="L185" i="49"/>
  <c r="M185" i="49"/>
  <c r="N185" i="49"/>
  <c r="O185" i="49"/>
  <c r="P185" i="49"/>
  <c r="Q185" i="49"/>
  <c r="E186" i="49"/>
  <c r="F186" i="49"/>
  <c r="G186" i="49"/>
  <c r="H186" i="49"/>
  <c r="I186" i="49"/>
  <c r="J186" i="49"/>
  <c r="K186" i="49"/>
  <c r="L186" i="49"/>
  <c r="M186" i="49"/>
  <c r="N186" i="49"/>
  <c r="O186" i="49"/>
  <c r="P186" i="49"/>
  <c r="Q186" i="49"/>
  <c r="E187" i="49"/>
  <c r="F187" i="49"/>
  <c r="G187" i="49"/>
  <c r="H187" i="49"/>
  <c r="I187" i="49"/>
  <c r="J187" i="49"/>
  <c r="K187" i="49"/>
  <c r="L187" i="49"/>
  <c r="M187" i="49"/>
  <c r="N187" i="49"/>
  <c r="O187" i="49"/>
  <c r="P187" i="49"/>
  <c r="Q187" i="49"/>
  <c r="E188" i="49"/>
  <c r="F188" i="49"/>
  <c r="G188" i="49"/>
  <c r="H188" i="49"/>
  <c r="I188" i="49"/>
  <c r="J188" i="49"/>
  <c r="K188" i="49"/>
  <c r="L188" i="49"/>
  <c r="M188" i="49"/>
  <c r="N188" i="49"/>
  <c r="O188" i="49"/>
  <c r="P188" i="49"/>
  <c r="Q188" i="49"/>
  <c r="E189" i="49"/>
  <c r="F189" i="49"/>
  <c r="G189" i="49"/>
  <c r="H189" i="49"/>
  <c r="I189" i="49"/>
  <c r="J189" i="49"/>
  <c r="K189" i="49"/>
  <c r="L189" i="49"/>
  <c r="M189" i="49"/>
  <c r="N189" i="49"/>
  <c r="O189" i="49"/>
  <c r="P189" i="49"/>
  <c r="Q189" i="49"/>
  <c r="E190" i="49"/>
  <c r="F190" i="49"/>
  <c r="G190" i="49"/>
  <c r="H190" i="49"/>
  <c r="I190" i="49"/>
  <c r="J190" i="49"/>
  <c r="K190" i="49"/>
  <c r="L190" i="49"/>
  <c r="M190" i="49"/>
  <c r="N190" i="49"/>
  <c r="O190" i="49"/>
  <c r="P190" i="49"/>
  <c r="Q190" i="49"/>
  <c r="E191" i="49"/>
  <c r="F191" i="49"/>
  <c r="G191" i="49"/>
  <c r="H191" i="49"/>
  <c r="I191" i="49"/>
  <c r="J191" i="49"/>
  <c r="K191" i="49"/>
  <c r="L191" i="49"/>
  <c r="M191" i="49"/>
  <c r="N191" i="49"/>
  <c r="O191" i="49"/>
  <c r="P191" i="49"/>
  <c r="Q191" i="49"/>
  <c r="E192" i="49"/>
  <c r="F192" i="49"/>
  <c r="G192" i="49"/>
  <c r="H192" i="49"/>
  <c r="I192" i="49"/>
  <c r="J192" i="49"/>
  <c r="K192" i="49"/>
  <c r="L192" i="49"/>
  <c r="M192" i="49"/>
  <c r="N192" i="49"/>
  <c r="O192" i="49"/>
  <c r="P192" i="49"/>
  <c r="Q192" i="49"/>
  <c r="E193" i="49"/>
  <c r="F193" i="49"/>
  <c r="G193" i="49"/>
  <c r="H193" i="49"/>
  <c r="I193" i="49"/>
  <c r="J193" i="49"/>
  <c r="K193" i="49"/>
  <c r="L193" i="49"/>
  <c r="M193" i="49"/>
  <c r="N193" i="49"/>
  <c r="O193" i="49"/>
  <c r="P193" i="49"/>
  <c r="Q193" i="49"/>
  <c r="E194" i="49"/>
  <c r="F194" i="49"/>
  <c r="G194" i="49"/>
  <c r="H194" i="49"/>
  <c r="I194" i="49"/>
  <c r="J194" i="49"/>
  <c r="K194" i="49"/>
  <c r="L194" i="49"/>
  <c r="M194" i="49"/>
  <c r="N194" i="49"/>
  <c r="O194" i="49"/>
  <c r="P194" i="49"/>
  <c r="Q194" i="49"/>
  <c r="E195" i="49"/>
  <c r="F195" i="49"/>
  <c r="G195" i="49"/>
  <c r="H195" i="49"/>
  <c r="I195" i="49"/>
  <c r="J195" i="49"/>
  <c r="K195" i="49"/>
  <c r="L195" i="49"/>
  <c r="M195" i="49"/>
  <c r="N195" i="49"/>
  <c r="O195" i="49"/>
  <c r="P195" i="49"/>
  <c r="Q195" i="49"/>
  <c r="E196" i="49"/>
  <c r="F196" i="49"/>
  <c r="G196" i="49"/>
  <c r="H196" i="49"/>
  <c r="I196" i="49"/>
  <c r="J196" i="49"/>
  <c r="K196" i="49"/>
  <c r="L196" i="49"/>
  <c r="M196" i="49"/>
  <c r="N196" i="49"/>
  <c r="O196" i="49"/>
  <c r="P196" i="49"/>
  <c r="Q196" i="49"/>
  <c r="E197" i="49"/>
  <c r="F197" i="49"/>
  <c r="G197" i="49"/>
  <c r="H197" i="49"/>
  <c r="I197" i="49"/>
  <c r="J197" i="49"/>
  <c r="K197" i="49"/>
  <c r="L197" i="49"/>
  <c r="M197" i="49"/>
  <c r="N197" i="49"/>
  <c r="O197" i="49"/>
  <c r="P197" i="49"/>
  <c r="Q197" i="49"/>
  <c r="E198" i="49"/>
  <c r="F198" i="49"/>
  <c r="G198" i="49"/>
  <c r="H198" i="49"/>
  <c r="I198" i="49"/>
  <c r="J198" i="49"/>
  <c r="K198" i="49"/>
  <c r="L198" i="49"/>
  <c r="M198" i="49"/>
  <c r="N198" i="49"/>
  <c r="O198" i="49"/>
  <c r="P198" i="49"/>
  <c r="Q198" i="49"/>
  <c r="E199" i="49"/>
  <c r="F199" i="49"/>
  <c r="G199" i="49"/>
  <c r="H199" i="49"/>
  <c r="I199" i="49"/>
  <c r="J199" i="49"/>
  <c r="K199" i="49"/>
  <c r="L199" i="49"/>
  <c r="M199" i="49"/>
  <c r="N199" i="49"/>
  <c r="O199" i="49"/>
  <c r="P199" i="49"/>
  <c r="Q199" i="49"/>
  <c r="E200" i="49"/>
  <c r="F200" i="49"/>
  <c r="G200" i="49"/>
  <c r="H200" i="49"/>
  <c r="I200" i="49"/>
  <c r="J200" i="49"/>
  <c r="K200" i="49"/>
  <c r="L200" i="49"/>
  <c r="M200" i="49"/>
  <c r="N200" i="49"/>
  <c r="O200" i="49"/>
  <c r="P200" i="49"/>
  <c r="Q200" i="49"/>
  <c r="E201" i="49"/>
  <c r="F201" i="49"/>
  <c r="G201" i="49"/>
  <c r="H201" i="49"/>
  <c r="I201" i="49"/>
  <c r="J201" i="49"/>
  <c r="K201" i="49"/>
  <c r="L201" i="49"/>
  <c r="M201" i="49"/>
  <c r="N201" i="49"/>
  <c r="O201" i="49"/>
  <c r="P201" i="49"/>
  <c r="Q201" i="49"/>
  <c r="E202" i="49"/>
  <c r="F202" i="49"/>
  <c r="G202" i="49"/>
  <c r="H202" i="49"/>
  <c r="I202" i="49"/>
  <c r="J202" i="49"/>
  <c r="K202" i="49"/>
  <c r="L202" i="49"/>
  <c r="M202" i="49"/>
  <c r="N202" i="49"/>
  <c r="O202" i="49"/>
  <c r="P202" i="49"/>
  <c r="Q202" i="49"/>
  <c r="E203" i="49"/>
  <c r="F203" i="49"/>
  <c r="G203" i="49"/>
  <c r="H203" i="49"/>
  <c r="I203" i="49"/>
  <c r="J203" i="49"/>
  <c r="K203" i="49"/>
  <c r="L203" i="49"/>
  <c r="M203" i="49"/>
  <c r="N203" i="49"/>
  <c r="O203" i="49"/>
  <c r="P203" i="49"/>
  <c r="Q203" i="49"/>
  <c r="E204" i="49"/>
  <c r="F204" i="49"/>
  <c r="G204" i="49"/>
  <c r="H204" i="49"/>
  <c r="I204" i="49"/>
  <c r="J204" i="49"/>
  <c r="K204" i="49"/>
  <c r="L204" i="49"/>
  <c r="M204" i="49"/>
  <c r="N204" i="49"/>
  <c r="O204" i="49"/>
  <c r="P204" i="49"/>
  <c r="Q204" i="49"/>
  <c r="E205" i="49"/>
  <c r="F205" i="49"/>
  <c r="G205" i="49"/>
  <c r="H205" i="49"/>
  <c r="I205" i="49"/>
  <c r="J205" i="49"/>
  <c r="K205" i="49"/>
  <c r="L205" i="49"/>
  <c r="M205" i="49"/>
  <c r="N205" i="49"/>
  <c r="O205" i="49"/>
  <c r="P205" i="49"/>
  <c r="Q205" i="49"/>
  <c r="E206" i="49"/>
  <c r="F206" i="49"/>
  <c r="G206" i="49"/>
  <c r="H206" i="49"/>
  <c r="I206" i="49"/>
  <c r="J206" i="49"/>
  <c r="K206" i="49"/>
  <c r="L206" i="49"/>
  <c r="M206" i="49"/>
  <c r="N206" i="49"/>
  <c r="O206" i="49"/>
  <c r="P206" i="49"/>
  <c r="Q206" i="49"/>
  <c r="E207" i="49"/>
  <c r="F207" i="49"/>
  <c r="G207" i="49"/>
  <c r="H207" i="49"/>
  <c r="I207" i="49"/>
  <c r="J207" i="49"/>
  <c r="K207" i="49"/>
  <c r="L207" i="49"/>
  <c r="M207" i="49"/>
  <c r="N207" i="49"/>
  <c r="O207" i="49"/>
  <c r="P207" i="49"/>
  <c r="Q207" i="49"/>
  <c r="E208" i="49"/>
  <c r="F208" i="49"/>
  <c r="G208" i="49"/>
  <c r="H208" i="49"/>
  <c r="I208" i="49"/>
  <c r="J208" i="49"/>
  <c r="K208" i="49"/>
  <c r="L208" i="49"/>
  <c r="M208" i="49"/>
  <c r="N208" i="49"/>
  <c r="O208" i="49"/>
  <c r="P208" i="49"/>
  <c r="Q208" i="49"/>
  <c r="E209" i="49"/>
  <c r="F209" i="49"/>
  <c r="G209" i="49"/>
  <c r="H209" i="49"/>
  <c r="I209" i="49"/>
  <c r="J209" i="49"/>
  <c r="K209" i="49"/>
  <c r="L209" i="49"/>
  <c r="M209" i="49"/>
  <c r="N209" i="49"/>
  <c r="O209" i="49"/>
  <c r="P209" i="49"/>
  <c r="Q209" i="49"/>
  <c r="E210" i="49"/>
  <c r="F210" i="49"/>
  <c r="G210" i="49"/>
  <c r="H210" i="49"/>
  <c r="I210" i="49"/>
  <c r="J210" i="49"/>
  <c r="K210" i="49"/>
  <c r="L210" i="49"/>
  <c r="M210" i="49"/>
  <c r="N210" i="49"/>
  <c r="O210" i="49"/>
  <c r="P210" i="49"/>
  <c r="Q210" i="49"/>
  <c r="E223" i="49"/>
  <c r="F223" i="49"/>
  <c r="G223" i="49"/>
  <c r="H223" i="49"/>
  <c r="I223" i="49"/>
  <c r="J223" i="49"/>
  <c r="K223" i="49"/>
  <c r="L223" i="49"/>
  <c r="M223" i="49"/>
  <c r="N223" i="49"/>
  <c r="O223" i="49"/>
  <c r="P223" i="49"/>
  <c r="Q223" i="49"/>
  <c r="E224" i="49"/>
  <c r="F224" i="49"/>
  <c r="G224" i="49"/>
  <c r="H224" i="49"/>
  <c r="I224" i="49"/>
  <c r="J224" i="49"/>
  <c r="K224" i="49"/>
  <c r="L224" i="49"/>
  <c r="M224" i="49"/>
  <c r="N224" i="49"/>
  <c r="O224" i="49"/>
  <c r="P224" i="49"/>
  <c r="Q224" i="49"/>
  <c r="E225" i="49"/>
  <c r="F225" i="49"/>
  <c r="G225" i="49"/>
  <c r="H225" i="49"/>
  <c r="I225" i="49"/>
  <c r="J225" i="49"/>
  <c r="K225" i="49"/>
  <c r="L225" i="49"/>
  <c r="M225" i="49"/>
  <c r="N225" i="49"/>
  <c r="O225" i="49"/>
  <c r="P225" i="49"/>
  <c r="Q225" i="49"/>
  <c r="E226" i="49"/>
  <c r="F226" i="49"/>
  <c r="G226" i="49"/>
  <c r="H226" i="49"/>
  <c r="I226" i="49"/>
  <c r="J226" i="49"/>
  <c r="K226" i="49"/>
  <c r="L226" i="49"/>
  <c r="M226" i="49"/>
  <c r="N226" i="49"/>
  <c r="O226" i="49"/>
  <c r="P226" i="49"/>
  <c r="Q226" i="49"/>
  <c r="E227" i="49"/>
  <c r="F227" i="49"/>
  <c r="G227" i="49"/>
  <c r="H227" i="49"/>
  <c r="I227" i="49"/>
  <c r="J227" i="49"/>
  <c r="K227" i="49"/>
  <c r="L227" i="49"/>
  <c r="M227" i="49"/>
  <c r="N227" i="49"/>
  <c r="O227" i="49"/>
  <c r="P227" i="49"/>
  <c r="Q227" i="49"/>
  <c r="E228" i="49"/>
  <c r="F228" i="49"/>
  <c r="G228" i="49"/>
  <c r="H228" i="49"/>
  <c r="I228" i="49"/>
  <c r="J228" i="49"/>
  <c r="K228" i="49"/>
  <c r="L228" i="49"/>
  <c r="M228" i="49"/>
  <c r="N228" i="49"/>
  <c r="O228" i="49"/>
  <c r="P228" i="49"/>
  <c r="Q228" i="49"/>
  <c r="E87" i="49"/>
  <c r="F87" i="49"/>
  <c r="G87" i="49"/>
  <c r="H87" i="49"/>
  <c r="I87" i="49"/>
  <c r="J87" i="49"/>
  <c r="K87" i="49"/>
  <c r="L87" i="49"/>
  <c r="M87" i="49"/>
  <c r="N87" i="49"/>
  <c r="O87" i="49"/>
  <c r="P87" i="49"/>
  <c r="Q87" i="49"/>
  <c r="E88" i="49"/>
  <c r="F88" i="49"/>
  <c r="G88" i="49"/>
  <c r="H88" i="49"/>
  <c r="I88" i="49"/>
  <c r="J88" i="49"/>
  <c r="K88" i="49"/>
  <c r="L88" i="49"/>
  <c r="M88" i="49"/>
  <c r="N88" i="49"/>
  <c r="O88" i="49"/>
  <c r="P88" i="49"/>
  <c r="Q88" i="49"/>
  <c r="E89" i="49"/>
  <c r="F89" i="49"/>
  <c r="G89" i="49"/>
  <c r="H89" i="49"/>
  <c r="I89" i="49"/>
  <c r="J89" i="49"/>
  <c r="K89" i="49"/>
  <c r="L89" i="49"/>
  <c r="M89" i="49"/>
  <c r="N89" i="49"/>
  <c r="O89" i="49"/>
  <c r="P89" i="49"/>
  <c r="Q89" i="49"/>
  <c r="E90" i="49"/>
  <c r="F90" i="49"/>
  <c r="G90" i="49"/>
  <c r="H90" i="49"/>
  <c r="I90" i="49"/>
  <c r="J90" i="49"/>
  <c r="K90" i="49"/>
  <c r="L90" i="49"/>
  <c r="M90" i="49"/>
  <c r="N90" i="49"/>
  <c r="O90" i="49"/>
  <c r="P90" i="49"/>
  <c r="Q90" i="49"/>
  <c r="E91" i="49"/>
  <c r="F91" i="49"/>
  <c r="G91" i="49"/>
  <c r="H91" i="49"/>
  <c r="I91" i="49"/>
  <c r="J91" i="49"/>
  <c r="K91" i="49"/>
  <c r="L91" i="49"/>
  <c r="M91" i="49"/>
  <c r="N91" i="49"/>
  <c r="O91" i="49"/>
  <c r="P91" i="49"/>
  <c r="Q91" i="49"/>
  <c r="E92" i="49"/>
  <c r="F92" i="49"/>
  <c r="G92" i="49"/>
  <c r="H92" i="49"/>
  <c r="I92" i="49"/>
  <c r="J92" i="49"/>
  <c r="K92" i="49"/>
  <c r="L92" i="49"/>
  <c r="M92" i="49"/>
  <c r="N92" i="49"/>
  <c r="O92" i="49"/>
  <c r="P92" i="49"/>
  <c r="Q92" i="49"/>
  <c r="E93" i="49"/>
  <c r="F93" i="49"/>
  <c r="G93" i="49"/>
  <c r="H93" i="49"/>
  <c r="I93" i="49"/>
  <c r="J93" i="49"/>
  <c r="K93" i="49"/>
  <c r="L93" i="49"/>
  <c r="M93" i="49"/>
  <c r="N93" i="49"/>
  <c r="O93" i="49"/>
  <c r="P93" i="49"/>
  <c r="Q93" i="49"/>
  <c r="E94" i="49"/>
  <c r="F94" i="49"/>
  <c r="G94" i="49"/>
  <c r="H94" i="49"/>
  <c r="I94" i="49"/>
  <c r="J94" i="49"/>
  <c r="K94" i="49"/>
  <c r="L94" i="49"/>
  <c r="M94" i="49"/>
  <c r="N94" i="49"/>
  <c r="O94" i="49"/>
  <c r="P94" i="49"/>
  <c r="Q94" i="49"/>
  <c r="E98" i="49"/>
  <c r="F98" i="49"/>
  <c r="G98" i="49"/>
  <c r="H98" i="49"/>
  <c r="I98" i="49"/>
  <c r="J98" i="49"/>
  <c r="K98" i="49"/>
  <c r="L98" i="49"/>
  <c r="M98" i="49"/>
  <c r="N98" i="49"/>
  <c r="O98" i="49"/>
  <c r="P98" i="49"/>
  <c r="Q98" i="49"/>
  <c r="E99" i="49"/>
  <c r="F99" i="49"/>
  <c r="G99" i="49"/>
  <c r="H99" i="49"/>
  <c r="I99" i="49"/>
  <c r="J99" i="49"/>
  <c r="K99" i="49"/>
  <c r="L99" i="49"/>
  <c r="M99" i="49"/>
  <c r="N99" i="49"/>
  <c r="O99" i="49"/>
  <c r="P99" i="49"/>
  <c r="Q99" i="49"/>
  <c r="E100" i="49"/>
  <c r="F100" i="49"/>
  <c r="G100" i="49"/>
  <c r="H100" i="49"/>
  <c r="I100" i="49"/>
  <c r="J100" i="49"/>
  <c r="K100" i="49"/>
  <c r="L100" i="49"/>
  <c r="M100" i="49"/>
  <c r="N100" i="49"/>
  <c r="O100" i="49"/>
  <c r="P100" i="49"/>
  <c r="Q100" i="49"/>
  <c r="E101" i="49"/>
  <c r="F101" i="49"/>
  <c r="G101" i="49"/>
  <c r="H101" i="49"/>
  <c r="I101" i="49"/>
  <c r="J101" i="49"/>
  <c r="K101" i="49"/>
  <c r="L101" i="49"/>
  <c r="M101" i="49"/>
  <c r="N101" i="49"/>
  <c r="O101" i="49"/>
  <c r="P101" i="49"/>
  <c r="Q101" i="49"/>
  <c r="E102" i="49"/>
  <c r="F102" i="49"/>
  <c r="G102" i="49"/>
  <c r="H102" i="49"/>
  <c r="I102" i="49"/>
  <c r="J102" i="49"/>
  <c r="K102" i="49"/>
  <c r="L102" i="49"/>
  <c r="M102" i="49"/>
  <c r="N102" i="49"/>
  <c r="O102" i="49"/>
  <c r="P102" i="49"/>
  <c r="Q102" i="49"/>
  <c r="E103" i="49"/>
  <c r="F103" i="49"/>
  <c r="G103" i="49"/>
  <c r="H103" i="49"/>
  <c r="I103" i="49"/>
  <c r="J103" i="49"/>
  <c r="K103" i="49"/>
  <c r="L103" i="49"/>
  <c r="M103" i="49"/>
  <c r="N103" i="49"/>
  <c r="O103" i="49"/>
  <c r="P103" i="49"/>
  <c r="Q103" i="49"/>
  <c r="E104" i="49"/>
  <c r="F104" i="49"/>
  <c r="G104" i="49"/>
  <c r="H104" i="49"/>
  <c r="I104" i="49"/>
  <c r="J104" i="49"/>
  <c r="K104" i="49"/>
  <c r="L104" i="49"/>
  <c r="M104" i="49"/>
  <c r="N104" i="49"/>
  <c r="O104" i="49"/>
  <c r="P104" i="49"/>
  <c r="Q104" i="49"/>
  <c r="E105" i="49"/>
  <c r="F105" i="49"/>
  <c r="G105" i="49"/>
  <c r="H105" i="49"/>
  <c r="I105" i="49"/>
  <c r="J105" i="49"/>
  <c r="K105" i="49"/>
  <c r="L105" i="49"/>
  <c r="M105" i="49"/>
  <c r="N105" i="49"/>
  <c r="O105" i="49"/>
  <c r="P105" i="49"/>
  <c r="Q105" i="49"/>
  <c r="E106" i="49"/>
  <c r="F106" i="49"/>
  <c r="G106" i="49"/>
  <c r="H106" i="49"/>
  <c r="I106" i="49"/>
  <c r="J106" i="49"/>
  <c r="K106" i="49"/>
  <c r="L106" i="49"/>
  <c r="M106" i="49"/>
  <c r="N106" i="49"/>
  <c r="O106" i="49"/>
  <c r="P106" i="49"/>
  <c r="Q106" i="49"/>
  <c r="E107" i="49"/>
  <c r="F107" i="49"/>
  <c r="G107" i="49"/>
  <c r="H107" i="49"/>
  <c r="I107" i="49"/>
  <c r="J107" i="49"/>
  <c r="K107" i="49"/>
  <c r="L107" i="49"/>
  <c r="M107" i="49"/>
  <c r="N107" i="49"/>
  <c r="O107" i="49"/>
  <c r="P107" i="49"/>
  <c r="Q107" i="49"/>
  <c r="E108" i="49"/>
  <c r="F108" i="49"/>
  <c r="G108" i="49"/>
  <c r="H108" i="49"/>
  <c r="I108" i="49"/>
  <c r="J108" i="49"/>
  <c r="K108" i="49"/>
  <c r="L108" i="49"/>
  <c r="M108" i="49"/>
  <c r="N108" i="49"/>
  <c r="O108" i="49"/>
  <c r="P108" i="49"/>
  <c r="Q108" i="49"/>
  <c r="E109" i="49"/>
  <c r="F109" i="49"/>
  <c r="G109" i="49"/>
  <c r="H109" i="49"/>
  <c r="I109" i="49"/>
  <c r="J109" i="49"/>
  <c r="K109" i="49"/>
  <c r="L109" i="49"/>
  <c r="M109" i="49"/>
  <c r="N109" i="49"/>
  <c r="O109" i="49"/>
  <c r="P109" i="49"/>
  <c r="Q109" i="49"/>
  <c r="E110" i="49"/>
  <c r="F110" i="49"/>
  <c r="G110" i="49"/>
  <c r="H110" i="49"/>
  <c r="I110" i="49"/>
  <c r="J110" i="49"/>
  <c r="K110" i="49"/>
  <c r="L110" i="49"/>
  <c r="M110" i="49"/>
  <c r="N110" i="49"/>
  <c r="O110" i="49"/>
  <c r="P110" i="49"/>
  <c r="Q110" i="49"/>
  <c r="E111" i="49"/>
  <c r="F111" i="49"/>
  <c r="G111" i="49"/>
  <c r="H111" i="49"/>
  <c r="I111" i="49"/>
  <c r="J111" i="49"/>
  <c r="K111" i="49"/>
  <c r="L111" i="49"/>
  <c r="M111" i="49"/>
  <c r="N111" i="49"/>
  <c r="O111" i="49"/>
  <c r="P111" i="49"/>
  <c r="Q111" i="49"/>
  <c r="E112" i="49"/>
  <c r="F112" i="49"/>
  <c r="G112" i="49"/>
  <c r="H112" i="49"/>
  <c r="I112" i="49"/>
  <c r="J112" i="49"/>
  <c r="K112" i="49"/>
  <c r="L112" i="49"/>
  <c r="M112" i="49"/>
  <c r="N112" i="49"/>
  <c r="O112" i="49"/>
  <c r="P112" i="49"/>
  <c r="Q112" i="49"/>
  <c r="E113" i="49"/>
  <c r="F113" i="49"/>
  <c r="G113" i="49"/>
  <c r="H113" i="49"/>
  <c r="I113" i="49"/>
  <c r="J113" i="49"/>
  <c r="K113" i="49"/>
  <c r="L113" i="49"/>
  <c r="M113" i="49"/>
  <c r="N113" i="49"/>
  <c r="O113" i="49"/>
  <c r="P113" i="49"/>
  <c r="Q113" i="49"/>
  <c r="E114" i="49"/>
  <c r="F114" i="49"/>
  <c r="G114" i="49"/>
  <c r="H114" i="49"/>
  <c r="I114" i="49"/>
  <c r="J114" i="49"/>
  <c r="K114" i="49"/>
  <c r="L114" i="49"/>
  <c r="M114" i="49"/>
  <c r="N114" i="49"/>
  <c r="O114" i="49"/>
  <c r="P114" i="49"/>
  <c r="Q114" i="49"/>
  <c r="E115" i="49"/>
  <c r="F115" i="49"/>
  <c r="G115" i="49"/>
  <c r="H115" i="49"/>
  <c r="I115" i="49"/>
  <c r="J115" i="49"/>
  <c r="K115" i="49"/>
  <c r="L115" i="49"/>
  <c r="M115" i="49"/>
  <c r="N115" i="49"/>
  <c r="O115" i="49"/>
  <c r="P115" i="49"/>
  <c r="Q115" i="49"/>
  <c r="E116" i="49"/>
  <c r="F116" i="49"/>
  <c r="G116" i="49"/>
  <c r="H116" i="49"/>
  <c r="I116" i="49"/>
  <c r="J116" i="49"/>
  <c r="K116" i="49"/>
  <c r="L116" i="49"/>
  <c r="M116" i="49"/>
  <c r="N116" i="49"/>
  <c r="O116" i="49"/>
  <c r="P116" i="49"/>
  <c r="Q116" i="49"/>
  <c r="E117" i="49"/>
  <c r="F117" i="49"/>
  <c r="G117" i="49"/>
  <c r="H117" i="49"/>
  <c r="I117" i="49"/>
  <c r="J117" i="49"/>
  <c r="K117" i="49"/>
  <c r="L117" i="49"/>
  <c r="M117" i="49"/>
  <c r="N117" i="49"/>
  <c r="O117" i="49"/>
  <c r="P117" i="49"/>
  <c r="Q117" i="49"/>
  <c r="E118" i="49"/>
  <c r="F118" i="49"/>
  <c r="G118" i="49"/>
  <c r="H118" i="49"/>
  <c r="I118" i="49"/>
  <c r="J118" i="49"/>
  <c r="K118" i="49"/>
  <c r="L118" i="49"/>
  <c r="M118" i="49"/>
  <c r="N118" i="49"/>
  <c r="O118" i="49"/>
  <c r="P118" i="49"/>
  <c r="Q118" i="49"/>
  <c r="E119" i="49"/>
  <c r="F119" i="49"/>
  <c r="G119" i="49"/>
  <c r="H119" i="49"/>
  <c r="I119" i="49"/>
  <c r="J119" i="49"/>
  <c r="K119" i="49"/>
  <c r="L119" i="49"/>
  <c r="M119" i="49"/>
  <c r="N119" i="49"/>
  <c r="O119" i="49"/>
  <c r="P119" i="49"/>
  <c r="Q119" i="49"/>
  <c r="E120" i="49"/>
  <c r="F120" i="49"/>
  <c r="G120" i="49"/>
  <c r="H120" i="49"/>
  <c r="I120" i="49"/>
  <c r="J120" i="49"/>
  <c r="K120" i="49"/>
  <c r="L120" i="49"/>
  <c r="M120" i="49"/>
  <c r="N120" i="49"/>
  <c r="O120" i="49"/>
  <c r="P120" i="49"/>
  <c r="Q120" i="49"/>
  <c r="E121" i="49"/>
  <c r="F121" i="49"/>
  <c r="G121" i="49"/>
  <c r="H121" i="49"/>
  <c r="I121" i="49"/>
  <c r="J121" i="49"/>
  <c r="K121" i="49"/>
  <c r="L121" i="49"/>
  <c r="M121" i="49"/>
  <c r="N121" i="49"/>
  <c r="O121" i="49"/>
  <c r="P121" i="49"/>
  <c r="Q121" i="49"/>
  <c r="E122" i="49"/>
  <c r="F122" i="49"/>
  <c r="G122" i="49"/>
  <c r="H122" i="49"/>
  <c r="I122" i="49"/>
  <c r="J122" i="49"/>
  <c r="K122" i="49"/>
  <c r="L122" i="49"/>
  <c r="M122" i="49"/>
  <c r="N122" i="49"/>
  <c r="O122" i="49"/>
  <c r="P122" i="49"/>
  <c r="Q122" i="49"/>
  <c r="E123" i="49"/>
  <c r="F123" i="49"/>
  <c r="G123" i="49"/>
  <c r="H123" i="49"/>
  <c r="I123" i="49"/>
  <c r="J123" i="49"/>
  <c r="K123" i="49"/>
  <c r="L123" i="49"/>
  <c r="M123" i="49"/>
  <c r="N123" i="49"/>
  <c r="O123" i="49"/>
  <c r="P123" i="49"/>
  <c r="Q123" i="49"/>
  <c r="E124" i="49"/>
  <c r="F124" i="49"/>
  <c r="G124" i="49"/>
  <c r="H124" i="49"/>
  <c r="I124" i="49"/>
  <c r="J124" i="49"/>
  <c r="K124" i="49"/>
  <c r="L124" i="49"/>
  <c r="M124" i="49"/>
  <c r="N124" i="49"/>
  <c r="O124" i="49"/>
  <c r="P124" i="49"/>
  <c r="Q124" i="49"/>
  <c r="E125" i="49"/>
  <c r="F125" i="49"/>
  <c r="G125" i="49"/>
  <c r="H125" i="49"/>
  <c r="I125" i="49"/>
  <c r="J125" i="49"/>
  <c r="K125" i="49"/>
  <c r="L125" i="49"/>
  <c r="M125" i="49"/>
  <c r="N125" i="49"/>
  <c r="O125" i="49"/>
  <c r="P125" i="49"/>
  <c r="Q125" i="49"/>
  <c r="E126" i="49"/>
  <c r="F126" i="49"/>
  <c r="G126" i="49"/>
  <c r="H126" i="49"/>
  <c r="I126" i="49"/>
  <c r="J126" i="49"/>
  <c r="K126" i="49"/>
  <c r="L126" i="49"/>
  <c r="M126" i="49"/>
  <c r="N126" i="49"/>
  <c r="O126" i="49"/>
  <c r="P126" i="49"/>
  <c r="Q126" i="49"/>
  <c r="E127" i="49"/>
  <c r="F127" i="49"/>
  <c r="G127" i="49"/>
  <c r="H127" i="49"/>
  <c r="I127" i="49"/>
  <c r="J127" i="49"/>
  <c r="K127" i="49"/>
  <c r="L127" i="49"/>
  <c r="M127" i="49"/>
  <c r="N127" i="49"/>
  <c r="O127" i="49"/>
  <c r="P127" i="49"/>
  <c r="Q127" i="49"/>
  <c r="E128" i="49"/>
  <c r="F128" i="49"/>
  <c r="G128" i="49"/>
  <c r="H128" i="49"/>
  <c r="I128" i="49"/>
  <c r="J128" i="49"/>
  <c r="K128" i="49"/>
  <c r="L128" i="49"/>
  <c r="M128" i="49"/>
  <c r="N128" i="49"/>
  <c r="O128" i="49"/>
  <c r="P128" i="49"/>
  <c r="Q128" i="49"/>
  <c r="E129" i="49"/>
  <c r="F129" i="49"/>
  <c r="G129" i="49"/>
  <c r="H129" i="49"/>
  <c r="I129" i="49"/>
  <c r="J129" i="49"/>
  <c r="K129" i="49"/>
  <c r="L129" i="49"/>
  <c r="M129" i="49"/>
  <c r="N129" i="49"/>
  <c r="O129" i="49"/>
  <c r="P129" i="49"/>
  <c r="Q129" i="49"/>
  <c r="E130" i="49"/>
  <c r="F130" i="49"/>
  <c r="G130" i="49"/>
  <c r="H130" i="49"/>
  <c r="I130" i="49"/>
  <c r="J130" i="49"/>
  <c r="K130" i="49"/>
  <c r="L130" i="49"/>
  <c r="M130" i="49"/>
  <c r="N130" i="49"/>
  <c r="O130" i="49"/>
  <c r="P130" i="49"/>
  <c r="Q130" i="49"/>
  <c r="E131" i="49"/>
  <c r="F131" i="49"/>
  <c r="G131" i="49"/>
  <c r="H131" i="49"/>
  <c r="I131" i="49"/>
  <c r="J131" i="49"/>
  <c r="K131" i="49"/>
  <c r="L131" i="49"/>
  <c r="M131" i="49"/>
  <c r="N131" i="49"/>
  <c r="O131" i="49"/>
  <c r="P131" i="49"/>
  <c r="Q131" i="49"/>
  <c r="E132" i="49"/>
  <c r="F132" i="49"/>
  <c r="G132" i="49"/>
  <c r="H132" i="49"/>
  <c r="I132" i="49"/>
  <c r="J132" i="49"/>
  <c r="K132" i="49"/>
  <c r="L132" i="49"/>
  <c r="M132" i="49"/>
  <c r="N132" i="49"/>
  <c r="O132" i="49"/>
  <c r="P132" i="49"/>
  <c r="Q132" i="49"/>
  <c r="E133" i="49"/>
  <c r="F133" i="49"/>
  <c r="G133" i="49"/>
  <c r="H133" i="49"/>
  <c r="I133" i="49"/>
  <c r="J133" i="49"/>
  <c r="K133" i="49"/>
  <c r="L133" i="49"/>
  <c r="M133" i="49"/>
  <c r="N133" i="49"/>
  <c r="O133" i="49"/>
  <c r="P133" i="49"/>
  <c r="Q133" i="49"/>
  <c r="E134" i="49"/>
  <c r="F134" i="49"/>
  <c r="G134" i="49"/>
  <c r="H134" i="49"/>
  <c r="I134" i="49"/>
  <c r="J134" i="49"/>
  <c r="K134" i="49"/>
  <c r="L134" i="49"/>
  <c r="M134" i="49"/>
  <c r="N134" i="49"/>
  <c r="O134" i="49"/>
  <c r="P134" i="49"/>
  <c r="Q134" i="49"/>
  <c r="E147" i="49"/>
  <c r="F147" i="49"/>
  <c r="G147" i="49"/>
  <c r="H147" i="49"/>
  <c r="I147" i="49"/>
  <c r="J147" i="49"/>
  <c r="K147" i="49"/>
  <c r="L147" i="49"/>
  <c r="M147" i="49"/>
  <c r="N147" i="49"/>
  <c r="O147" i="49"/>
  <c r="P147" i="49"/>
  <c r="Q147" i="49"/>
  <c r="E148" i="49"/>
  <c r="F148" i="49"/>
  <c r="G148" i="49"/>
  <c r="H148" i="49"/>
  <c r="I148" i="49"/>
  <c r="J148" i="49"/>
  <c r="K148" i="49"/>
  <c r="L148" i="49"/>
  <c r="M148" i="49"/>
  <c r="N148" i="49"/>
  <c r="O148" i="49"/>
  <c r="P148" i="49"/>
  <c r="Q148" i="49"/>
  <c r="E149" i="49"/>
  <c r="F149" i="49"/>
  <c r="G149" i="49"/>
  <c r="H149" i="49"/>
  <c r="I149" i="49"/>
  <c r="J149" i="49"/>
  <c r="K149" i="49"/>
  <c r="L149" i="49"/>
  <c r="M149" i="49"/>
  <c r="N149" i="49"/>
  <c r="O149" i="49"/>
  <c r="P149" i="49"/>
  <c r="Q149" i="49"/>
  <c r="E150" i="49"/>
  <c r="F150" i="49"/>
  <c r="G150" i="49"/>
  <c r="H150" i="49"/>
  <c r="I150" i="49"/>
  <c r="J150" i="49"/>
  <c r="K150" i="49"/>
  <c r="L150" i="49"/>
  <c r="M150" i="49"/>
  <c r="N150" i="49"/>
  <c r="O150" i="49"/>
  <c r="P150" i="49"/>
  <c r="Q150" i="49"/>
  <c r="E151" i="49"/>
  <c r="F151" i="49"/>
  <c r="G151" i="49"/>
  <c r="H151" i="49"/>
  <c r="I151" i="49"/>
  <c r="J151" i="49"/>
  <c r="K151" i="49"/>
  <c r="L151" i="49"/>
  <c r="M151" i="49"/>
  <c r="N151" i="49"/>
  <c r="O151" i="49"/>
  <c r="P151" i="49"/>
  <c r="Q151" i="49"/>
  <c r="E152" i="49"/>
  <c r="F152" i="49"/>
  <c r="G152" i="49"/>
  <c r="H152" i="49"/>
  <c r="I152" i="49"/>
  <c r="J152" i="49"/>
  <c r="K152" i="49"/>
  <c r="L152" i="49"/>
  <c r="M152" i="49"/>
  <c r="N152" i="49"/>
  <c r="O152" i="49"/>
  <c r="P152" i="49"/>
  <c r="Q152" i="49"/>
  <c r="E11" i="49"/>
  <c r="F11" i="49"/>
  <c r="G11" i="49"/>
  <c r="H11" i="49"/>
  <c r="I11" i="49"/>
  <c r="J11" i="49"/>
  <c r="K11" i="49"/>
  <c r="L11" i="49"/>
  <c r="M11" i="49"/>
  <c r="N11" i="49"/>
  <c r="O11" i="49"/>
  <c r="P11" i="49"/>
  <c r="Q11" i="49"/>
  <c r="E12" i="49"/>
  <c r="F12" i="49"/>
  <c r="G12" i="49"/>
  <c r="H12" i="49"/>
  <c r="I12" i="49"/>
  <c r="J12" i="49"/>
  <c r="K12" i="49"/>
  <c r="L12" i="49"/>
  <c r="M12" i="49"/>
  <c r="N12" i="49"/>
  <c r="O12" i="49"/>
  <c r="P12" i="49"/>
  <c r="Q12" i="49"/>
  <c r="E13" i="49"/>
  <c r="F13" i="49"/>
  <c r="G13" i="49"/>
  <c r="H13" i="49"/>
  <c r="I13" i="49"/>
  <c r="J13" i="49"/>
  <c r="K13" i="49"/>
  <c r="L13" i="49"/>
  <c r="M13" i="49"/>
  <c r="N13" i="49"/>
  <c r="O13" i="49"/>
  <c r="P13" i="49"/>
  <c r="Q13" i="49"/>
  <c r="E14" i="49"/>
  <c r="F14" i="49"/>
  <c r="G14" i="49"/>
  <c r="H14" i="49"/>
  <c r="I14" i="49"/>
  <c r="J14" i="49"/>
  <c r="K14" i="49"/>
  <c r="L14" i="49"/>
  <c r="M14" i="49"/>
  <c r="N14" i="49"/>
  <c r="O14" i="49"/>
  <c r="P14" i="49"/>
  <c r="Q14" i="49"/>
  <c r="E15" i="49"/>
  <c r="F15" i="49"/>
  <c r="G15" i="49"/>
  <c r="H15" i="49"/>
  <c r="I15" i="49"/>
  <c r="J15" i="49"/>
  <c r="K15" i="49"/>
  <c r="L15" i="49"/>
  <c r="M15" i="49"/>
  <c r="N15" i="49"/>
  <c r="O15" i="49"/>
  <c r="P15" i="49"/>
  <c r="Q15" i="49"/>
  <c r="E16" i="49"/>
  <c r="F16" i="49"/>
  <c r="G16" i="49"/>
  <c r="H16" i="49"/>
  <c r="I16" i="49"/>
  <c r="J16" i="49"/>
  <c r="K16" i="49"/>
  <c r="L16" i="49"/>
  <c r="M16" i="49"/>
  <c r="N16" i="49"/>
  <c r="O16" i="49"/>
  <c r="P16" i="49"/>
  <c r="Q16" i="49"/>
  <c r="E17" i="49"/>
  <c r="F17" i="49"/>
  <c r="G17" i="49"/>
  <c r="H17" i="49"/>
  <c r="I17" i="49"/>
  <c r="J17" i="49"/>
  <c r="K17" i="49"/>
  <c r="L17" i="49"/>
  <c r="M17" i="49"/>
  <c r="N17" i="49"/>
  <c r="O17" i="49"/>
  <c r="P17" i="49"/>
  <c r="Q17" i="49"/>
  <c r="E18" i="49"/>
  <c r="F18" i="49"/>
  <c r="G18" i="49"/>
  <c r="H18" i="49"/>
  <c r="I18" i="49"/>
  <c r="J18" i="49"/>
  <c r="K18" i="49"/>
  <c r="L18" i="49"/>
  <c r="M18" i="49"/>
  <c r="N18" i="49"/>
  <c r="O18" i="49"/>
  <c r="P18" i="49"/>
  <c r="Q18" i="49"/>
  <c r="E22" i="49"/>
  <c r="F22" i="49"/>
  <c r="G22" i="49"/>
  <c r="H22" i="49"/>
  <c r="I22" i="49"/>
  <c r="J22" i="49"/>
  <c r="K22" i="49"/>
  <c r="L22" i="49"/>
  <c r="M22" i="49"/>
  <c r="N22" i="49"/>
  <c r="O22" i="49"/>
  <c r="P22" i="49"/>
  <c r="Q22" i="49"/>
  <c r="E23" i="49"/>
  <c r="F23" i="49"/>
  <c r="G23" i="49"/>
  <c r="H23" i="49"/>
  <c r="I23" i="49"/>
  <c r="J23" i="49"/>
  <c r="K23" i="49"/>
  <c r="L23" i="49"/>
  <c r="M23" i="49"/>
  <c r="N23" i="49"/>
  <c r="O23" i="49"/>
  <c r="P23" i="49"/>
  <c r="Q23" i="49"/>
  <c r="E24" i="49"/>
  <c r="F24" i="49"/>
  <c r="G24" i="49"/>
  <c r="H24" i="49"/>
  <c r="I24" i="49"/>
  <c r="J24" i="49"/>
  <c r="K24" i="49"/>
  <c r="L24" i="49"/>
  <c r="M24" i="49"/>
  <c r="N24" i="49"/>
  <c r="O24" i="49"/>
  <c r="P24" i="49"/>
  <c r="Q24" i="49"/>
  <c r="E25" i="49"/>
  <c r="F25" i="49"/>
  <c r="G25" i="49"/>
  <c r="H25" i="49"/>
  <c r="I25" i="49"/>
  <c r="J25" i="49"/>
  <c r="K25" i="49"/>
  <c r="L25" i="49"/>
  <c r="M25" i="49"/>
  <c r="N25" i="49"/>
  <c r="O25" i="49"/>
  <c r="P25" i="49"/>
  <c r="Q25" i="49"/>
  <c r="E26" i="49"/>
  <c r="F26" i="49"/>
  <c r="G26" i="49"/>
  <c r="H26" i="49"/>
  <c r="I26" i="49"/>
  <c r="J26" i="49"/>
  <c r="K26" i="49"/>
  <c r="L26" i="49"/>
  <c r="M26" i="49"/>
  <c r="N26" i="49"/>
  <c r="O26" i="49"/>
  <c r="P26" i="49"/>
  <c r="Q26" i="49"/>
  <c r="E27" i="49"/>
  <c r="F27" i="49"/>
  <c r="G27" i="49"/>
  <c r="H27" i="49"/>
  <c r="I27" i="49"/>
  <c r="J27" i="49"/>
  <c r="K27" i="49"/>
  <c r="L27" i="49"/>
  <c r="M27" i="49"/>
  <c r="N27" i="49"/>
  <c r="O27" i="49"/>
  <c r="P27" i="49"/>
  <c r="Q27" i="49"/>
  <c r="E28" i="49"/>
  <c r="F28" i="49"/>
  <c r="G28" i="49"/>
  <c r="H28" i="49"/>
  <c r="I28" i="49"/>
  <c r="J28" i="49"/>
  <c r="K28" i="49"/>
  <c r="L28" i="49"/>
  <c r="M28" i="49"/>
  <c r="N28" i="49"/>
  <c r="O28" i="49"/>
  <c r="P28" i="49"/>
  <c r="Q28" i="49"/>
  <c r="E29" i="49"/>
  <c r="F29" i="49"/>
  <c r="G29" i="49"/>
  <c r="H29" i="49"/>
  <c r="I29" i="49"/>
  <c r="J29" i="49"/>
  <c r="K29" i="49"/>
  <c r="L29" i="49"/>
  <c r="M29" i="49"/>
  <c r="N29" i="49"/>
  <c r="O29" i="49"/>
  <c r="P29" i="49"/>
  <c r="Q29" i="49"/>
  <c r="E30" i="49"/>
  <c r="F30" i="49"/>
  <c r="G30" i="49"/>
  <c r="H30" i="49"/>
  <c r="I30" i="49"/>
  <c r="J30" i="49"/>
  <c r="K30" i="49"/>
  <c r="L30" i="49"/>
  <c r="M30" i="49"/>
  <c r="N30" i="49"/>
  <c r="O30" i="49"/>
  <c r="P30" i="49"/>
  <c r="Q30" i="49"/>
  <c r="E31" i="49"/>
  <c r="F31" i="49"/>
  <c r="G31" i="49"/>
  <c r="H31" i="49"/>
  <c r="I31" i="49"/>
  <c r="J31" i="49"/>
  <c r="K31" i="49"/>
  <c r="L31" i="49"/>
  <c r="M31" i="49"/>
  <c r="N31" i="49"/>
  <c r="O31" i="49"/>
  <c r="P31" i="49"/>
  <c r="Q31" i="49"/>
  <c r="E32" i="49"/>
  <c r="F32" i="49"/>
  <c r="G32" i="49"/>
  <c r="H32" i="49"/>
  <c r="I32" i="49"/>
  <c r="J32" i="49"/>
  <c r="K32" i="49"/>
  <c r="L32" i="49"/>
  <c r="M32" i="49"/>
  <c r="N32" i="49"/>
  <c r="O32" i="49"/>
  <c r="P32" i="49"/>
  <c r="Q32" i="49"/>
  <c r="E33" i="49"/>
  <c r="F33" i="49"/>
  <c r="G33" i="49"/>
  <c r="H33" i="49"/>
  <c r="I33" i="49"/>
  <c r="J33" i="49"/>
  <c r="K33" i="49"/>
  <c r="L33" i="49"/>
  <c r="M33" i="49"/>
  <c r="N33" i="49"/>
  <c r="O33" i="49"/>
  <c r="P33" i="49"/>
  <c r="Q33" i="49"/>
  <c r="E34" i="49"/>
  <c r="F34" i="49"/>
  <c r="G34" i="49"/>
  <c r="H34" i="49"/>
  <c r="I34" i="49"/>
  <c r="J34" i="49"/>
  <c r="K34" i="49"/>
  <c r="L34" i="49"/>
  <c r="M34" i="49"/>
  <c r="N34" i="49"/>
  <c r="O34" i="49"/>
  <c r="P34" i="49"/>
  <c r="Q34" i="49"/>
  <c r="E35" i="49"/>
  <c r="F35" i="49"/>
  <c r="G35" i="49"/>
  <c r="H35" i="49"/>
  <c r="I35" i="49"/>
  <c r="J35" i="49"/>
  <c r="K35" i="49"/>
  <c r="L35" i="49"/>
  <c r="M35" i="49"/>
  <c r="N35" i="49"/>
  <c r="O35" i="49"/>
  <c r="P35" i="49"/>
  <c r="Q35" i="49"/>
  <c r="E36" i="49"/>
  <c r="F36" i="49"/>
  <c r="G36" i="49"/>
  <c r="H36" i="49"/>
  <c r="I36" i="49"/>
  <c r="J36" i="49"/>
  <c r="K36" i="49"/>
  <c r="L36" i="49"/>
  <c r="M36" i="49"/>
  <c r="N36" i="49"/>
  <c r="O36" i="49"/>
  <c r="P36" i="49"/>
  <c r="Q36" i="49"/>
  <c r="E37" i="49"/>
  <c r="F37" i="49"/>
  <c r="G37" i="49"/>
  <c r="H37" i="49"/>
  <c r="I37" i="49"/>
  <c r="J37" i="49"/>
  <c r="K37" i="49"/>
  <c r="L37" i="49"/>
  <c r="M37" i="49"/>
  <c r="N37" i="49"/>
  <c r="O37" i="49"/>
  <c r="P37" i="49"/>
  <c r="Q37" i="49"/>
  <c r="E38" i="49"/>
  <c r="F38" i="49"/>
  <c r="G38" i="49"/>
  <c r="H38" i="49"/>
  <c r="I38" i="49"/>
  <c r="J38" i="49"/>
  <c r="K38" i="49"/>
  <c r="L38" i="49"/>
  <c r="M38" i="49"/>
  <c r="N38" i="49"/>
  <c r="O38" i="49"/>
  <c r="P38" i="49"/>
  <c r="Q38" i="49"/>
  <c r="E39" i="49"/>
  <c r="F39" i="49"/>
  <c r="G39" i="49"/>
  <c r="H39" i="49"/>
  <c r="I39" i="49"/>
  <c r="J39" i="49"/>
  <c r="K39" i="49"/>
  <c r="L39" i="49"/>
  <c r="M39" i="49"/>
  <c r="N39" i="49"/>
  <c r="O39" i="49"/>
  <c r="P39" i="49"/>
  <c r="Q39" i="49"/>
  <c r="E40" i="49"/>
  <c r="F40" i="49"/>
  <c r="G40" i="49"/>
  <c r="H40" i="49"/>
  <c r="I40" i="49"/>
  <c r="J40" i="49"/>
  <c r="K40" i="49"/>
  <c r="L40" i="49"/>
  <c r="M40" i="49"/>
  <c r="N40" i="49"/>
  <c r="O40" i="49"/>
  <c r="P40" i="49"/>
  <c r="Q40" i="49"/>
  <c r="E41" i="49"/>
  <c r="F41" i="49"/>
  <c r="G41" i="49"/>
  <c r="H41" i="49"/>
  <c r="I41" i="49"/>
  <c r="J41" i="49"/>
  <c r="K41" i="49"/>
  <c r="L41" i="49"/>
  <c r="M41" i="49"/>
  <c r="N41" i="49"/>
  <c r="O41" i="49"/>
  <c r="P41" i="49"/>
  <c r="Q41" i="49"/>
  <c r="E42" i="49"/>
  <c r="F42" i="49"/>
  <c r="G42" i="49"/>
  <c r="H42" i="49"/>
  <c r="I42" i="49"/>
  <c r="J42" i="49"/>
  <c r="K42" i="49"/>
  <c r="L42" i="49"/>
  <c r="M42" i="49"/>
  <c r="N42" i="49"/>
  <c r="O42" i="49"/>
  <c r="P42" i="49"/>
  <c r="Q42" i="49"/>
  <c r="E43" i="49"/>
  <c r="F43" i="49"/>
  <c r="G43" i="49"/>
  <c r="H43" i="49"/>
  <c r="I43" i="49"/>
  <c r="J43" i="49"/>
  <c r="K43" i="49"/>
  <c r="L43" i="49"/>
  <c r="M43" i="49"/>
  <c r="N43" i="49"/>
  <c r="O43" i="49"/>
  <c r="P43" i="49"/>
  <c r="Q43" i="49"/>
  <c r="E44" i="49"/>
  <c r="F44" i="49"/>
  <c r="G44" i="49"/>
  <c r="H44" i="49"/>
  <c r="I44" i="49"/>
  <c r="J44" i="49"/>
  <c r="K44" i="49"/>
  <c r="L44" i="49"/>
  <c r="M44" i="49"/>
  <c r="N44" i="49"/>
  <c r="O44" i="49"/>
  <c r="P44" i="49"/>
  <c r="Q44" i="49"/>
  <c r="E45" i="49"/>
  <c r="F45" i="49"/>
  <c r="G45" i="49"/>
  <c r="H45" i="49"/>
  <c r="I45" i="49"/>
  <c r="J45" i="49"/>
  <c r="K45" i="49"/>
  <c r="L45" i="49"/>
  <c r="M45" i="49"/>
  <c r="N45" i="49"/>
  <c r="O45" i="49"/>
  <c r="P45" i="49"/>
  <c r="Q45" i="49"/>
  <c r="E46" i="49"/>
  <c r="F46" i="49"/>
  <c r="G46" i="49"/>
  <c r="H46" i="49"/>
  <c r="I46" i="49"/>
  <c r="J46" i="49"/>
  <c r="K46" i="49"/>
  <c r="L46" i="49"/>
  <c r="M46" i="49"/>
  <c r="N46" i="49"/>
  <c r="O46" i="49"/>
  <c r="P46" i="49"/>
  <c r="Q46" i="49"/>
  <c r="E47" i="49"/>
  <c r="F47" i="49"/>
  <c r="G47" i="49"/>
  <c r="H47" i="49"/>
  <c r="I47" i="49"/>
  <c r="J47" i="49"/>
  <c r="K47" i="49"/>
  <c r="L47" i="49"/>
  <c r="M47" i="49"/>
  <c r="N47" i="49"/>
  <c r="O47" i="49"/>
  <c r="P47" i="49"/>
  <c r="Q47" i="49"/>
  <c r="E48" i="49"/>
  <c r="F48" i="49"/>
  <c r="G48" i="49"/>
  <c r="H48" i="49"/>
  <c r="I48" i="49"/>
  <c r="J48" i="49"/>
  <c r="K48" i="49"/>
  <c r="L48" i="49"/>
  <c r="M48" i="49"/>
  <c r="N48" i="49"/>
  <c r="O48" i="49"/>
  <c r="P48" i="49"/>
  <c r="Q48" i="49"/>
  <c r="E49" i="49"/>
  <c r="F49" i="49"/>
  <c r="G49" i="49"/>
  <c r="H49" i="49"/>
  <c r="I49" i="49"/>
  <c r="J49" i="49"/>
  <c r="K49" i="49"/>
  <c r="L49" i="49"/>
  <c r="M49" i="49"/>
  <c r="N49" i="49"/>
  <c r="O49" i="49"/>
  <c r="P49" i="49"/>
  <c r="Q49" i="49"/>
  <c r="E50" i="49"/>
  <c r="F50" i="49"/>
  <c r="G50" i="49"/>
  <c r="H50" i="49"/>
  <c r="I50" i="49"/>
  <c r="J50" i="49"/>
  <c r="K50" i="49"/>
  <c r="L50" i="49"/>
  <c r="M50" i="49"/>
  <c r="N50" i="49"/>
  <c r="O50" i="49"/>
  <c r="P50" i="49"/>
  <c r="Q50" i="49"/>
  <c r="E51" i="49"/>
  <c r="F51" i="49"/>
  <c r="G51" i="49"/>
  <c r="H51" i="49"/>
  <c r="I51" i="49"/>
  <c r="J51" i="49"/>
  <c r="K51" i="49"/>
  <c r="L51" i="49"/>
  <c r="M51" i="49"/>
  <c r="N51" i="49"/>
  <c r="O51" i="49"/>
  <c r="P51" i="49"/>
  <c r="Q51" i="49"/>
  <c r="E52" i="49"/>
  <c r="F52" i="49"/>
  <c r="G52" i="49"/>
  <c r="H52" i="49"/>
  <c r="I52" i="49"/>
  <c r="J52" i="49"/>
  <c r="K52" i="49"/>
  <c r="L52" i="49"/>
  <c r="M52" i="49"/>
  <c r="N52" i="49"/>
  <c r="O52" i="49"/>
  <c r="P52" i="49"/>
  <c r="Q52" i="49"/>
  <c r="E53" i="49"/>
  <c r="F53" i="49"/>
  <c r="G53" i="49"/>
  <c r="H53" i="49"/>
  <c r="I53" i="49"/>
  <c r="J53" i="49"/>
  <c r="K53" i="49"/>
  <c r="L53" i="49"/>
  <c r="M53" i="49"/>
  <c r="N53" i="49"/>
  <c r="O53" i="49"/>
  <c r="P53" i="49"/>
  <c r="Q53" i="49"/>
  <c r="E54" i="49"/>
  <c r="F54" i="49"/>
  <c r="G54" i="49"/>
  <c r="H54" i="49"/>
  <c r="I54" i="49"/>
  <c r="J54" i="49"/>
  <c r="K54" i="49"/>
  <c r="L54" i="49"/>
  <c r="M54" i="49"/>
  <c r="N54" i="49"/>
  <c r="O54" i="49"/>
  <c r="P54" i="49"/>
  <c r="Q54" i="49"/>
  <c r="E55" i="49"/>
  <c r="F55" i="49"/>
  <c r="G55" i="49"/>
  <c r="H55" i="49"/>
  <c r="I55" i="49"/>
  <c r="J55" i="49"/>
  <c r="K55" i="49"/>
  <c r="L55" i="49"/>
  <c r="M55" i="49"/>
  <c r="N55" i="49"/>
  <c r="O55" i="49"/>
  <c r="P55" i="49"/>
  <c r="Q55" i="49"/>
  <c r="E56" i="49"/>
  <c r="F56" i="49"/>
  <c r="G56" i="49"/>
  <c r="H56" i="49"/>
  <c r="I56" i="49"/>
  <c r="J56" i="49"/>
  <c r="K56" i="49"/>
  <c r="L56" i="49"/>
  <c r="M56" i="49"/>
  <c r="N56" i="49"/>
  <c r="O56" i="49"/>
  <c r="P56" i="49"/>
  <c r="Q56" i="49"/>
  <c r="E57" i="49"/>
  <c r="F57" i="49"/>
  <c r="G57" i="49"/>
  <c r="H57" i="49"/>
  <c r="I57" i="49"/>
  <c r="J57" i="49"/>
  <c r="K57" i="49"/>
  <c r="L57" i="49"/>
  <c r="M57" i="49"/>
  <c r="N57" i="49"/>
  <c r="O57" i="49"/>
  <c r="P57" i="49"/>
  <c r="Q57" i="49"/>
  <c r="E58" i="49"/>
  <c r="F58" i="49"/>
  <c r="G58" i="49"/>
  <c r="H58" i="49"/>
  <c r="I58" i="49"/>
  <c r="J58" i="49"/>
  <c r="K58" i="49"/>
  <c r="L58" i="49"/>
  <c r="M58" i="49"/>
  <c r="N58" i="49"/>
  <c r="O58" i="49"/>
  <c r="P58" i="49"/>
  <c r="Q58" i="49"/>
  <c r="E71" i="49"/>
  <c r="F71" i="49"/>
  <c r="G71" i="49"/>
  <c r="H71" i="49"/>
  <c r="I71" i="49"/>
  <c r="J71" i="49"/>
  <c r="K71" i="49"/>
  <c r="L71" i="49"/>
  <c r="M71" i="49"/>
  <c r="N71" i="49"/>
  <c r="O71" i="49"/>
  <c r="P71" i="49"/>
  <c r="Q71" i="49"/>
  <c r="E72" i="49"/>
  <c r="F72" i="49"/>
  <c r="G72" i="49"/>
  <c r="H72" i="49"/>
  <c r="I72" i="49"/>
  <c r="J72" i="49"/>
  <c r="K72" i="49"/>
  <c r="L72" i="49"/>
  <c r="M72" i="49"/>
  <c r="N72" i="49"/>
  <c r="O72" i="49"/>
  <c r="P72" i="49"/>
  <c r="Q72" i="49"/>
  <c r="E73" i="49"/>
  <c r="F73" i="49"/>
  <c r="G73" i="49"/>
  <c r="H73" i="49"/>
  <c r="I73" i="49"/>
  <c r="J73" i="49"/>
  <c r="K73" i="49"/>
  <c r="L73" i="49"/>
  <c r="M73" i="49"/>
  <c r="N73" i="49"/>
  <c r="O73" i="49"/>
  <c r="P73" i="49"/>
  <c r="Q73" i="49"/>
  <c r="E74" i="49"/>
  <c r="F74" i="49"/>
  <c r="G74" i="49"/>
  <c r="H74" i="49"/>
  <c r="I74" i="49"/>
  <c r="J74" i="49"/>
  <c r="K74" i="49"/>
  <c r="L74" i="49"/>
  <c r="M74" i="49"/>
  <c r="N74" i="49"/>
  <c r="O74" i="49"/>
  <c r="P74" i="49"/>
  <c r="Q74" i="49"/>
  <c r="E75" i="49"/>
  <c r="F75" i="49"/>
  <c r="G75" i="49"/>
  <c r="H75" i="49"/>
  <c r="I75" i="49"/>
  <c r="J75" i="49"/>
  <c r="K75" i="49"/>
  <c r="L75" i="49"/>
  <c r="M75" i="49"/>
  <c r="N75" i="49"/>
  <c r="O75" i="49"/>
  <c r="P75" i="49"/>
  <c r="Q75" i="49"/>
  <c r="E76" i="49"/>
  <c r="F76" i="49"/>
  <c r="G76" i="49"/>
  <c r="H76" i="49"/>
  <c r="I76" i="49"/>
  <c r="J76" i="49"/>
  <c r="K76" i="49"/>
  <c r="L76" i="49"/>
  <c r="M76" i="49"/>
  <c r="N76" i="49"/>
  <c r="O76" i="49"/>
  <c r="P76" i="49"/>
  <c r="Q76" i="49"/>
  <c r="E163" i="47"/>
  <c r="F163" i="47"/>
  <c r="G163" i="47"/>
  <c r="H163" i="47"/>
  <c r="I163" i="47"/>
  <c r="J163" i="47"/>
  <c r="K163" i="47"/>
  <c r="L163" i="47"/>
  <c r="M163" i="47"/>
  <c r="N163" i="47"/>
  <c r="O163" i="47"/>
  <c r="P163" i="47"/>
  <c r="Q163" i="47"/>
  <c r="E164" i="47"/>
  <c r="F164" i="47"/>
  <c r="G164" i="47"/>
  <c r="H164" i="47"/>
  <c r="I164" i="47"/>
  <c r="J164" i="47"/>
  <c r="K164" i="47"/>
  <c r="L164" i="47"/>
  <c r="M164" i="47"/>
  <c r="N164" i="47"/>
  <c r="O164" i="47"/>
  <c r="P164" i="47"/>
  <c r="Q164" i="47"/>
  <c r="E165" i="47"/>
  <c r="F165" i="47"/>
  <c r="G165" i="47"/>
  <c r="H165" i="47"/>
  <c r="I165" i="47"/>
  <c r="J165" i="47"/>
  <c r="K165" i="47"/>
  <c r="L165" i="47"/>
  <c r="M165" i="47"/>
  <c r="N165" i="47"/>
  <c r="O165" i="47"/>
  <c r="P165" i="47"/>
  <c r="Q165" i="47"/>
  <c r="E166" i="47"/>
  <c r="F166" i="47"/>
  <c r="G166" i="47"/>
  <c r="H166" i="47"/>
  <c r="I166" i="47"/>
  <c r="J166" i="47"/>
  <c r="K166" i="47"/>
  <c r="L166" i="47"/>
  <c r="M166" i="47"/>
  <c r="N166" i="47"/>
  <c r="O166" i="47"/>
  <c r="P166" i="47"/>
  <c r="Q166" i="47"/>
  <c r="E167" i="47"/>
  <c r="F167" i="47"/>
  <c r="G167" i="47"/>
  <c r="H167" i="47"/>
  <c r="I167" i="47"/>
  <c r="J167" i="47"/>
  <c r="K167" i="47"/>
  <c r="L167" i="47"/>
  <c r="M167" i="47"/>
  <c r="N167" i="47"/>
  <c r="O167" i="47"/>
  <c r="P167" i="47"/>
  <c r="Q167" i="47"/>
  <c r="E168" i="47"/>
  <c r="F168" i="47"/>
  <c r="G168" i="47"/>
  <c r="H168" i="47"/>
  <c r="I168" i="47"/>
  <c r="J168" i="47"/>
  <c r="K168" i="47"/>
  <c r="L168" i="47"/>
  <c r="M168" i="47"/>
  <c r="N168" i="47"/>
  <c r="O168" i="47"/>
  <c r="P168" i="47"/>
  <c r="Q168" i="47"/>
  <c r="E169" i="47"/>
  <c r="F169" i="47"/>
  <c r="G169" i="47"/>
  <c r="H169" i="47"/>
  <c r="I169" i="47"/>
  <c r="J169" i="47"/>
  <c r="K169" i="47"/>
  <c r="L169" i="47"/>
  <c r="M169" i="47"/>
  <c r="N169" i="47"/>
  <c r="O169" i="47"/>
  <c r="P169" i="47"/>
  <c r="Q169" i="47"/>
  <c r="E170" i="47"/>
  <c r="F170" i="47"/>
  <c r="G170" i="47"/>
  <c r="H170" i="47"/>
  <c r="I170" i="47"/>
  <c r="J170" i="47"/>
  <c r="K170" i="47"/>
  <c r="L170" i="47"/>
  <c r="M170" i="47"/>
  <c r="N170" i="47"/>
  <c r="O170" i="47"/>
  <c r="P170" i="47"/>
  <c r="Q170" i="47"/>
  <c r="E174" i="47"/>
  <c r="F174" i="47"/>
  <c r="G174" i="47"/>
  <c r="H174" i="47"/>
  <c r="I174" i="47"/>
  <c r="J174" i="47"/>
  <c r="K174" i="47"/>
  <c r="L174" i="47"/>
  <c r="M174" i="47"/>
  <c r="N174" i="47"/>
  <c r="O174" i="47"/>
  <c r="P174" i="47"/>
  <c r="Q174" i="47"/>
  <c r="E175" i="47"/>
  <c r="F175" i="47"/>
  <c r="G175" i="47"/>
  <c r="H175" i="47"/>
  <c r="I175" i="47"/>
  <c r="J175" i="47"/>
  <c r="K175" i="47"/>
  <c r="L175" i="47"/>
  <c r="M175" i="47"/>
  <c r="N175" i="47"/>
  <c r="O175" i="47"/>
  <c r="P175" i="47"/>
  <c r="Q175" i="47"/>
  <c r="E176" i="47"/>
  <c r="F176" i="47"/>
  <c r="G176" i="47"/>
  <c r="H176" i="47"/>
  <c r="I176" i="47"/>
  <c r="J176" i="47"/>
  <c r="K176" i="47"/>
  <c r="L176" i="47"/>
  <c r="M176" i="47"/>
  <c r="N176" i="47"/>
  <c r="O176" i="47"/>
  <c r="P176" i="47"/>
  <c r="Q176" i="47"/>
  <c r="E177" i="47"/>
  <c r="F177" i="47"/>
  <c r="G177" i="47"/>
  <c r="H177" i="47"/>
  <c r="I177" i="47"/>
  <c r="J177" i="47"/>
  <c r="K177" i="47"/>
  <c r="L177" i="47"/>
  <c r="M177" i="47"/>
  <c r="N177" i="47"/>
  <c r="O177" i="47"/>
  <c r="P177" i="47"/>
  <c r="Q177" i="47"/>
  <c r="E178" i="47"/>
  <c r="F178" i="47"/>
  <c r="G178" i="47"/>
  <c r="H178" i="47"/>
  <c r="I178" i="47"/>
  <c r="J178" i="47"/>
  <c r="K178" i="47"/>
  <c r="L178" i="47"/>
  <c r="M178" i="47"/>
  <c r="N178" i="47"/>
  <c r="O178" i="47"/>
  <c r="P178" i="47"/>
  <c r="Q178" i="47"/>
  <c r="E179" i="47"/>
  <c r="F179" i="47"/>
  <c r="G179" i="47"/>
  <c r="H179" i="47"/>
  <c r="I179" i="47"/>
  <c r="J179" i="47"/>
  <c r="K179" i="47"/>
  <c r="L179" i="47"/>
  <c r="M179" i="47"/>
  <c r="N179" i="47"/>
  <c r="O179" i="47"/>
  <c r="P179" i="47"/>
  <c r="Q179" i="47"/>
  <c r="E180" i="47"/>
  <c r="F180" i="47"/>
  <c r="G180" i="47"/>
  <c r="H180" i="47"/>
  <c r="I180" i="47"/>
  <c r="J180" i="47"/>
  <c r="K180" i="47"/>
  <c r="L180" i="47"/>
  <c r="M180" i="47"/>
  <c r="N180" i="47"/>
  <c r="O180" i="47"/>
  <c r="P180" i="47"/>
  <c r="Q180" i="47"/>
  <c r="E181" i="47"/>
  <c r="F181" i="47"/>
  <c r="G181" i="47"/>
  <c r="H181" i="47"/>
  <c r="I181" i="47"/>
  <c r="J181" i="47"/>
  <c r="K181" i="47"/>
  <c r="L181" i="47"/>
  <c r="M181" i="47"/>
  <c r="N181" i="47"/>
  <c r="O181" i="47"/>
  <c r="P181" i="47"/>
  <c r="Q181" i="47"/>
  <c r="E182" i="47"/>
  <c r="F182" i="47"/>
  <c r="G182" i="47"/>
  <c r="H182" i="47"/>
  <c r="I182" i="47"/>
  <c r="J182" i="47"/>
  <c r="K182" i="47"/>
  <c r="L182" i="47"/>
  <c r="M182" i="47"/>
  <c r="N182" i="47"/>
  <c r="O182" i="47"/>
  <c r="P182" i="47"/>
  <c r="Q182" i="47"/>
  <c r="E183" i="47"/>
  <c r="F183" i="47"/>
  <c r="G183" i="47"/>
  <c r="H183" i="47"/>
  <c r="I183" i="47"/>
  <c r="J183" i="47"/>
  <c r="K183" i="47"/>
  <c r="L183" i="47"/>
  <c r="M183" i="47"/>
  <c r="N183" i="47"/>
  <c r="O183" i="47"/>
  <c r="P183" i="47"/>
  <c r="Q183" i="47"/>
  <c r="E184" i="47"/>
  <c r="F184" i="47"/>
  <c r="G184" i="47"/>
  <c r="H184" i="47"/>
  <c r="I184" i="47"/>
  <c r="J184" i="47"/>
  <c r="K184" i="47"/>
  <c r="L184" i="47"/>
  <c r="M184" i="47"/>
  <c r="N184" i="47"/>
  <c r="O184" i="47"/>
  <c r="P184" i="47"/>
  <c r="Q184" i="47"/>
  <c r="E185" i="47"/>
  <c r="F185" i="47"/>
  <c r="G185" i="47"/>
  <c r="H185" i="47"/>
  <c r="I185" i="47"/>
  <c r="J185" i="47"/>
  <c r="K185" i="47"/>
  <c r="L185" i="47"/>
  <c r="M185" i="47"/>
  <c r="N185" i="47"/>
  <c r="O185" i="47"/>
  <c r="P185" i="47"/>
  <c r="Q185" i="47"/>
  <c r="E186" i="47"/>
  <c r="F186" i="47"/>
  <c r="G186" i="47"/>
  <c r="H186" i="47"/>
  <c r="I186" i="47"/>
  <c r="J186" i="47"/>
  <c r="K186" i="47"/>
  <c r="L186" i="47"/>
  <c r="M186" i="47"/>
  <c r="N186" i="47"/>
  <c r="O186" i="47"/>
  <c r="P186" i="47"/>
  <c r="Q186" i="47"/>
  <c r="E187" i="47"/>
  <c r="F187" i="47"/>
  <c r="G187" i="47"/>
  <c r="H187" i="47"/>
  <c r="I187" i="47"/>
  <c r="J187" i="47"/>
  <c r="K187" i="47"/>
  <c r="L187" i="47"/>
  <c r="M187" i="47"/>
  <c r="N187" i="47"/>
  <c r="O187" i="47"/>
  <c r="P187" i="47"/>
  <c r="Q187" i="47"/>
  <c r="E188" i="47"/>
  <c r="F188" i="47"/>
  <c r="G188" i="47"/>
  <c r="H188" i="47"/>
  <c r="I188" i="47"/>
  <c r="J188" i="47"/>
  <c r="K188" i="47"/>
  <c r="L188" i="47"/>
  <c r="M188" i="47"/>
  <c r="N188" i="47"/>
  <c r="O188" i="47"/>
  <c r="P188" i="47"/>
  <c r="Q188" i="47"/>
  <c r="E189" i="47"/>
  <c r="F189" i="47"/>
  <c r="G189" i="47"/>
  <c r="H189" i="47"/>
  <c r="I189" i="47"/>
  <c r="J189" i="47"/>
  <c r="K189" i="47"/>
  <c r="L189" i="47"/>
  <c r="M189" i="47"/>
  <c r="N189" i="47"/>
  <c r="O189" i="47"/>
  <c r="P189" i="47"/>
  <c r="Q189" i="47"/>
  <c r="E190" i="47"/>
  <c r="F190" i="47"/>
  <c r="G190" i="47"/>
  <c r="H190" i="47"/>
  <c r="I190" i="47"/>
  <c r="J190" i="47"/>
  <c r="K190" i="47"/>
  <c r="L190" i="47"/>
  <c r="M190" i="47"/>
  <c r="N190" i="47"/>
  <c r="O190" i="47"/>
  <c r="P190" i="47"/>
  <c r="Q190" i="47"/>
  <c r="E191" i="47"/>
  <c r="F191" i="47"/>
  <c r="G191" i="47"/>
  <c r="H191" i="47"/>
  <c r="I191" i="47"/>
  <c r="J191" i="47"/>
  <c r="K191" i="47"/>
  <c r="L191" i="47"/>
  <c r="M191" i="47"/>
  <c r="N191" i="47"/>
  <c r="O191" i="47"/>
  <c r="P191" i="47"/>
  <c r="Q191" i="47"/>
  <c r="E192" i="47"/>
  <c r="F192" i="47"/>
  <c r="G192" i="47"/>
  <c r="H192" i="47"/>
  <c r="I192" i="47"/>
  <c r="J192" i="47"/>
  <c r="K192" i="47"/>
  <c r="L192" i="47"/>
  <c r="M192" i="47"/>
  <c r="N192" i="47"/>
  <c r="O192" i="47"/>
  <c r="P192" i="47"/>
  <c r="Q192" i="47"/>
  <c r="E193" i="47"/>
  <c r="F193" i="47"/>
  <c r="G193" i="47"/>
  <c r="H193" i="47"/>
  <c r="I193" i="47"/>
  <c r="J193" i="47"/>
  <c r="K193" i="47"/>
  <c r="L193" i="47"/>
  <c r="M193" i="47"/>
  <c r="N193" i="47"/>
  <c r="O193" i="47"/>
  <c r="P193" i="47"/>
  <c r="Q193" i="47"/>
  <c r="E194" i="47"/>
  <c r="F194" i="47"/>
  <c r="G194" i="47"/>
  <c r="H194" i="47"/>
  <c r="I194" i="47"/>
  <c r="J194" i="47"/>
  <c r="K194" i="47"/>
  <c r="L194" i="47"/>
  <c r="M194" i="47"/>
  <c r="N194" i="47"/>
  <c r="O194" i="47"/>
  <c r="P194" i="47"/>
  <c r="Q194" i="47"/>
  <c r="E195" i="47"/>
  <c r="F195" i="47"/>
  <c r="G195" i="47"/>
  <c r="H195" i="47"/>
  <c r="I195" i="47"/>
  <c r="J195" i="47"/>
  <c r="K195" i="47"/>
  <c r="L195" i="47"/>
  <c r="M195" i="47"/>
  <c r="N195" i="47"/>
  <c r="O195" i="47"/>
  <c r="P195" i="47"/>
  <c r="Q195" i="47"/>
  <c r="E196" i="47"/>
  <c r="F196" i="47"/>
  <c r="G196" i="47"/>
  <c r="H196" i="47"/>
  <c r="I196" i="47"/>
  <c r="J196" i="47"/>
  <c r="K196" i="47"/>
  <c r="L196" i="47"/>
  <c r="M196" i="47"/>
  <c r="N196" i="47"/>
  <c r="O196" i="47"/>
  <c r="P196" i="47"/>
  <c r="Q196" i="47"/>
  <c r="E197" i="47"/>
  <c r="F197" i="47"/>
  <c r="G197" i="47"/>
  <c r="H197" i="47"/>
  <c r="I197" i="47"/>
  <c r="J197" i="47"/>
  <c r="K197" i="47"/>
  <c r="L197" i="47"/>
  <c r="M197" i="47"/>
  <c r="N197" i="47"/>
  <c r="O197" i="47"/>
  <c r="P197" i="47"/>
  <c r="Q197" i="47"/>
  <c r="E198" i="47"/>
  <c r="F198" i="47"/>
  <c r="G198" i="47"/>
  <c r="H198" i="47"/>
  <c r="I198" i="47"/>
  <c r="J198" i="47"/>
  <c r="K198" i="47"/>
  <c r="L198" i="47"/>
  <c r="M198" i="47"/>
  <c r="N198" i="47"/>
  <c r="O198" i="47"/>
  <c r="P198" i="47"/>
  <c r="Q198" i="47"/>
  <c r="E199" i="47"/>
  <c r="F199" i="47"/>
  <c r="G199" i="47"/>
  <c r="H199" i="47"/>
  <c r="I199" i="47"/>
  <c r="J199" i="47"/>
  <c r="K199" i="47"/>
  <c r="L199" i="47"/>
  <c r="M199" i="47"/>
  <c r="N199" i="47"/>
  <c r="O199" i="47"/>
  <c r="P199" i="47"/>
  <c r="Q199" i="47"/>
  <c r="E200" i="47"/>
  <c r="F200" i="47"/>
  <c r="G200" i="47"/>
  <c r="H200" i="47"/>
  <c r="I200" i="47"/>
  <c r="J200" i="47"/>
  <c r="K200" i="47"/>
  <c r="L200" i="47"/>
  <c r="M200" i="47"/>
  <c r="N200" i="47"/>
  <c r="O200" i="47"/>
  <c r="P200" i="47"/>
  <c r="Q200" i="47"/>
  <c r="E201" i="47"/>
  <c r="F201" i="47"/>
  <c r="G201" i="47"/>
  <c r="H201" i="47"/>
  <c r="I201" i="47"/>
  <c r="J201" i="47"/>
  <c r="K201" i="47"/>
  <c r="L201" i="47"/>
  <c r="M201" i="47"/>
  <c r="N201" i="47"/>
  <c r="O201" i="47"/>
  <c r="P201" i="47"/>
  <c r="Q201" i="47"/>
  <c r="E202" i="47"/>
  <c r="F202" i="47"/>
  <c r="G202" i="47"/>
  <c r="H202" i="47"/>
  <c r="I202" i="47"/>
  <c r="J202" i="47"/>
  <c r="K202" i="47"/>
  <c r="L202" i="47"/>
  <c r="M202" i="47"/>
  <c r="N202" i="47"/>
  <c r="O202" i="47"/>
  <c r="P202" i="47"/>
  <c r="Q202" i="47"/>
  <c r="E203" i="47"/>
  <c r="F203" i="47"/>
  <c r="G203" i="47"/>
  <c r="H203" i="47"/>
  <c r="I203" i="47"/>
  <c r="J203" i="47"/>
  <c r="K203" i="47"/>
  <c r="L203" i="47"/>
  <c r="M203" i="47"/>
  <c r="N203" i="47"/>
  <c r="O203" i="47"/>
  <c r="P203" i="47"/>
  <c r="Q203" i="47"/>
  <c r="E204" i="47"/>
  <c r="F204" i="47"/>
  <c r="G204" i="47"/>
  <c r="H204" i="47"/>
  <c r="I204" i="47"/>
  <c r="J204" i="47"/>
  <c r="K204" i="47"/>
  <c r="L204" i="47"/>
  <c r="M204" i="47"/>
  <c r="N204" i="47"/>
  <c r="O204" i="47"/>
  <c r="P204" i="47"/>
  <c r="Q204" i="47"/>
  <c r="E205" i="47"/>
  <c r="F205" i="47"/>
  <c r="G205" i="47"/>
  <c r="H205" i="47"/>
  <c r="I205" i="47"/>
  <c r="J205" i="47"/>
  <c r="K205" i="47"/>
  <c r="L205" i="47"/>
  <c r="M205" i="47"/>
  <c r="N205" i="47"/>
  <c r="O205" i="47"/>
  <c r="P205" i="47"/>
  <c r="Q205" i="47"/>
  <c r="E206" i="47"/>
  <c r="F206" i="47"/>
  <c r="G206" i="47"/>
  <c r="H206" i="47"/>
  <c r="I206" i="47"/>
  <c r="J206" i="47"/>
  <c r="K206" i="47"/>
  <c r="L206" i="47"/>
  <c r="M206" i="47"/>
  <c r="N206" i="47"/>
  <c r="O206" i="47"/>
  <c r="P206" i="47"/>
  <c r="Q206" i="47"/>
  <c r="E207" i="47"/>
  <c r="F207" i="47"/>
  <c r="G207" i="47"/>
  <c r="H207" i="47"/>
  <c r="I207" i="47"/>
  <c r="J207" i="47"/>
  <c r="K207" i="47"/>
  <c r="L207" i="47"/>
  <c r="M207" i="47"/>
  <c r="N207" i="47"/>
  <c r="O207" i="47"/>
  <c r="P207" i="47"/>
  <c r="Q207" i="47"/>
  <c r="E208" i="47"/>
  <c r="F208" i="47"/>
  <c r="G208" i="47"/>
  <c r="H208" i="47"/>
  <c r="I208" i="47"/>
  <c r="J208" i="47"/>
  <c r="K208" i="47"/>
  <c r="L208" i="47"/>
  <c r="M208" i="47"/>
  <c r="N208" i="47"/>
  <c r="O208" i="47"/>
  <c r="P208" i="47"/>
  <c r="Q208" i="47"/>
  <c r="E209" i="47"/>
  <c r="F209" i="47"/>
  <c r="G209" i="47"/>
  <c r="H209" i="47"/>
  <c r="I209" i="47"/>
  <c r="J209" i="47"/>
  <c r="K209" i="47"/>
  <c r="L209" i="47"/>
  <c r="M209" i="47"/>
  <c r="N209" i="47"/>
  <c r="O209" i="47"/>
  <c r="P209" i="47"/>
  <c r="Q209" i="47"/>
  <c r="E210" i="47"/>
  <c r="F210" i="47"/>
  <c r="G210" i="47"/>
  <c r="H210" i="47"/>
  <c r="I210" i="47"/>
  <c r="J210" i="47"/>
  <c r="K210" i="47"/>
  <c r="L210" i="47"/>
  <c r="M210" i="47"/>
  <c r="N210" i="47"/>
  <c r="O210" i="47"/>
  <c r="P210" i="47"/>
  <c r="Q210" i="47"/>
  <c r="E223" i="47"/>
  <c r="F223" i="47"/>
  <c r="G223" i="47"/>
  <c r="H223" i="47"/>
  <c r="I223" i="47"/>
  <c r="J223" i="47"/>
  <c r="K223" i="47"/>
  <c r="L223" i="47"/>
  <c r="M223" i="47"/>
  <c r="N223" i="47"/>
  <c r="O223" i="47"/>
  <c r="P223" i="47"/>
  <c r="Q223" i="47"/>
  <c r="E224" i="47"/>
  <c r="F224" i="47"/>
  <c r="G224" i="47"/>
  <c r="H224" i="47"/>
  <c r="I224" i="47"/>
  <c r="J224" i="47"/>
  <c r="K224" i="47"/>
  <c r="L224" i="47"/>
  <c r="M224" i="47"/>
  <c r="N224" i="47"/>
  <c r="O224" i="47"/>
  <c r="P224" i="47"/>
  <c r="Q224" i="47"/>
  <c r="E225" i="47"/>
  <c r="F225" i="47"/>
  <c r="G225" i="47"/>
  <c r="H225" i="47"/>
  <c r="I225" i="47"/>
  <c r="J225" i="47"/>
  <c r="K225" i="47"/>
  <c r="L225" i="47"/>
  <c r="M225" i="47"/>
  <c r="N225" i="47"/>
  <c r="O225" i="47"/>
  <c r="P225" i="47"/>
  <c r="Q225" i="47"/>
  <c r="E226" i="47"/>
  <c r="F226" i="47"/>
  <c r="G226" i="47"/>
  <c r="H226" i="47"/>
  <c r="I226" i="47"/>
  <c r="J226" i="47"/>
  <c r="K226" i="47"/>
  <c r="L226" i="47"/>
  <c r="M226" i="47"/>
  <c r="N226" i="47"/>
  <c r="O226" i="47"/>
  <c r="P226" i="47"/>
  <c r="Q226" i="47"/>
  <c r="E227" i="47"/>
  <c r="F227" i="47"/>
  <c r="G227" i="47"/>
  <c r="H227" i="47"/>
  <c r="I227" i="47"/>
  <c r="J227" i="47"/>
  <c r="K227" i="47"/>
  <c r="L227" i="47"/>
  <c r="M227" i="47"/>
  <c r="N227" i="47"/>
  <c r="O227" i="47"/>
  <c r="P227" i="47"/>
  <c r="Q227" i="47"/>
  <c r="E228" i="47"/>
  <c r="F228" i="47"/>
  <c r="G228" i="47"/>
  <c r="H228" i="47"/>
  <c r="I228" i="47"/>
  <c r="J228" i="47"/>
  <c r="K228" i="47"/>
  <c r="L228" i="47"/>
  <c r="M228" i="47"/>
  <c r="N228" i="47"/>
  <c r="O228" i="47"/>
  <c r="P228" i="47"/>
  <c r="Q228" i="47"/>
  <c r="E87" i="47"/>
  <c r="F87" i="47"/>
  <c r="G87" i="47"/>
  <c r="H87" i="47"/>
  <c r="I87" i="47"/>
  <c r="J87" i="47"/>
  <c r="K87" i="47"/>
  <c r="L87" i="47"/>
  <c r="M87" i="47"/>
  <c r="N87" i="47"/>
  <c r="O87" i="47"/>
  <c r="P87" i="47"/>
  <c r="Q87" i="47"/>
  <c r="E88" i="47"/>
  <c r="F88" i="47"/>
  <c r="G88" i="47"/>
  <c r="H88" i="47"/>
  <c r="I88" i="47"/>
  <c r="J88" i="47"/>
  <c r="K88" i="47"/>
  <c r="L88" i="47"/>
  <c r="M88" i="47"/>
  <c r="N88" i="47"/>
  <c r="O88" i="47"/>
  <c r="P88" i="47"/>
  <c r="Q88" i="47"/>
  <c r="E89" i="47"/>
  <c r="F89" i="47"/>
  <c r="G89" i="47"/>
  <c r="H89" i="47"/>
  <c r="I89" i="47"/>
  <c r="J89" i="47"/>
  <c r="K89" i="47"/>
  <c r="L89" i="47"/>
  <c r="M89" i="47"/>
  <c r="N89" i="47"/>
  <c r="O89" i="47"/>
  <c r="P89" i="47"/>
  <c r="Q89" i="47"/>
  <c r="E90" i="47"/>
  <c r="F90" i="47"/>
  <c r="G90" i="47"/>
  <c r="H90" i="47"/>
  <c r="I90" i="47"/>
  <c r="J90" i="47"/>
  <c r="K90" i="47"/>
  <c r="L90" i="47"/>
  <c r="M90" i="47"/>
  <c r="N90" i="47"/>
  <c r="O90" i="47"/>
  <c r="P90" i="47"/>
  <c r="Q90" i="47"/>
  <c r="E91" i="47"/>
  <c r="F91" i="47"/>
  <c r="G91" i="47"/>
  <c r="H91" i="47"/>
  <c r="I91" i="47"/>
  <c r="J91" i="47"/>
  <c r="K91" i="47"/>
  <c r="L91" i="47"/>
  <c r="M91" i="47"/>
  <c r="N91" i="47"/>
  <c r="O91" i="47"/>
  <c r="P91" i="47"/>
  <c r="Q91" i="47"/>
  <c r="E92" i="47"/>
  <c r="F92" i="47"/>
  <c r="G92" i="47"/>
  <c r="H92" i="47"/>
  <c r="I92" i="47"/>
  <c r="J92" i="47"/>
  <c r="K92" i="47"/>
  <c r="L92" i="47"/>
  <c r="M92" i="47"/>
  <c r="N92" i="47"/>
  <c r="O92" i="47"/>
  <c r="P92" i="47"/>
  <c r="Q92" i="47"/>
  <c r="E93" i="47"/>
  <c r="F93" i="47"/>
  <c r="G93" i="47"/>
  <c r="H93" i="47"/>
  <c r="I93" i="47"/>
  <c r="J93" i="47"/>
  <c r="K93" i="47"/>
  <c r="L93" i="47"/>
  <c r="M93" i="47"/>
  <c r="N93" i="47"/>
  <c r="O93" i="47"/>
  <c r="P93" i="47"/>
  <c r="Q93" i="47"/>
  <c r="E94" i="47"/>
  <c r="F94" i="47"/>
  <c r="G94" i="47"/>
  <c r="H94" i="47"/>
  <c r="I94" i="47"/>
  <c r="J94" i="47"/>
  <c r="K94" i="47"/>
  <c r="L94" i="47"/>
  <c r="M94" i="47"/>
  <c r="N94" i="47"/>
  <c r="O94" i="47"/>
  <c r="P94" i="47"/>
  <c r="Q94" i="47"/>
  <c r="E98" i="47"/>
  <c r="F98" i="47"/>
  <c r="G98" i="47"/>
  <c r="H98" i="47"/>
  <c r="I98" i="47"/>
  <c r="J98" i="47"/>
  <c r="K98" i="47"/>
  <c r="L98" i="47"/>
  <c r="M98" i="47"/>
  <c r="N98" i="47"/>
  <c r="O98" i="47"/>
  <c r="P98" i="47"/>
  <c r="Q98" i="47"/>
  <c r="E99" i="47"/>
  <c r="F99" i="47"/>
  <c r="G99" i="47"/>
  <c r="H99" i="47"/>
  <c r="I99" i="47"/>
  <c r="J99" i="47"/>
  <c r="K99" i="47"/>
  <c r="L99" i="47"/>
  <c r="M99" i="47"/>
  <c r="N99" i="47"/>
  <c r="O99" i="47"/>
  <c r="P99" i="47"/>
  <c r="Q99" i="47"/>
  <c r="E100" i="47"/>
  <c r="F100" i="47"/>
  <c r="G100" i="47"/>
  <c r="H100" i="47"/>
  <c r="I100" i="47"/>
  <c r="J100" i="47"/>
  <c r="K100" i="47"/>
  <c r="L100" i="47"/>
  <c r="M100" i="47"/>
  <c r="N100" i="47"/>
  <c r="O100" i="47"/>
  <c r="P100" i="47"/>
  <c r="Q100" i="47"/>
  <c r="E101" i="47"/>
  <c r="F101" i="47"/>
  <c r="G101" i="47"/>
  <c r="H101" i="47"/>
  <c r="I101" i="47"/>
  <c r="J101" i="47"/>
  <c r="K101" i="47"/>
  <c r="L101" i="47"/>
  <c r="M101" i="47"/>
  <c r="N101" i="47"/>
  <c r="O101" i="47"/>
  <c r="P101" i="47"/>
  <c r="Q101" i="47"/>
  <c r="E102" i="47"/>
  <c r="F102" i="47"/>
  <c r="G102" i="47"/>
  <c r="H102" i="47"/>
  <c r="I102" i="47"/>
  <c r="J102" i="47"/>
  <c r="K102" i="47"/>
  <c r="L102" i="47"/>
  <c r="M102" i="47"/>
  <c r="N102" i="47"/>
  <c r="O102" i="47"/>
  <c r="P102" i="47"/>
  <c r="Q102" i="47"/>
  <c r="E103" i="47"/>
  <c r="F103" i="47"/>
  <c r="G103" i="47"/>
  <c r="H103" i="47"/>
  <c r="I103" i="47"/>
  <c r="J103" i="47"/>
  <c r="K103" i="47"/>
  <c r="L103" i="47"/>
  <c r="M103" i="47"/>
  <c r="N103" i="47"/>
  <c r="O103" i="47"/>
  <c r="P103" i="47"/>
  <c r="Q103" i="47"/>
  <c r="E104" i="47"/>
  <c r="F104" i="47"/>
  <c r="G104" i="47"/>
  <c r="H104" i="47"/>
  <c r="I104" i="47"/>
  <c r="J104" i="47"/>
  <c r="K104" i="47"/>
  <c r="L104" i="47"/>
  <c r="M104" i="47"/>
  <c r="N104" i="47"/>
  <c r="O104" i="47"/>
  <c r="P104" i="47"/>
  <c r="Q104" i="47"/>
  <c r="E105" i="47"/>
  <c r="F105" i="47"/>
  <c r="G105" i="47"/>
  <c r="H105" i="47"/>
  <c r="I105" i="47"/>
  <c r="J105" i="47"/>
  <c r="K105" i="47"/>
  <c r="L105" i="47"/>
  <c r="M105" i="47"/>
  <c r="N105" i="47"/>
  <c r="O105" i="47"/>
  <c r="P105" i="47"/>
  <c r="Q105" i="47"/>
  <c r="E106" i="47"/>
  <c r="F106" i="47"/>
  <c r="G106" i="47"/>
  <c r="H106" i="47"/>
  <c r="I106" i="47"/>
  <c r="J106" i="47"/>
  <c r="K106" i="47"/>
  <c r="L106" i="47"/>
  <c r="M106" i="47"/>
  <c r="N106" i="47"/>
  <c r="O106" i="47"/>
  <c r="P106" i="47"/>
  <c r="Q106" i="47"/>
  <c r="E107" i="47"/>
  <c r="F107" i="47"/>
  <c r="G107" i="47"/>
  <c r="H107" i="47"/>
  <c r="I107" i="47"/>
  <c r="J107" i="47"/>
  <c r="K107" i="47"/>
  <c r="L107" i="47"/>
  <c r="M107" i="47"/>
  <c r="N107" i="47"/>
  <c r="O107" i="47"/>
  <c r="P107" i="47"/>
  <c r="Q107" i="47"/>
  <c r="E108" i="47"/>
  <c r="F108" i="47"/>
  <c r="G108" i="47"/>
  <c r="H108" i="47"/>
  <c r="I108" i="47"/>
  <c r="J108" i="47"/>
  <c r="K108" i="47"/>
  <c r="L108" i="47"/>
  <c r="M108" i="47"/>
  <c r="N108" i="47"/>
  <c r="O108" i="47"/>
  <c r="P108" i="47"/>
  <c r="Q108" i="47"/>
  <c r="E109" i="47"/>
  <c r="F109" i="47"/>
  <c r="G109" i="47"/>
  <c r="H109" i="47"/>
  <c r="I109" i="47"/>
  <c r="J109" i="47"/>
  <c r="K109" i="47"/>
  <c r="L109" i="47"/>
  <c r="M109" i="47"/>
  <c r="N109" i="47"/>
  <c r="O109" i="47"/>
  <c r="P109" i="47"/>
  <c r="Q109" i="47"/>
  <c r="E110" i="47"/>
  <c r="F110" i="47"/>
  <c r="G110" i="47"/>
  <c r="H110" i="47"/>
  <c r="I110" i="47"/>
  <c r="J110" i="47"/>
  <c r="K110" i="47"/>
  <c r="L110" i="47"/>
  <c r="M110" i="47"/>
  <c r="N110" i="47"/>
  <c r="O110" i="47"/>
  <c r="P110" i="47"/>
  <c r="Q110" i="47"/>
  <c r="E111" i="47"/>
  <c r="F111" i="47"/>
  <c r="G111" i="47"/>
  <c r="H111" i="47"/>
  <c r="I111" i="47"/>
  <c r="J111" i="47"/>
  <c r="K111" i="47"/>
  <c r="L111" i="47"/>
  <c r="M111" i="47"/>
  <c r="N111" i="47"/>
  <c r="O111" i="47"/>
  <c r="P111" i="47"/>
  <c r="Q111" i="47"/>
  <c r="E112" i="47"/>
  <c r="F112" i="47"/>
  <c r="G112" i="47"/>
  <c r="H112" i="47"/>
  <c r="I112" i="47"/>
  <c r="J112" i="47"/>
  <c r="K112" i="47"/>
  <c r="L112" i="47"/>
  <c r="M112" i="47"/>
  <c r="N112" i="47"/>
  <c r="O112" i="47"/>
  <c r="P112" i="47"/>
  <c r="Q112" i="47"/>
  <c r="E113" i="47"/>
  <c r="F113" i="47"/>
  <c r="G113" i="47"/>
  <c r="H113" i="47"/>
  <c r="I113" i="47"/>
  <c r="J113" i="47"/>
  <c r="K113" i="47"/>
  <c r="L113" i="47"/>
  <c r="M113" i="47"/>
  <c r="N113" i="47"/>
  <c r="O113" i="47"/>
  <c r="P113" i="47"/>
  <c r="Q113" i="47"/>
  <c r="E114" i="47"/>
  <c r="F114" i="47"/>
  <c r="G114" i="47"/>
  <c r="H114" i="47"/>
  <c r="I114" i="47"/>
  <c r="J114" i="47"/>
  <c r="K114" i="47"/>
  <c r="L114" i="47"/>
  <c r="M114" i="47"/>
  <c r="N114" i="47"/>
  <c r="O114" i="47"/>
  <c r="P114" i="47"/>
  <c r="Q114" i="47"/>
  <c r="E115" i="47"/>
  <c r="F115" i="47"/>
  <c r="G115" i="47"/>
  <c r="H115" i="47"/>
  <c r="I115" i="47"/>
  <c r="J115" i="47"/>
  <c r="K115" i="47"/>
  <c r="L115" i="47"/>
  <c r="M115" i="47"/>
  <c r="N115" i="47"/>
  <c r="O115" i="47"/>
  <c r="P115" i="47"/>
  <c r="Q115" i="47"/>
  <c r="E116" i="47"/>
  <c r="F116" i="47"/>
  <c r="G116" i="47"/>
  <c r="H116" i="47"/>
  <c r="I116" i="47"/>
  <c r="J116" i="47"/>
  <c r="K116" i="47"/>
  <c r="L116" i="47"/>
  <c r="M116" i="47"/>
  <c r="N116" i="47"/>
  <c r="O116" i="47"/>
  <c r="P116" i="47"/>
  <c r="Q116" i="47"/>
  <c r="E117" i="47"/>
  <c r="F117" i="47"/>
  <c r="G117" i="47"/>
  <c r="H117" i="47"/>
  <c r="I117" i="47"/>
  <c r="J117" i="47"/>
  <c r="K117" i="47"/>
  <c r="L117" i="47"/>
  <c r="M117" i="47"/>
  <c r="N117" i="47"/>
  <c r="O117" i="47"/>
  <c r="P117" i="47"/>
  <c r="Q117" i="47"/>
  <c r="E118" i="47"/>
  <c r="F118" i="47"/>
  <c r="G118" i="47"/>
  <c r="H118" i="47"/>
  <c r="I118" i="47"/>
  <c r="J118" i="47"/>
  <c r="K118" i="47"/>
  <c r="L118" i="47"/>
  <c r="M118" i="47"/>
  <c r="N118" i="47"/>
  <c r="O118" i="47"/>
  <c r="P118" i="47"/>
  <c r="Q118" i="47"/>
  <c r="E119" i="47"/>
  <c r="F119" i="47"/>
  <c r="G119" i="47"/>
  <c r="H119" i="47"/>
  <c r="I119" i="47"/>
  <c r="J119" i="47"/>
  <c r="K119" i="47"/>
  <c r="L119" i="47"/>
  <c r="M119" i="47"/>
  <c r="N119" i="47"/>
  <c r="O119" i="47"/>
  <c r="P119" i="47"/>
  <c r="Q119" i="47"/>
  <c r="E120" i="47"/>
  <c r="F120" i="47"/>
  <c r="G120" i="47"/>
  <c r="H120" i="47"/>
  <c r="I120" i="47"/>
  <c r="J120" i="47"/>
  <c r="K120" i="47"/>
  <c r="L120" i="47"/>
  <c r="M120" i="47"/>
  <c r="N120" i="47"/>
  <c r="O120" i="47"/>
  <c r="P120" i="47"/>
  <c r="Q120" i="47"/>
  <c r="E121" i="47"/>
  <c r="F121" i="47"/>
  <c r="G121" i="47"/>
  <c r="H121" i="47"/>
  <c r="I121" i="47"/>
  <c r="J121" i="47"/>
  <c r="K121" i="47"/>
  <c r="L121" i="47"/>
  <c r="M121" i="47"/>
  <c r="N121" i="47"/>
  <c r="O121" i="47"/>
  <c r="P121" i="47"/>
  <c r="Q121" i="47"/>
  <c r="E122" i="47"/>
  <c r="F122" i="47"/>
  <c r="G122" i="47"/>
  <c r="H122" i="47"/>
  <c r="I122" i="47"/>
  <c r="J122" i="47"/>
  <c r="K122" i="47"/>
  <c r="L122" i="47"/>
  <c r="M122" i="47"/>
  <c r="N122" i="47"/>
  <c r="O122" i="47"/>
  <c r="P122" i="47"/>
  <c r="Q122" i="47"/>
  <c r="E123" i="47"/>
  <c r="F123" i="47"/>
  <c r="G123" i="47"/>
  <c r="H123" i="47"/>
  <c r="I123" i="47"/>
  <c r="J123" i="47"/>
  <c r="K123" i="47"/>
  <c r="L123" i="47"/>
  <c r="M123" i="47"/>
  <c r="N123" i="47"/>
  <c r="O123" i="47"/>
  <c r="P123" i="47"/>
  <c r="Q123" i="47"/>
  <c r="E124" i="47"/>
  <c r="F124" i="47"/>
  <c r="G124" i="47"/>
  <c r="H124" i="47"/>
  <c r="I124" i="47"/>
  <c r="J124" i="47"/>
  <c r="K124" i="47"/>
  <c r="L124" i="47"/>
  <c r="M124" i="47"/>
  <c r="N124" i="47"/>
  <c r="O124" i="47"/>
  <c r="P124" i="47"/>
  <c r="Q124" i="47"/>
  <c r="E125" i="47"/>
  <c r="F125" i="47"/>
  <c r="G125" i="47"/>
  <c r="H125" i="47"/>
  <c r="I125" i="47"/>
  <c r="J125" i="47"/>
  <c r="K125" i="47"/>
  <c r="L125" i="47"/>
  <c r="M125" i="47"/>
  <c r="N125" i="47"/>
  <c r="O125" i="47"/>
  <c r="P125" i="47"/>
  <c r="Q125" i="47"/>
  <c r="E126" i="47"/>
  <c r="F126" i="47"/>
  <c r="G126" i="47"/>
  <c r="H126" i="47"/>
  <c r="I126" i="47"/>
  <c r="J126" i="47"/>
  <c r="K126" i="47"/>
  <c r="L126" i="47"/>
  <c r="M126" i="47"/>
  <c r="N126" i="47"/>
  <c r="O126" i="47"/>
  <c r="P126" i="47"/>
  <c r="Q126" i="47"/>
  <c r="E127" i="47"/>
  <c r="F127" i="47"/>
  <c r="G127" i="47"/>
  <c r="H127" i="47"/>
  <c r="I127" i="47"/>
  <c r="J127" i="47"/>
  <c r="K127" i="47"/>
  <c r="L127" i="47"/>
  <c r="M127" i="47"/>
  <c r="N127" i="47"/>
  <c r="O127" i="47"/>
  <c r="P127" i="47"/>
  <c r="Q127" i="47"/>
  <c r="E128" i="47"/>
  <c r="F128" i="47"/>
  <c r="G128" i="47"/>
  <c r="H128" i="47"/>
  <c r="I128" i="47"/>
  <c r="J128" i="47"/>
  <c r="K128" i="47"/>
  <c r="L128" i="47"/>
  <c r="M128" i="47"/>
  <c r="N128" i="47"/>
  <c r="O128" i="47"/>
  <c r="P128" i="47"/>
  <c r="Q128" i="47"/>
  <c r="E129" i="47"/>
  <c r="F129" i="47"/>
  <c r="G129" i="47"/>
  <c r="H129" i="47"/>
  <c r="I129" i="47"/>
  <c r="J129" i="47"/>
  <c r="K129" i="47"/>
  <c r="L129" i="47"/>
  <c r="M129" i="47"/>
  <c r="N129" i="47"/>
  <c r="O129" i="47"/>
  <c r="P129" i="47"/>
  <c r="Q129" i="47"/>
  <c r="E130" i="47"/>
  <c r="F130" i="47"/>
  <c r="G130" i="47"/>
  <c r="H130" i="47"/>
  <c r="I130" i="47"/>
  <c r="J130" i="47"/>
  <c r="K130" i="47"/>
  <c r="L130" i="47"/>
  <c r="M130" i="47"/>
  <c r="N130" i="47"/>
  <c r="O130" i="47"/>
  <c r="P130" i="47"/>
  <c r="Q130" i="47"/>
  <c r="E131" i="47"/>
  <c r="F131" i="47"/>
  <c r="G131" i="47"/>
  <c r="H131" i="47"/>
  <c r="I131" i="47"/>
  <c r="J131" i="47"/>
  <c r="K131" i="47"/>
  <c r="L131" i="47"/>
  <c r="M131" i="47"/>
  <c r="N131" i="47"/>
  <c r="O131" i="47"/>
  <c r="P131" i="47"/>
  <c r="Q131" i="47"/>
  <c r="E132" i="47"/>
  <c r="F132" i="47"/>
  <c r="G132" i="47"/>
  <c r="H132" i="47"/>
  <c r="I132" i="47"/>
  <c r="J132" i="47"/>
  <c r="K132" i="47"/>
  <c r="L132" i="47"/>
  <c r="M132" i="47"/>
  <c r="N132" i="47"/>
  <c r="O132" i="47"/>
  <c r="P132" i="47"/>
  <c r="Q132" i="47"/>
  <c r="E133" i="47"/>
  <c r="F133" i="47"/>
  <c r="G133" i="47"/>
  <c r="H133" i="47"/>
  <c r="I133" i="47"/>
  <c r="J133" i="47"/>
  <c r="K133" i="47"/>
  <c r="L133" i="47"/>
  <c r="M133" i="47"/>
  <c r="N133" i="47"/>
  <c r="O133" i="47"/>
  <c r="P133" i="47"/>
  <c r="Q133" i="47"/>
  <c r="E134" i="47"/>
  <c r="F134" i="47"/>
  <c r="G134" i="47"/>
  <c r="H134" i="47"/>
  <c r="I134" i="47"/>
  <c r="J134" i="47"/>
  <c r="K134" i="47"/>
  <c r="L134" i="47"/>
  <c r="M134" i="47"/>
  <c r="N134" i="47"/>
  <c r="O134" i="47"/>
  <c r="P134" i="47"/>
  <c r="Q134" i="47"/>
  <c r="E11" i="47"/>
  <c r="F11" i="47"/>
  <c r="G11" i="47"/>
  <c r="H11" i="47"/>
  <c r="I11" i="47"/>
  <c r="J11" i="47"/>
  <c r="K11" i="47"/>
  <c r="L11" i="47"/>
  <c r="M11" i="47"/>
  <c r="N11" i="47"/>
  <c r="O11" i="47"/>
  <c r="P11" i="47"/>
  <c r="Q11" i="47"/>
  <c r="E12" i="47"/>
  <c r="F12" i="47"/>
  <c r="G12" i="47"/>
  <c r="H12" i="47"/>
  <c r="I12" i="47"/>
  <c r="J12" i="47"/>
  <c r="K12" i="47"/>
  <c r="L12" i="47"/>
  <c r="M12" i="47"/>
  <c r="N12" i="47"/>
  <c r="O12" i="47"/>
  <c r="P12" i="47"/>
  <c r="Q12" i="47"/>
  <c r="E13" i="47"/>
  <c r="F13" i="47"/>
  <c r="G13" i="47"/>
  <c r="H13" i="47"/>
  <c r="I13" i="47"/>
  <c r="J13" i="47"/>
  <c r="K13" i="47"/>
  <c r="L13" i="47"/>
  <c r="M13" i="47"/>
  <c r="N13" i="47"/>
  <c r="O13" i="47"/>
  <c r="P13" i="47"/>
  <c r="Q13" i="47"/>
  <c r="E14" i="47"/>
  <c r="F14" i="47"/>
  <c r="G14" i="47"/>
  <c r="H14" i="47"/>
  <c r="I14" i="47"/>
  <c r="J14" i="47"/>
  <c r="K14" i="47"/>
  <c r="L14" i="47"/>
  <c r="M14" i="47"/>
  <c r="N14" i="47"/>
  <c r="O14" i="47"/>
  <c r="P14" i="47"/>
  <c r="Q14" i="47"/>
  <c r="E15" i="47"/>
  <c r="F15" i="47"/>
  <c r="G15" i="47"/>
  <c r="H15" i="47"/>
  <c r="I15" i="47"/>
  <c r="J15" i="47"/>
  <c r="K15" i="47"/>
  <c r="L15" i="47"/>
  <c r="M15" i="47"/>
  <c r="N15" i="47"/>
  <c r="O15" i="47"/>
  <c r="P15" i="47"/>
  <c r="Q15" i="47"/>
  <c r="E16" i="47"/>
  <c r="F16" i="47"/>
  <c r="G16" i="47"/>
  <c r="H16" i="47"/>
  <c r="I16" i="47"/>
  <c r="J16" i="47"/>
  <c r="K16" i="47"/>
  <c r="L16" i="47"/>
  <c r="M16" i="47"/>
  <c r="N16" i="47"/>
  <c r="O16" i="47"/>
  <c r="P16" i="47"/>
  <c r="Q16" i="47"/>
  <c r="E17" i="47"/>
  <c r="F17" i="47"/>
  <c r="G17" i="47"/>
  <c r="H17" i="47"/>
  <c r="I17" i="47"/>
  <c r="J17" i="47"/>
  <c r="K17" i="47"/>
  <c r="L17" i="47"/>
  <c r="M17" i="47"/>
  <c r="N17" i="47"/>
  <c r="O17" i="47"/>
  <c r="P17" i="47"/>
  <c r="Q17" i="47"/>
  <c r="E18" i="47"/>
  <c r="F18" i="47"/>
  <c r="G18" i="47"/>
  <c r="H18" i="47"/>
  <c r="I18" i="47"/>
  <c r="J18" i="47"/>
  <c r="K18" i="47"/>
  <c r="L18" i="47"/>
  <c r="M18" i="47"/>
  <c r="N18" i="47"/>
  <c r="O18" i="47"/>
  <c r="P18" i="47"/>
  <c r="Q18" i="47"/>
  <c r="E22" i="47"/>
  <c r="F22" i="47"/>
  <c r="G22" i="47"/>
  <c r="H22" i="47"/>
  <c r="I22" i="47"/>
  <c r="J22" i="47"/>
  <c r="K22" i="47"/>
  <c r="L22" i="47"/>
  <c r="M22" i="47"/>
  <c r="N22" i="47"/>
  <c r="O22" i="47"/>
  <c r="P22" i="47"/>
  <c r="Q22" i="47"/>
  <c r="E23" i="47"/>
  <c r="F23" i="47"/>
  <c r="G23" i="47"/>
  <c r="H23" i="47"/>
  <c r="I23" i="47"/>
  <c r="J23" i="47"/>
  <c r="K23" i="47"/>
  <c r="L23" i="47"/>
  <c r="M23" i="47"/>
  <c r="N23" i="47"/>
  <c r="O23" i="47"/>
  <c r="P23" i="47"/>
  <c r="Q23" i="47"/>
  <c r="E24" i="47"/>
  <c r="F24" i="47"/>
  <c r="G24" i="47"/>
  <c r="H24" i="47"/>
  <c r="I24" i="47"/>
  <c r="J24" i="47"/>
  <c r="K24" i="47"/>
  <c r="L24" i="47"/>
  <c r="M24" i="47"/>
  <c r="N24" i="47"/>
  <c r="O24" i="47"/>
  <c r="P24" i="47"/>
  <c r="Q24" i="47"/>
  <c r="E25" i="47"/>
  <c r="F25" i="47"/>
  <c r="G25" i="47"/>
  <c r="H25" i="47"/>
  <c r="I25" i="47"/>
  <c r="J25" i="47"/>
  <c r="K25" i="47"/>
  <c r="L25" i="47"/>
  <c r="M25" i="47"/>
  <c r="N25" i="47"/>
  <c r="O25" i="47"/>
  <c r="P25" i="47"/>
  <c r="Q25" i="47"/>
  <c r="E26" i="47"/>
  <c r="F26" i="47"/>
  <c r="G26" i="47"/>
  <c r="H26" i="47"/>
  <c r="I26" i="47"/>
  <c r="J26" i="47"/>
  <c r="K26" i="47"/>
  <c r="L26" i="47"/>
  <c r="M26" i="47"/>
  <c r="N26" i="47"/>
  <c r="O26" i="47"/>
  <c r="P26" i="47"/>
  <c r="Q26" i="47"/>
  <c r="E27" i="47"/>
  <c r="F27" i="47"/>
  <c r="G27" i="47"/>
  <c r="H27" i="47"/>
  <c r="I27" i="47"/>
  <c r="J27" i="47"/>
  <c r="K27" i="47"/>
  <c r="L27" i="47"/>
  <c r="M27" i="47"/>
  <c r="N27" i="47"/>
  <c r="O27" i="47"/>
  <c r="P27" i="47"/>
  <c r="Q27" i="47"/>
  <c r="E28" i="47"/>
  <c r="F28" i="47"/>
  <c r="G28" i="47"/>
  <c r="H28" i="47"/>
  <c r="I28" i="47"/>
  <c r="J28" i="47"/>
  <c r="K28" i="47"/>
  <c r="L28" i="47"/>
  <c r="M28" i="47"/>
  <c r="N28" i="47"/>
  <c r="O28" i="47"/>
  <c r="P28" i="47"/>
  <c r="Q28" i="47"/>
  <c r="E29" i="47"/>
  <c r="F29" i="47"/>
  <c r="G29" i="47"/>
  <c r="H29" i="47"/>
  <c r="I29" i="47"/>
  <c r="J29" i="47"/>
  <c r="K29" i="47"/>
  <c r="L29" i="47"/>
  <c r="M29" i="47"/>
  <c r="N29" i="47"/>
  <c r="O29" i="47"/>
  <c r="P29" i="47"/>
  <c r="Q29" i="47"/>
  <c r="E30" i="47"/>
  <c r="F30" i="47"/>
  <c r="G30" i="47"/>
  <c r="H30" i="47"/>
  <c r="I30" i="47"/>
  <c r="J30" i="47"/>
  <c r="K30" i="47"/>
  <c r="L30" i="47"/>
  <c r="M30" i="47"/>
  <c r="N30" i="47"/>
  <c r="O30" i="47"/>
  <c r="P30" i="47"/>
  <c r="Q30" i="47"/>
  <c r="E31" i="47"/>
  <c r="F31" i="47"/>
  <c r="G31" i="47"/>
  <c r="H31" i="47"/>
  <c r="I31" i="47"/>
  <c r="J31" i="47"/>
  <c r="K31" i="47"/>
  <c r="L31" i="47"/>
  <c r="M31" i="47"/>
  <c r="N31" i="47"/>
  <c r="O31" i="47"/>
  <c r="P31" i="47"/>
  <c r="Q31" i="47"/>
  <c r="E32" i="47"/>
  <c r="F32" i="47"/>
  <c r="G32" i="47"/>
  <c r="H32" i="47"/>
  <c r="I32" i="47"/>
  <c r="J32" i="47"/>
  <c r="K32" i="47"/>
  <c r="L32" i="47"/>
  <c r="M32" i="47"/>
  <c r="N32" i="47"/>
  <c r="O32" i="47"/>
  <c r="P32" i="47"/>
  <c r="Q32" i="47"/>
  <c r="E33" i="47"/>
  <c r="F33" i="47"/>
  <c r="G33" i="47"/>
  <c r="H33" i="47"/>
  <c r="I33" i="47"/>
  <c r="J33" i="47"/>
  <c r="K33" i="47"/>
  <c r="L33" i="47"/>
  <c r="M33" i="47"/>
  <c r="N33" i="47"/>
  <c r="O33" i="47"/>
  <c r="P33" i="47"/>
  <c r="Q33" i="47"/>
  <c r="E34" i="47"/>
  <c r="F34" i="47"/>
  <c r="G34" i="47"/>
  <c r="H34" i="47"/>
  <c r="I34" i="47"/>
  <c r="J34" i="47"/>
  <c r="K34" i="47"/>
  <c r="L34" i="47"/>
  <c r="M34" i="47"/>
  <c r="N34" i="47"/>
  <c r="O34" i="47"/>
  <c r="P34" i="47"/>
  <c r="Q34" i="47"/>
  <c r="E35" i="47"/>
  <c r="F35" i="47"/>
  <c r="G35" i="47"/>
  <c r="H35" i="47"/>
  <c r="I35" i="47"/>
  <c r="J35" i="47"/>
  <c r="K35" i="47"/>
  <c r="L35" i="47"/>
  <c r="M35" i="47"/>
  <c r="N35" i="47"/>
  <c r="O35" i="47"/>
  <c r="P35" i="47"/>
  <c r="Q35" i="47"/>
  <c r="E36" i="47"/>
  <c r="F36" i="47"/>
  <c r="G36" i="47"/>
  <c r="H36" i="47"/>
  <c r="I36" i="47"/>
  <c r="J36" i="47"/>
  <c r="K36" i="47"/>
  <c r="L36" i="47"/>
  <c r="M36" i="47"/>
  <c r="N36" i="47"/>
  <c r="O36" i="47"/>
  <c r="P36" i="47"/>
  <c r="Q36" i="47"/>
  <c r="E37" i="47"/>
  <c r="F37" i="47"/>
  <c r="G37" i="47"/>
  <c r="H37" i="47"/>
  <c r="I37" i="47"/>
  <c r="J37" i="47"/>
  <c r="K37" i="47"/>
  <c r="L37" i="47"/>
  <c r="M37" i="47"/>
  <c r="N37" i="47"/>
  <c r="O37" i="47"/>
  <c r="P37" i="47"/>
  <c r="Q37" i="47"/>
  <c r="E38" i="47"/>
  <c r="F38" i="47"/>
  <c r="G38" i="47"/>
  <c r="H38" i="47"/>
  <c r="I38" i="47"/>
  <c r="J38" i="47"/>
  <c r="K38" i="47"/>
  <c r="L38" i="47"/>
  <c r="M38" i="47"/>
  <c r="N38" i="47"/>
  <c r="O38" i="47"/>
  <c r="P38" i="47"/>
  <c r="Q38" i="47"/>
  <c r="E39" i="47"/>
  <c r="F39" i="47"/>
  <c r="G39" i="47"/>
  <c r="H39" i="47"/>
  <c r="I39" i="47"/>
  <c r="J39" i="47"/>
  <c r="K39" i="47"/>
  <c r="L39" i="47"/>
  <c r="M39" i="47"/>
  <c r="N39" i="47"/>
  <c r="O39" i="47"/>
  <c r="P39" i="47"/>
  <c r="Q39" i="47"/>
  <c r="E40" i="47"/>
  <c r="F40" i="47"/>
  <c r="G40" i="47"/>
  <c r="H40" i="47"/>
  <c r="I40" i="47"/>
  <c r="J40" i="47"/>
  <c r="K40" i="47"/>
  <c r="L40" i="47"/>
  <c r="M40" i="47"/>
  <c r="N40" i="47"/>
  <c r="O40" i="47"/>
  <c r="P40" i="47"/>
  <c r="Q40" i="47"/>
  <c r="E41" i="47"/>
  <c r="F41" i="47"/>
  <c r="G41" i="47"/>
  <c r="H41" i="47"/>
  <c r="I41" i="47"/>
  <c r="J41" i="47"/>
  <c r="K41" i="47"/>
  <c r="L41" i="47"/>
  <c r="M41" i="47"/>
  <c r="N41" i="47"/>
  <c r="O41" i="47"/>
  <c r="P41" i="47"/>
  <c r="Q41" i="47"/>
  <c r="E42" i="47"/>
  <c r="F42" i="47"/>
  <c r="G42" i="47"/>
  <c r="H42" i="47"/>
  <c r="I42" i="47"/>
  <c r="J42" i="47"/>
  <c r="K42" i="47"/>
  <c r="L42" i="47"/>
  <c r="M42" i="47"/>
  <c r="N42" i="47"/>
  <c r="O42" i="47"/>
  <c r="P42" i="47"/>
  <c r="Q42" i="47"/>
  <c r="E43" i="47"/>
  <c r="F43" i="47"/>
  <c r="G43" i="47"/>
  <c r="H43" i="47"/>
  <c r="I43" i="47"/>
  <c r="J43" i="47"/>
  <c r="K43" i="47"/>
  <c r="L43" i="47"/>
  <c r="M43" i="47"/>
  <c r="N43" i="47"/>
  <c r="O43" i="47"/>
  <c r="P43" i="47"/>
  <c r="Q43" i="47"/>
  <c r="E44" i="47"/>
  <c r="F44" i="47"/>
  <c r="G44" i="47"/>
  <c r="H44" i="47"/>
  <c r="I44" i="47"/>
  <c r="J44" i="47"/>
  <c r="K44" i="47"/>
  <c r="L44" i="47"/>
  <c r="M44" i="47"/>
  <c r="N44" i="47"/>
  <c r="O44" i="47"/>
  <c r="P44" i="47"/>
  <c r="Q44" i="47"/>
  <c r="E45" i="47"/>
  <c r="F45" i="47"/>
  <c r="G45" i="47"/>
  <c r="H45" i="47"/>
  <c r="I45" i="47"/>
  <c r="J45" i="47"/>
  <c r="K45" i="47"/>
  <c r="L45" i="47"/>
  <c r="M45" i="47"/>
  <c r="N45" i="47"/>
  <c r="O45" i="47"/>
  <c r="P45" i="47"/>
  <c r="Q45" i="47"/>
  <c r="E46" i="47"/>
  <c r="F46" i="47"/>
  <c r="G46" i="47"/>
  <c r="H46" i="47"/>
  <c r="I46" i="47"/>
  <c r="J46" i="47"/>
  <c r="K46" i="47"/>
  <c r="L46" i="47"/>
  <c r="M46" i="47"/>
  <c r="N46" i="47"/>
  <c r="O46" i="47"/>
  <c r="P46" i="47"/>
  <c r="Q46" i="47"/>
  <c r="E47" i="47"/>
  <c r="F47" i="47"/>
  <c r="G47" i="47"/>
  <c r="H47" i="47"/>
  <c r="I47" i="47"/>
  <c r="J47" i="47"/>
  <c r="K47" i="47"/>
  <c r="L47" i="47"/>
  <c r="M47" i="47"/>
  <c r="N47" i="47"/>
  <c r="O47" i="47"/>
  <c r="P47" i="47"/>
  <c r="Q47" i="47"/>
  <c r="E48" i="47"/>
  <c r="F48" i="47"/>
  <c r="G48" i="47"/>
  <c r="H48" i="47"/>
  <c r="I48" i="47"/>
  <c r="J48" i="47"/>
  <c r="K48" i="47"/>
  <c r="L48" i="47"/>
  <c r="M48" i="47"/>
  <c r="N48" i="47"/>
  <c r="O48" i="47"/>
  <c r="P48" i="47"/>
  <c r="Q48" i="47"/>
  <c r="E49" i="47"/>
  <c r="F49" i="47"/>
  <c r="G49" i="47"/>
  <c r="H49" i="47"/>
  <c r="I49" i="47"/>
  <c r="J49" i="47"/>
  <c r="K49" i="47"/>
  <c r="L49" i="47"/>
  <c r="M49" i="47"/>
  <c r="N49" i="47"/>
  <c r="O49" i="47"/>
  <c r="P49" i="47"/>
  <c r="Q49" i="47"/>
  <c r="E50" i="47"/>
  <c r="F50" i="47"/>
  <c r="G50" i="47"/>
  <c r="H50" i="47"/>
  <c r="I50" i="47"/>
  <c r="J50" i="47"/>
  <c r="K50" i="47"/>
  <c r="L50" i="47"/>
  <c r="M50" i="47"/>
  <c r="N50" i="47"/>
  <c r="O50" i="47"/>
  <c r="P50" i="47"/>
  <c r="Q50" i="47"/>
  <c r="E51" i="47"/>
  <c r="F51" i="47"/>
  <c r="G51" i="47"/>
  <c r="H51" i="47"/>
  <c r="I51" i="47"/>
  <c r="J51" i="47"/>
  <c r="K51" i="47"/>
  <c r="L51" i="47"/>
  <c r="M51" i="47"/>
  <c r="N51" i="47"/>
  <c r="O51" i="47"/>
  <c r="P51" i="47"/>
  <c r="Q51" i="47"/>
  <c r="E52" i="47"/>
  <c r="F52" i="47"/>
  <c r="G52" i="47"/>
  <c r="H52" i="47"/>
  <c r="I52" i="47"/>
  <c r="J52" i="47"/>
  <c r="K52" i="47"/>
  <c r="L52" i="47"/>
  <c r="M52" i="47"/>
  <c r="N52" i="47"/>
  <c r="O52" i="47"/>
  <c r="P52" i="47"/>
  <c r="Q52" i="47"/>
  <c r="E53" i="47"/>
  <c r="F53" i="47"/>
  <c r="G53" i="47"/>
  <c r="H53" i="47"/>
  <c r="I53" i="47"/>
  <c r="J53" i="47"/>
  <c r="K53" i="47"/>
  <c r="L53" i="47"/>
  <c r="M53" i="47"/>
  <c r="N53" i="47"/>
  <c r="O53" i="47"/>
  <c r="P53" i="47"/>
  <c r="Q53" i="47"/>
  <c r="E54" i="47"/>
  <c r="F54" i="47"/>
  <c r="G54" i="47"/>
  <c r="H54" i="47"/>
  <c r="I54" i="47"/>
  <c r="J54" i="47"/>
  <c r="K54" i="47"/>
  <c r="L54" i="47"/>
  <c r="M54" i="47"/>
  <c r="N54" i="47"/>
  <c r="O54" i="47"/>
  <c r="P54" i="47"/>
  <c r="Q54" i="47"/>
  <c r="E55" i="47"/>
  <c r="F55" i="47"/>
  <c r="G55" i="47"/>
  <c r="H55" i="47"/>
  <c r="I55" i="47"/>
  <c r="J55" i="47"/>
  <c r="K55" i="47"/>
  <c r="L55" i="47"/>
  <c r="M55" i="47"/>
  <c r="N55" i="47"/>
  <c r="O55" i="47"/>
  <c r="P55" i="47"/>
  <c r="Q55" i="47"/>
  <c r="E56" i="47"/>
  <c r="F56" i="47"/>
  <c r="G56" i="47"/>
  <c r="H56" i="47"/>
  <c r="I56" i="47"/>
  <c r="J56" i="47"/>
  <c r="K56" i="47"/>
  <c r="L56" i="47"/>
  <c r="M56" i="47"/>
  <c r="N56" i="47"/>
  <c r="O56" i="47"/>
  <c r="P56" i="47"/>
  <c r="Q56" i="47"/>
  <c r="E57" i="47"/>
  <c r="F57" i="47"/>
  <c r="G57" i="47"/>
  <c r="H57" i="47"/>
  <c r="I57" i="47"/>
  <c r="J57" i="47"/>
  <c r="K57" i="47"/>
  <c r="L57" i="47"/>
  <c r="M57" i="47"/>
  <c r="N57" i="47"/>
  <c r="O57" i="47"/>
  <c r="P57" i="47"/>
  <c r="Q57" i="47"/>
  <c r="E58" i="47"/>
  <c r="F58" i="47"/>
  <c r="G58" i="47"/>
  <c r="H58" i="47"/>
  <c r="I58" i="47"/>
  <c r="J58" i="47"/>
  <c r="K58" i="47"/>
  <c r="L58" i="47"/>
  <c r="M58" i="47"/>
  <c r="N58" i="47"/>
  <c r="O58" i="47"/>
  <c r="P58" i="47"/>
  <c r="Q58" i="47"/>
  <c r="E71" i="47"/>
  <c r="F71" i="47"/>
  <c r="G71" i="47"/>
  <c r="H71" i="47"/>
  <c r="I71" i="47"/>
  <c r="J71" i="47"/>
  <c r="K71" i="47"/>
  <c r="L71" i="47"/>
  <c r="M71" i="47"/>
  <c r="N71" i="47"/>
  <c r="O71" i="47"/>
  <c r="P71" i="47"/>
  <c r="Q71" i="47"/>
  <c r="E72" i="47"/>
  <c r="F72" i="47"/>
  <c r="G72" i="47"/>
  <c r="H72" i="47"/>
  <c r="I72" i="47"/>
  <c r="J72" i="47"/>
  <c r="K72" i="47"/>
  <c r="L72" i="47"/>
  <c r="M72" i="47"/>
  <c r="N72" i="47"/>
  <c r="O72" i="47"/>
  <c r="P72" i="47"/>
  <c r="Q72" i="47"/>
  <c r="E73" i="47"/>
  <c r="F73" i="47"/>
  <c r="G73" i="47"/>
  <c r="H73" i="47"/>
  <c r="I73" i="47"/>
  <c r="J73" i="47"/>
  <c r="K73" i="47"/>
  <c r="L73" i="47"/>
  <c r="M73" i="47"/>
  <c r="N73" i="47"/>
  <c r="O73" i="47"/>
  <c r="P73" i="47"/>
  <c r="Q73" i="47"/>
  <c r="E74" i="47"/>
  <c r="F74" i="47"/>
  <c r="G74" i="47"/>
  <c r="H74" i="47"/>
  <c r="I74" i="47"/>
  <c r="J74" i="47"/>
  <c r="K74" i="47"/>
  <c r="L74" i="47"/>
  <c r="M74" i="47"/>
  <c r="N74" i="47"/>
  <c r="O74" i="47"/>
  <c r="P74" i="47"/>
  <c r="Q74" i="47"/>
  <c r="E75" i="47"/>
  <c r="F75" i="47"/>
  <c r="G75" i="47"/>
  <c r="H75" i="47"/>
  <c r="I75" i="47"/>
  <c r="J75" i="47"/>
  <c r="K75" i="47"/>
  <c r="L75" i="47"/>
  <c r="M75" i="47"/>
  <c r="N75" i="47"/>
  <c r="O75" i="47"/>
  <c r="P75" i="47"/>
  <c r="Q75" i="47"/>
  <c r="E76" i="47"/>
  <c r="F76" i="47"/>
  <c r="G76" i="47"/>
  <c r="H76" i="47"/>
  <c r="I76" i="47"/>
  <c r="J76" i="47"/>
  <c r="K76" i="47"/>
  <c r="L76" i="47"/>
  <c r="M76" i="47"/>
  <c r="N76" i="47"/>
  <c r="O76" i="47"/>
  <c r="P76" i="47"/>
  <c r="Q76" i="47"/>
  <c r="E163" i="46"/>
  <c r="F163" i="46"/>
  <c r="G163" i="46"/>
  <c r="H163" i="46"/>
  <c r="I163" i="46"/>
  <c r="J163" i="46"/>
  <c r="K163" i="46"/>
  <c r="L163" i="46"/>
  <c r="M163" i="46"/>
  <c r="N163" i="46"/>
  <c r="O163" i="46"/>
  <c r="P163" i="46"/>
  <c r="Q163" i="46"/>
  <c r="E164" i="46"/>
  <c r="F164" i="46"/>
  <c r="G164" i="46"/>
  <c r="H164" i="46"/>
  <c r="I164" i="46"/>
  <c r="J164" i="46"/>
  <c r="K164" i="46"/>
  <c r="L164" i="46"/>
  <c r="M164" i="46"/>
  <c r="N164" i="46"/>
  <c r="O164" i="46"/>
  <c r="P164" i="46"/>
  <c r="Q164" i="46"/>
  <c r="E165" i="46"/>
  <c r="F165" i="46"/>
  <c r="G165" i="46"/>
  <c r="H165" i="46"/>
  <c r="I165" i="46"/>
  <c r="J165" i="46"/>
  <c r="K165" i="46"/>
  <c r="L165" i="46"/>
  <c r="M165" i="46"/>
  <c r="N165" i="46"/>
  <c r="O165" i="46"/>
  <c r="P165" i="46"/>
  <c r="Q165" i="46"/>
  <c r="E166" i="46"/>
  <c r="F166" i="46"/>
  <c r="G166" i="46"/>
  <c r="H166" i="46"/>
  <c r="I166" i="46"/>
  <c r="J166" i="46"/>
  <c r="K166" i="46"/>
  <c r="L166" i="46"/>
  <c r="M166" i="46"/>
  <c r="N166" i="46"/>
  <c r="O166" i="46"/>
  <c r="P166" i="46"/>
  <c r="Q166" i="46"/>
  <c r="E167" i="46"/>
  <c r="F167" i="46"/>
  <c r="G167" i="46"/>
  <c r="H167" i="46"/>
  <c r="I167" i="46"/>
  <c r="J167" i="46"/>
  <c r="K167" i="46"/>
  <c r="L167" i="46"/>
  <c r="M167" i="46"/>
  <c r="N167" i="46"/>
  <c r="O167" i="46"/>
  <c r="P167" i="46"/>
  <c r="Q167" i="46"/>
  <c r="E168" i="46"/>
  <c r="F168" i="46"/>
  <c r="G168" i="46"/>
  <c r="H168" i="46"/>
  <c r="I168" i="46"/>
  <c r="J168" i="46"/>
  <c r="K168" i="46"/>
  <c r="L168" i="46"/>
  <c r="M168" i="46"/>
  <c r="N168" i="46"/>
  <c r="O168" i="46"/>
  <c r="P168" i="46"/>
  <c r="Q168" i="46"/>
  <c r="E169" i="46"/>
  <c r="F169" i="46"/>
  <c r="G169" i="46"/>
  <c r="H169" i="46"/>
  <c r="I169" i="46"/>
  <c r="J169" i="46"/>
  <c r="K169" i="46"/>
  <c r="L169" i="46"/>
  <c r="M169" i="46"/>
  <c r="N169" i="46"/>
  <c r="O169" i="46"/>
  <c r="P169" i="46"/>
  <c r="Q169" i="46"/>
  <c r="E170" i="46"/>
  <c r="F170" i="46"/>
  <c r="G170" i="46"/>
  <c r="H170" i="46"/>
  <c r="I170" i="46"/>
  <c r="J170" i="46"/>
  <c r="K170" i="46"/>
  <c r="L170" i="46"/>
  <c r="M170" i="46"/>
  <c r="N170" i="46"/>
  <c r="O170" i="46"/>
  <c r="P170" i="46"/>
  <c r="Q170" i="46"/>
  <c r="E174" i="46"/>
  <c r="F174" i="46"/>
  <c r="G174" i="46"/>
  <c r="H174" i="46"/>
  <c r="I174" i="46"/>
  <c r="J174" i="46"/>
  <c r="K174" i="46"/>
  <c r="L174" i="46"/>
  <c r="M174" i="46"/>
  <c r="N174" i="46"/>
  <c r="O174" i="46"/>
  <c r="P174" i="46"/>
  <c r="Q174" i="46"/>
  <c r="E175" i="46"/>
  <c r="F175" i="46"/>
  <c r="G175" i="46"/>
  <c r="H175" i="46"/>
  <c r="I175" i="46"/>
  <c r="J175" i="46"/>
  <c r="K175" i="46"/>
  <c r="L175" i="46"/>
  <c r="M175" i="46"/>
  <c r="N175" i="46"/>
  <c r="O175" i="46"/>
  <c r="P175" i="46"/>
  <c r="Q175" i="46"/>
  <c r="E176" i="46"/>
  <c r="F176" i="46"/>
  <c r="G176" i="46"/>
  <c r="H176" i="46"/>
  <c r="I176" i="46"/>
  <c r="J176" i="46"/>
  <c r="K176" i="46"/>
  <c r="L176" i="46"/>
  <c r="M176" i="46"/>
  <c r="N176" i="46"/>
  <c r="O176" i="46"/>
  <c r="P176" i="46"/>
  <c r="Q176" i="46"/>
  <c r="E177" i="46"/>
  <c r="F177" i="46"/>
  <c r="G177" i="46"/>
  <c r="H177" i="46"/>
  <c r="I177" i="46"/>
  <c r="J177" i="46"/>
  <c r="K177" i="46"/>
  <c r="L177" i="46"/>
  <c r="M177" i="46"/>
  <c r="N177" i="46"/>
  <c r="O177" i="46"/>
  <c r="P177" i="46"/>
  <c r="Q177" i="46"/>
  <c r="E178" i="46"/>
  <c r="F178" i="46"/>
  <c r="G178" i="46"/>
  <c r="H178" i="46"/>
  <c r="I178" i="46"/>
  <c r="J178" i="46"/>
  <c r="K178" i="46"/>
  <c r="L178" i="46"/>
  <c r="M178" i="46"/>
  <c r="N178" i="46"/>
  <c r="O178" i="46"/>
  <c r="P178" i="46"/>
  <c r="Q178" i="46"/>
  <c r="E179" i="46"/>
  <c r="F179" i="46"/>
  <c r="G179" i="46"/>
  <c r="H179" i="46"/>
  <c r="I179" i="46"/>
  <c r="J179" i="46"/>
  <c r="K179" i="46"/>
  <c r="L179" i="46"/>
  <c r="M179" i="46"/>
  <c r="N179" i="46"/>
  <c r="O179" i="46"/>
  <c r="P179" i="46"/>
  <c r="Q179" i="46"/>
  <c r="E180" i="46"/>
  <c r="F180" i="46"/>
  <c r="G180" i="46"/>
  <c r="H180" i="46"/>
  <c r="I180" i="46"/>
  <c r="J180" i="46"/>
  <c r="K180" i="46"/>
  <c r="L180" i="46"/>
  <c r="M180" i="46"/>
  <c r="N180" i="46"/>
  <c r="O180" i="46"/>
  <c r="P180" i="46"/>
  <c r="Q180" i="46"/>
  <c r="E181" i="46"/>
  <c r="F181" i="46"/>
  <c r="G181" i="46"/>
  <c r="H181" i="46"/>
  <c r="I181" i="46"/>
  <c r="J181" i="46"/>
  <c r="K181" i="46"/>
  <c r="L181" i="46"/>
  <c r="M181" i="46"/>
  <c r="N181" i="46"/>
  <c r="O181" i="46"/>
  <c r="P181" i="46"/>
  <c r="Q181" i="46"/>
  <c r="E182" i="46"/>
  <c r="F182" i="46"/>
  <c r="G182" i="46"/>
  <c r="H182" i="46"/>
  <c r="I182" i="46"/>
  <c r="J182" i="46"/>
  <c r="K182" i="46"/>
  <c r="L182" i="46"/>
  <c r="M182" i="46"/>
  <c r="N182" i="46"/>
  <c r="O182" i="46"/>
  <c r="P182" i="46"/>
  <c r="Q182" i="46"/>
  <c r="E183" i="46"/>
  <c r="F183" i="46"/>
  <c r="G183" i="46"/>
  <c r="H183" i="46"/>
  <c r="I183" i="46"/>
  <c r="J183" i="46"/>
  <c r="K183" i="46"/>
  <c r="L183" i="46"/>
  <c r="M183" i="46"/>
  <c r="N183" i="46"/>
  <c r="O183" i="46"/>
  <c r="P183" i="46"/>
  <c r="Q183" i="46"/>
  <c r="E184" i="46"/>
  <c r="F184" i="46"/>
  <c r="G184" i="46"/>
  <c r="H184" i="46"/>
  <c r="I184" i="46"/>
  <c r="J184" i="46"/>
  <c r="K184" i="46"/>
  <c r="L184" i="46"/>
  <c r="M184" i="46"/>
  <c r="N184" i="46"/>
  <c r="O184" i="46"/>
  <c r="P184" i="46"/>
  <c r="Q184" i="46"/>
  <c r="E185" i="46"/>
  <c r="F185" i="46"/>
  <c r="G185" i="46"/>
  <c r="H185" i="46"/>
  <c r="I185" i="46"/>
  <c r="J185" i="46"/>
  <c r="K185" i="46"/>
  <c r="L185" i="46"/>
  <c r="M185" i="46"/>
  <c r="N185" i="46"/>
  <c r="O185" i="46"/>
  <c r="P185" i="46"/>
  <c r="Q185" i="46"/>
  <c r="E186" i="46"/>
  <c r="F186" i="46"/>
  <c r="G186" i="46"/>
  <c r="H186" i="46"/>
  <c r="I186" i="46"/>
  <c r="J186" i="46"/>
  <c r="K186" i="46"/>
  <c r="L186" i="46"/>
  <c r="M186" i="46"/>
  <c r="N186" i="46"/>
  <c r="O186" i="46"/>
  <c r="P186" i="46"/>
  <c r="Q186" i="46"/>
  <c r="E187" i="46"/>
  <c r="F187" i="46"/>
  <c r="G187" i="46"/>
  <c r="H187" i="46"/>
  <c r="I187" i="46"/>
  <c r="J187" i="46"/>
  <c r="K187" i="46"/>
  <c r="L187" i="46"/>
  <c r="M187" i="46"/>
  <c r="N187" i="46"/>
  <c r="O187" i="46"/>
  <c r="P187" i="46"/>
  <c r="Q187" i="46"/>
  <c r="E188" i="46"/>
  <c r="F188" i="46"/>
  <c r="G188" i="46"/>
  <c r="H188" i="46"/>
  <c r="I188" i="46"/>
  <c r="J188" i="46"/>
  <c r="K188" i="46"/>
  <c r="L188" i="46"/>
  <c r="M188" i="46"/>
  <c r="N188" i="46"/>
  <c r="O188" i="46"/>
  <c r="P188" i="46"/>
  <c r="Q188" i="46"/>
  <c r="E189" i="46"/>
  <c r="F189" i="46"/>
  <c r="G189" i="46"/>
  <c r="H189" i="46"/>
  <c r="I189" i="46"/>
  <c r="J189" i="46"/>
  <c r="K189" i="46"/>
  <c r="L189" i="46"/>
  <c r="M189" i="46"/>
  <c r="N189" i="46"/>
  <c r="O189" i="46"/>
  <c r="P189" i="46"/>
  <c r="Q189" i="46"/>
  <c r="E190" i="46"/>
  <c r="F190" i="46"/>
  <c r="G190" i="46"/>
  <c r="H190" i="46"/>
  <c r="I190" i="46"/>
  <c r="J190" i="46"/>
  <c r="K190" i="46"/>
  <c r="L190" i="46"/>
  <c r="M190" i="46"/>
  <c r="N190" i="46"/>
  <c r="O190" i="46"/>
  <c r="P190" i="46"/>
  <c r="Q190" i="46"/>
  <c r="E191" i="46"/>
  <c r="F191" i="46"/>
  <c r="G191" i="46"/>
  <c r="H191" i="46"/>
  <c r="I191" i="46"/>
  <c r="J191" i="46"/>
  <c r="K191" i="46"/>
  <c r="L191" i="46"/>
  <c r="M191" i="46"/>
  <c r="N191" i="46"/>
  <c r="O191" i="46"/>
  <c r="P191" i="46"/>
  <c r="Q191" i="46"/>
  <c r="E192" i="46"/>
  <c r="F192" i="46"/>
  <c r="G192" i="46"/>
  <c r="H192" i="46"/>
  <c r="I192" i="46"/>
  <c r="J192" i="46"/>
  <c r="K192" i="46"/>
  <c r="L192" i="46"/>
  <c r="M192" i="46"/>
  <c r="N192" i="46"/>
  <c r="O192" i="46"/>
  <c r="P192" i="46"/>
  <c r="Q192" i="46"/>
  <c r="E193" i="46"/>
  <c r="F193" i="46"/>
  <c r="G193" i="46"/>
  <c r="H193" i="46"/>
  <c r="I193" i="46"/>
  <c r="J193" i="46"/>
  <c r="K193" i="46"/>
  <c r="L193" i="46"/>
  <c r="M193" i="46"/>
  <c r="N193" i="46"/>
  <c r="O193" i="46"/>
  <c r="P193" i="46"/>
  <c r="Q193" i="46"/>
  <c r="E194" i="46"/>
  <c r="F194" i="46"/>
  <c r="G194" i="46"/>
  <c r="H194" i="46"/>
  <c r="I194" i="46"/>
  <c r="J194" i="46"/>
  <c r="K194" i="46"/>
  <c r="L194" i="46"/>
  <c r="M194" i="46"/>
  <c r="N194" i="46"/>
  <c r="O194" i="46"/>
  <c r="P194" i="46"/>
  <c r="Q194" i="46"/>
  <c r="E195" i="46"/>
  <c r="F195" i="46"/>
  <c r="G195" i="46"/>
  <c r="H195" i="46"/>
  <c r="I195" i="46"/>
  <c r="J195" i="46"/>
  <c r="K195" i="46"/>
  <c r="L195" i="46"/>
  <c r="M195" i="46"/>
  <c r="N195" i="46"/>
  <c r="O195" i="46"/>
  <c r="P195" i="46"/>
  <c r="Q195" i="46"/>
  <c r="E196" i="46"/>
  <c r="F196" i="46"/>
  <c r="G196" i="46"/>
  <c r="H196" i="46"/>
  <c r="I196" i="46"/>
  <c r="J196" i="46"/>
  <c r="K196" i="46"/>
  <c r="L196" i="46"/>
  <c r="M196" i="46"/>
  <c r="N196" i="46"/>
  <c r="O196" i="46"/>
  <c r="P196" i="46"/>
  <c r="Q196" i="46"/>
  <c r="E197" i="46"/>
  <c r="F197" i="46"/>
  <c r="G197" i="46"/>
  <c r="H197" i="46"/>
  <c r="I197" i="46"/>
  <c r="J197" i="46"/>
  <c r="K197" i="46"/>
  <c r="L197" i="46"/>
  <c r="M197" i="46"/>
  <c r="N197" i="46"/>
  <c r="O197" i="46"/>
  <c r="P197" i="46"/>
  <c r="Q197" i="46"/>
  <c r="E198" i="46"/>
  <c r="F198" i="46"/>
  <c r="G198" i="46"/>
  <c r="H198" i="46"/>
  <c r="I198" i="46"/>
  <c r="J198" i="46"/>
  <c r="K198" i="46"/>
  <c r="L198" i="46"/>
  <c r="M198" i="46"/>
  <c r="N198" i="46"/>
  <c r="O198" i="46"/>
  <c r="P198" i="46"/>
  <c r="Q198" i="46"/>
  <c r="E199" i="46"/>
  <c r="F199" i="46"/>
  <c r="G199" i="46"/>
  <c r="H199" i="46"/>
  <c r="I199" i="46"/>
  <c r="J199" i="46"/>
  <c r="K199" i="46"/>
  <c r="L199" i="46"/>
  <c r="M199" i="46"/>
  <c r="N199" i="46"/>
  <c r="O199" i="46"/>
  <c r="P199" i="46"/>
  <c r="Q199" i="46"/>
  <c r="E200" i="46"/>
  <c r="F200" i="46"/>
  <c r="G200" i="46"/>
  <c r="H200" i="46"/>
  <c r="I200" i="46"/>
  <c r="J200" i="46"/>
  <c r="K200" i="46"/>
  <c r="L200" i="46"/>
  <c r="M200" i="46"/>
  <c r="N200" i="46"/>
  <c r="O200" i="46"/>
  <c r="P200" i="46"/>
  <c r="Q200" i="46"/>
  <c r="E201" i="46"/>
  <c r="F201" i="46"/>
  <c r="G201" i="46"/>
  <c r="H201" i="46"/>
  <c r="I201" i="46"/>
  <c r="J201" i="46"/>
  <c r="K201" i="46"/>
  <c r="L201" i="46"/>
  <c r="M201" i="46"/>
  <c r="N201" i="46"/>
  <c r="O201" i="46"/>
  <c r="P201" i="46"/>
  <c r="Q201" i="46"/>
  <c r="E202" i="46"/>
  <c r="F202" i="46"/>
  <c r="G202" i="46"/>
  <c r="H202" i="46"/>
  <c r="I202" i="46"/>
  <c r="J202" i="46"/>
  <c r="K202" i="46"/>
  <c r="L202" i="46"/>
  <c r="M202" i="46"/>
  <c r="N202" i="46"/>
  <c r="O202" i="46"/>
  <c r="P202" i="46"/>
  <c r="Q202" i="46"/>
  <c r="E203" i="46"/>
  <c r="F203" i="46"/>
  <c r="G203" i="46"/>
  <c r="H203" i="46"/>
  <c r="I203" i="46"/>
  <c r="J203" i="46"/>
  <c r="K203" i="46"/>
  <c r="L203" i="46"/>
  <c r="M203" i="46"/>
  <c r="N203" i="46"/>
  <c r="O203" i="46"/>
  <c r="P203" i="46"/>
  <c r="Q203" i="46"/>
  <c r="E204" i="46"/>
  <c r="F204" i="46"/>
  <c r="G204" i="46"/>
  <c r="H204" i="46"/>
  <c r="I204" i="46"/>
  <c r="J204" i="46"/>
  <c r="K204" i="46"/>
  <c r="L204" i="46"/>
  <c r="M204" i="46"/>
  <c r="N204" i="46"/>
  <c r="O204" i="46"/>
  <c r="P204" i="46"/>
  <c r="Q204" i="46"/>
  <c r="E205" i="46"/>
  <c r="F205" i="46"/>
  <c r="G205" i="46"/>
  <c r="H205" i="46"/>
  <c r="I205" i="46"/>
  <c r="J205" i="46"/>
  <c r="K205" i="46"/>
  <c r="L205" i="46"/>
  <c r="M205" i="46"/>
  <c r="N205" i="46"/>
  <c r="O205" i="46"/>
  <c r="P205" i="46"/>
  <c r="Q205" i="46"/>
  <c r="E206" i="46"/>
  <c r="F206" i="46"/>
  <c r="G206" i="46"/>
  <c r="H206" i="46"/>
  <c r="I206" i="46"/>
  <c r="J206" i="46"/>
  <c r="K206" i="46"/>
  <c r="L206" i="46"/>
  <c r="M206" i="46"/>
  <c r="N206" i="46"/>
  <c r="O206" i="46"/>
  <c r="P206" i="46"/>
  <c r="Q206" i="46"/>
  <c r="E207" i="46"/>
  <c r="F207" i="46"/>
  <c r="G207" i="46"/>
  <c r="H207" i="46"/>
  <c r="I207" i="46"/>
  <c r="J207" i="46"/>
  <c r="K207" i="46"/>
  <c r="L207" i="46"/>
  <c r="M207" i="46"/>
  <c r="N207" i="46"/>
  <c r="O207" i="46"/>
  <c r="P207" i="46"/>
  <c r="Q207" i="46"/>
  <c r="E208" i="46"/>
  <c r="F208" i="46"/>
  <c r="G208" i="46"/>
  <c r="H208" i="46"/>
  <c r="I208" i="46"/>
  <c r="J208" i="46"/>
  <c r="K208" i="46"/>
  <c r="L208" i="46"/>
  <c r="M208" i="46"/>
  <c r="N208" i="46"/>
  <c r="O208" i="46"/>
  <c r="P208" i="46"/>
  <c r="Q208" i="46"/>
  <c r="E209" i="46"/>
  <c r="F209" i="46"/>
  <c r="G209" i="46"/>
  <c r="H209" i="46"/>
  <c r="I209" i="46"/>
  <c r="J209" i="46"/>
  <c r="K209" i="46"/>
  <c r="L209" i="46"/>
  <c r="M209" i="46"/>
  <c r="N209" i="46"/>
  <c r="O209" i="46"/>
  <c r="P209" i="46"/>
  <c r="Q209" i="46"/>
  <c r="E210" i="46"/>
  <c r="F210" i="46"/>
  <c r="G210" i="46"/>
  <c r="H210" i="46"/>
  <c r="I210" i="46"/>
  <c r="J210" i="46"/>
  <c r="K210" i="46"/>
  <c r="L210" i="46"/>
  <c r="M210" i="46"/>
  <c r="N210" i="46"/>
  <c r="O210" i="46"/>
  <c r="P210" i="46"/>
  <c r="Q210" i="46"/>
  <c r="E223" i="46"/>
  <c r="F223" i="46"/>
  <c r="G223" i="46"/>
  <c r="H223" i="46"/>
  <c r="I223" i="46"/>
  <c r="J223" i="46"/>
  <c r="K223" i="46"/>
  <c r="L223" i="46"/>
  <c r="M223" i="46"/>
  <c r="N223" i="46"/>
  <c r="O223" i="46"/>
  <c r="P223" i="46"/>
  <c r="Q223" i="46"/>
  <c r="E224" i="46"/>
  <c r="F224" i="46"/>
  <c r="G224" i="46"/>
  <c r="H224" i="46"/>
  <c r="I224" i="46"/>
  <c r="J224" i="46"/>
  <c r="K224" i="46"/>
  <c r="L224" i="46"/>
  <c r="M224" i="46"/>
  <c r="N224" i="46"/>
  <c r="O224" i="46"/>
  <c r="P224" i="46"/>
  <c r="Q224" i="46"/>
  <c r="E225" i="46"/>
  <c r="F225" i="46"/>
  <c r="G225" i="46"/>
  <c r="H225" i="46"/>
  <c r="I225" i="46"/>
  <c r="J225" i="46"/>
  <c r="K225" i="46"/>
  <c r="L225" i="46"/>
  <c r="M225" i="46"/>
  <c r="N225" i="46"/>
  <c r="O225" i="46"/>
  <c r="P225" i="46"/>
  <c r="Q225" i="46"/>
  <c r="E226" i="46"/>
  <c r="F226" i="46"/>
  <c r="G226" i="46"/>
  <c r="H226" i="46"/>
  <c r="I226" i="46"/>
  <c r="J226" i="46"/>
  <c r="K226" i="46"/>
  <c r="L226" i="46"/>
  <c r="M226" i="46"/>
  <c r="N226" i="46"/>
  <c r="O226" i="46"/>
  <c r="P226" i="46"/>
  <c r="Q226" i="46"/>
  <c r="E227" i="46"/>
  <c r="F227" i="46"/>
  <c r="G227" i="46"/>
  <c r="H227" i="46"/>
  <c r="I227" i="46"/>
  <c r="J227" i="46"/>
  <c r="K227" i="46"/>
  <c r="L227" i="46"/>
  <c r="M227" i="46"/>
  <c r="N227" i="46"/>
  <c r="O227" i="46"/>
  <c r="P227" i="46"/>
  <c r="Q227" i="46"/>
  <c r="E228" i="46"/>
  <c r="F228" i="46"/>
  <c r="G228" i="46"/>
  <c r="H228" i="46"/>
  <c r="I228" i="46"/>
  <c r="J228" i="46"/>
  <c r="K228" i="46"/>
  <c r="L228" i="46"/>
  <c r="M228" i="46"/>
  <c r="N228" i="46"/>
  <c r="O228" i="46"/>
  <c r="P228" i="46"/>
  <c r="Q228" i="46"/>
  <c r="E87" i="46"/>
  <c r="F87" i="46"/>
  <c r="G87" i="46"/>
  <c r="H87" i="46"/>
  <c r="I87" i="46"/>
  <c r="J87" i="46"/>
  <c r="K87" i="46"/>
  <c r="L87" i="46"/>
  <c r="M87" i="46"/>
  <c r="N87" i="46"/>
  <c r="O87" i="46"/>
  <c r="P87" i="46"/>
  <c r="Q87" i="46"/>
  <c r="E88" i="46"/>
  <c r="F88" i="46"/>
  <c r="G88" i="46"/>
  <c r="H88" i="46"/>
  <c r="I88" i="46"/>
  <c r="J88" i="46"/>
  <c r="K88" i="46"/>
  <c r="L88" i="46"/>
  <c r="M88" i="46"/>
  <c r="N88" i="46"/>
  <c r="O88" i="46"/>
  <c r="P88" i="46"/>
  <c r="Q88" i="46"/>
  <c r="E89" i="46"/>
  <c r="F89" i="46"/>
  <c r="G89" i="46"/>
  <c r="H89" i="46"/>
  <c r="I89" i="46"/>
  <c r="J89" i="46"/>
  <c r="K89" i="46"/>
  <c r="L89" i="46"/>
  <c r="M89" i="46"/>
  <c r="N89" i="46"/>
  <c r="O89" i="46"/>
  <c r="P89" i="46"/>
  <c r="Q89" i="46"/>
  <c r="E90" i="46"/>
  <c r="F90" i="46"/>
  <c r="G90" i="46"/>
  <c r="H90" i="46"/>
  <c r="I90" i="46"/>
  <c r="J90" i="46"/>
  <c r="K90" i="46"/>
  <c r="L90" i="46"/>
  <c r="M90" i="46"/>
  <c r="N90" i="46"/>
  <c r="O90" i="46"/>
  <c r="P90" i="46"/>
  <c r="Q90" i="46"/>
  <c r="E91" i="46"/>
  <c r="F91" i="46"/>
  <c r="G91" i="46"/>
  <c r="H91" i="46"/>
  <c r="I91" i="46"/>
  <c r="J91" i="46"/>
  <c r="K91" i="46"/>
  <c r="L91" i="46"/>
  <c r="M91" i="46"/>
  <c r="N91" i="46"/>
  <c r="O91" i="46"/>
  <c r="P91" i="46"/>
  <c r="Q91" i="46"/>
  <c r="E92" i="46"/>
  <c r="F92" i="46"/>
  <c r="G92" i="46"/>
  <c r="H92" i="46"/>
  <c r="I92" i="46"/>
  <c r="J92" i="46"/>
  <c r="K92" i="46"/>
  <c r="L92" i="46"/>
  <c r="M92" i="46"/>
  <c r="N92" i="46"/>
  <c r="O92" i="46"/>
  <c r="P92" i="46"/>
  <c r="Q92" i="46"/>
  <c r="E93" i="46"/>
  <c r="F93" i="46"/>
  <c r="G93" i="46"/>
  <c r="H93" i="46"/>
  <c r="I93" i="46"/>
  <c r="J93" i="46"/>
  <c r="K93" i="46"/>
  <c r="L93" i="46"/>
  <c r="M93" i="46"/>
  <c r="N93" i="46"/>
  <c r="O93" i="46"/>
  <c r="P93" i="46"/>
  <c r="Q93" i="46"/>
  <c r="E94" i="46"/>
  <c r="F94" i="46"/>
  <c r="G94" i="46"/>
  <c r="H94" i="46"/>
  <c r="I94" i="46"/>
  <c r="J94" i="46"/>
  <c r="K94" i="46"/>
  <c r="L94" i="46"/>
  <c r="M94" i="46"/>
  <c r="N94" i="46"/>
  <c r="O94" i="46"/>
  <c r="P94" i="46"/>
  <c r="Q94" i="46"/>
  <c r="E98" i="46"/>
  <c r="F98" i="46"/>
  <c r="G98" i="46"/>
  <c r="H98" i="46"/>
  <c r="I98" i="46"/>
  <c r="J98" i="46"/>
  <c r="K98" i="46"/>
  <c r="L98" i="46"/>
  <c r="M98" i="46"/>
  <c r="N98" i="46"/>
  <c r="O98" i="46"/>
  <c r="P98" i="46"/>
  <c r="Q98" i="46"/>
  <c r="E99" i="46"/>
  <c r="F99" i="46"/>
  <c r="G99" i="46"/>
  <c r="H99" i="46"/>
  <c r="I99" i="46"/>
  <c r="J99" i="46"/>
  <c r="K99" i="46"/>
  <c r="L99" i="46"/>
  <c r="M99" i="46"/>
  <c r="N99" i="46"/>
  <c r="O99" i="46"/>
  <c r="P99" i="46"/>
  <c r="Q99" i="46"/>
  <c r="E100" i="46"/>
  <c r="F100" i="46"/>
  <c r="G100" i="46"/>
  <c r="H100" i="46"/>
  <c r="I100" i="46"/>
  <c r="J100" i="46"/>
  <c r="K100" i="46"/>
  <c r="L100" i="46"/>
  <c r="M100" i="46"/>
  <c r="N100" i="46"/>
  <c r="O100" i="46"/>
  <c r="P100" i="46"/>
  <c r="Q100" i="46"/>
  <c r="E101" i="46"/>
  <c r="F101" i="46"/>
  <c r="G101" i="46"/>
  <c r="H101" i="46"/>
  <c r="I101" i="46"/>
  <c r="J101" i="46"/>
  <c r="K101" i="46"/>
  <c r="L101" i="46"/>
  <c r="M101" i="46"/>
  <c r="N101" i="46"/>
  <c r="O101" i="46"/>
  <c r="P101" i="46"/>
  <c r="Q101" i="46"/>
  <c r="E102" i="46"/>
  <c r="F102" i="46"/>
  <c r="G102" i="46"/>
  <c r="H102" i="46"/>
  <c r="I102" i="46"/>
  <c r="J102" i="46"/>
  <c r="K102" i="46"/>
  <c r="L102" i="46"/>
  <c r="M102" i="46"/>
  <c r="N102" i="46"/>
  <c r="O102" i="46"/>
  <c r="P102" i="46"/>
  <c r="Q102" i="46"/>
  <c r="E103" i="46"/>
  <c r="F103" i="46"/>
  <c r="G103" i="46"/>
  <c r="H103" i="46"/>
  <c r="I103" i="46"/>
  <c r="J103" i="46"/>
  <c r="K103" i="46"/>
  <c r="L103" i="46"/>
  <c r="M103" i="46"/>
  <c r="N103" i="46"/>
  <c r="O103" i="46"/>
  <c r="P103" i="46"/>
  <c r="Q103" i="46"/>
  <c r="E104" i="46"/>
  <c r="F104" i="46"/>
  <c r="G104" i="46"/>
  <c r="H104" i="46"/>
  <c r="I104" i="46"/>
  <c r="J104" i="46"/>
  <c r="K104" i="46"/>
  <c r="L104" i="46"/>
  <c r="M104" i="46"/>
  <c r="N104" i="46"/>
  <c r="O104" i="46"/>
  <c r="P104" i="46"/>
  <c r="Q104" i="46"/>
  <c r="E105" i="46"/>
  <c r="F105" i="46"/>
  <c r="G105" i="46"/>
  <c r="H105" i="46"/>
  <c r="I105" i="46"/>
  <c r="J105" i="46"/>
  <c r="K105" i="46"/>
  <c r="L105" i="46"/>
  <c r="M105" i="46"/>
  <c r="N105" i="46"/>
  <c r="O105" i="46"/>
  <c r="P105" i="46"/>
  <c r="Q105" i="46"/>
  <c r="E106" i="46"/>
  <c r="F106" i="46"/>
  <c r="G106" i="46"/>
  <c r="H106" i="46"/>
  <c r="I106" i="46"/>
  <c r="J106" i="46"/>
  <c r="K106" i="46"/>
  <c r="L106" i="46"/>
  <c r="M106" i="46"/>
  <c r="N106" i="46"/>
  <c r="O106" i="46"/>
  <c r="P106" i="46"/>
  <c r="Q106" i="46"/>
  <c r="E107" i="46"/>
  <c r="F107" i="46"/>
  <c r="G107" i="46"/>
  <c r="H107" i="46"/>
  <c r="I107" i="46"/>
  <c r="J107" i="46"/>
  <c r="K107" i="46"/>
  <c r="L107" i="46"/>
  <c r="M107" i="46"/>
  <c r="N107" i="46"/>
  <c r="O107" i="46"/>
  <c r="P107" i="46"/>
  <c r="Q107" i="46"/>
  <c r="E108" i="46"/>
  <c r="F108" i="46"/>
  <c r="G108" i="46"/>
  <c r="H108" i="46"/>
  <c r="I108" i="46"/>
  <c r="J108" i="46"/>
  <c r="K108" i="46"/>
  <c r="L108" i="46"/>
  <c r="M108" i="46"/>
  <c r="N108" i="46"/>
  <c r="O108" i="46"/>
  <c r="P108" i="46"/>
  <c r="Q108" i="46"/>
  <c r="E109" i="46"/>
  <c r="F109" i="46"/>
  <c r="G109" i="46"/>
  <c r="H109" i="46"/>
  <c r="I109" i="46"/>
  <c r="J109" i="46"/>
  <c r="K109" i="46"/>
  <c r="L109" i="46"/>
  <c r="M109" i="46"/>
  <c r="N109" i="46"/>
  <c r="O109" i="46"/>
  <c r="P109" i="46"/>
  <c r="Q109" i="46"/>
  <c r="E110" i="46"/>
  <c r="F110" i="46"/>
  <c r="G110" i="46"/>
  <c r="H110" i="46"/>
  <c r="I110" i="46"/>
  <c r="J110" i="46"/>
  <c r="K110" i="46"/>
  <c r="L110" i="46"/>
  <c r="M110" i="46"/>
  <c r="N110" i="46"/>
  <c r="O110" i="46"/>
  <c r="P110" i="46"/>
  <c r="Q110" i="46"/>
  <c r="E111" i="46"/>
  <c r="F111" i="46"/>
  <c r="G111" i="46"/>
  <c r="H111" i="46"/>
  <c r="I111" i="46"/>
  <c r="J111" i="46"/>
  <c r="K111" i="46"/>
  <c r="L111" i="46"/>
  <c r="M111" i="46"/>
  <c r="N111" i="46"/>
  <c r="O111" i="46"/>
  <c r="P111" i="46"/>
  <c r="Q111" i="46"/>
  <c r="E112" i="46"/>
  <c r="F112" i="46"/>
  <c r="G112" i="46"/>
  <c r="H112" i="46"/>
  <c r="I112" i="46"/>
  <c r="J112" i="46"/>
  <c r="K112" i="46"/>
  <c r="L112" i="46"/>
  <c r="M112" i="46"/>
  <c r="N112" i="46"/>
  <c r="O112" i="46"/>
  <c r="P112" i="46"/>
  <c r="Q112" i="46"/>
  <c r="E113" i="46"/>
  <c r="F113" i="46"/>
  <c r="G113" i="46"/>
  <c r="H113" i="46"/>
  <c r="I113" i="46"/>
  <c r="J113" i="46"/>
  <c r="K113" i="46"/>
  <c r="L113" i="46"/>
  <c r="M113" i="46"/>
  <c r="N113" i="46"/>
  <c r="O113" i="46"/>
  <c r="P113" i="46"/>
  <c r="Q113" i="46"/>
  <c r="E114" i="46"/>
  <c r="F114" i="46"/>
  <c r="G114" i="46"/>
  <c r="H114" i="46"/>
  <c r="I114" i="46"/>
  <c r="J114" i="46"/>
  <c r="K114" i="46"/>
  <c r="L114" i="46"/>
  <c r="M114" i="46"/>
  <c r="N114" i="46"/>
  <c r="O114" i="46"/>
  <c r="P114" i="46"/>
  <c r="Q114" i="46"/>
  <c r="E115" i="46"/>
  <c r="F115" i="46"/>
  <c r="G115" i="46"/>
  <c r="H115" i="46"/>
  <c r="I115" i="46"/>
  <c r="J115" i="46"/>
  <c r="K115" i="46"/>
  <c r="L115" i="46"/>
  <c r="M115" i="46"/>
  <c r="N115" i="46"/>
  <c r="O115" i="46"/>
  <c r="P115" i="46"/>
  <c r="Q115" i="46"/>
  <c r="E116" i="46"/>
  <c r="F116" i="46"/>
  <c r="G116" i="46"/>
  <c r="H116" i="46"/>
  <c r="I116" i="46"/>
  <c r="J116" i="46"/>
  <c r="K116" i="46"/>
  <c r="L116" i="46"/>
  <c r="M116" i="46"/>
  <c r="N116" i="46"/>
  <c r="O116" i="46"/>
  <c r="P116" i="46"/>
  <c r="Q116" i="46"/>
  <c r="E117" i="46"/>
  <c r="F117" i="46"/>
  <c r="G117" i="46"/>
  <c r="H117" i="46"/>
  <c r="I117" i="46"/>
  <c r="J117" i="46"/>
  <c r="K117" i="46"/>
  <c r="L117" i="46"/>
  <c r="M117" i="46"/>
  <c r="N117" i="46"/>
  <c r="O117" i="46"/>
  <c r="P117" i="46"/>
  <c r="Q117" i="46"/>
  <c r="E118" i="46"/>
  <c r="F118" i="46"/>
  <c r="G118" i="46"/>
  <c r="H118" i="46"/>
  <c r="I118" i="46"/>
  <c r="J118" i="46"/>
  <c r="K118" i="46"/>
  <c r="L118" i="46"/>
  <c r="M118" i="46"/>
  <c r="N118" i="46"/>
  <c r="O118" i="46"/>
  <c r="P118" i="46"/>
  <c r="Q118" i="46"/>
  <c r="E119" i="46"/>
  <c r="F119" i="46"/>
  <c r="G119" i="46"/>
  <c r="H119" i="46"/>
  <c r="I119" i="46"/>
  <c r="J119" i="46"/>
  <c r="K119" i="46"/>
  <c r="L119" i="46"/>
  <c r="M119" i="46"/>
  <c r="N119" i="46"/>
  <c r="O119" i="46"/>
  <c r="P119" i="46"/>
  <c r="Q119" i="46"/>
  <c r="E120" i="46"/>
  <c r="F120" i="46"/>
  <c r="G120" i="46"/>
  <c r="H120" i="46"/>
  <c r="I120" i="46"/>
  <c r="J120" i="46"/>
  <c r="K120" i="46"/>
  <c r="L120" i="46"/>
  <c r="M120" i="46"/>
  <c r="N120" i="46"/>
  <c r="O120" i="46"/>
  <c r="P120" i="46"/>
  <c r="Q120" i="46"/>
  <c r="E121" i="46"/>
  <c r="F121" i="46"/>
  <c r="G121" i="46"/>
  <c r="H121" i="46"/>
  <c r="I121" i="46"/>
  <c r="J121" i="46"/>
  <c r="K121" i="46"/>
  <c r="L121" i="46"/>
  <c r="M121" i="46"/>
  <c r="N121" i="46"/>
  <c r="O121" i="46"/>
  <c r="P121" i="46"/>
  <c r="Q121" i="46"/>
  <c r="E122" i="46"/>
  <c r="F122" i="46"/>
  <c r="G122" i="46"/>
  <c r="H122" i="46"/>
  <c r="I122" i="46"/>
  <c r="J122" i="46"/>
  <c r="K122" i="46"/>
  <c r="L122" i="46"/>
  <c r="M122" i="46"/>
  <c r="N122" i="46"/>
  <c r="O122" i="46"/>
  <c r="P122" i="46"/>
  <c r="Q122" i="46"/>
  <c r="E123" i="46"/>
  <c r="F123" i="46"/>
  <c r="G123" i="46"/>
  <c r="H123" i="46"/>
  <c r="I123" i="46"/>
  <c r="J123" i="46"/>
  <c r="K123" i="46"/>
  <c r="L123" i="46"/>
  <c r="M123" i="46"/>
  <c r="N123" i="46"/>
  <c r="O123" i="46"/>
  <c r="P123" i="46"/>
  <c r="Q123" i="46"/>
  <c r="E124" i="46"/>
  <c r="F124" i="46"/>
  <c r="G124" i="46"/>
  <c r="H124" i="46"/>
  <c r="I124" i="46"/>
  <c r="J124" i="46"/>
  <c r="K124" i="46"/>
  <c r="L124" i="46"/>
  <c r="M124" i="46"/>
  <c r="N124" i="46"/>
  <c r="O124" i="46"/>
  <c r="P124" i="46"/>
  <c r="Q124" i="46"/>
  <c r="E125" i="46"/>
  <c r="F125" i="46"/>
  <c r="G125" i="46"/>
  <c r="H125" i="46"/>
  <c r="I125" i="46"/>
  <c r="J125" i="46"/>
  <c r="K125" i="46"/>
  <c r="L125" i="46"/>
  <c r="M125" i="46"/>
  <c r="N125" i="46"/>
  <c r="O125" i="46"/>
  <c r="P125" i="46"/>
  <c r="Q125" i="46"/>
  <c r="E126" i="46"/>
  <c r="F126" i="46"/>
  <c r="G126" i="46"/>
  <c r="H126" i="46"/>
  <c r="I126" i="46"/>
  <c r="J126" i="46"/>
  <c r="K126" i="46"/>
  <c r="L126" i="46"/>
  <c r="M126" i="46"/>
  <c r="N126" i="46"/>
  <c r="O126" i="46"/>
  <c r="P126" i="46"/>
  <c r="Q126" i="46"/>
  <c r="E127" i="46"/>
  <c r="F127" i="46"/>
  <c r="G127" i="46"/>
  <c r="H127" i="46"/>
  <c r="I127" i="46"/>
  <c r="J127" i="46"/>
  <c r="K127" i="46"/>
  <c r="L127" i="46"/>
  <c r="M127" i="46"/>
  <c r="N127" i="46"/>
  <c r="O127" i="46"/>
  <c r="P127" i="46"/>
  <c r="Q127" i="46"/>
  <c r="E128" i="46"/>
  <c r="F128" i="46"/>
  <c r="G128" i="46"/>
  <c r="H128" i="46"/>
  <c r="I128" i="46"/>
  <c r="J128" i="46"/>
  <c r="K128" i="46"/>
  <c r="L128" i="46"/>
  <c r="M128" i="46"/>
  <c r="N128" i="46"/>
  <c r="O128" i="46"/>
  <c r="P128" i="46"/>
  <c r="Q128" i="46"/>
  <c r="E129" i="46"/>
  <c r="F129" i="46"/>
  <c r="G129" i="46"/>
  <c r="H129" i="46"/>
  <c r="I129" i="46"/>
  <c r="J129" i="46"/>
  <c r="K129" i="46"/>
  <c r="L129" i="46"/>
  <c r="M129" i="46"/>
  <c r="N129" i="46"/>
  <c r="O129" i="46"/>
  <c r="P129" i="46"/>
  <c r="Q129" i="46"/>
  <c r="E130" i="46"/>
  <c r="F130" i="46"/>
  <c r="G130" i="46"/>
  <c r="H130" i="46"/>
  <c r="I130" i="46"/>
  <c r="J130" i="46"/>
  <c r="K130" i="46"/>
  <c r="L130" i="46"/>
  <c r="M130" i="46"/>
  <c r="N130" i="46"/>
  <c r="O130" i="46"/>
  <c r="P130" i="46"/>
  <c r="Q130" i="46"/>
  <c r="E131" i="46"/>
  <c r="F131" i="46"/>
  <c r="G131" i="46"/>
  <c r="H131" i="46"/>
  <c r="I131" i="46"/>
  <c r="J131" i="46"/>
  <c r="K131" i="46"/>
  <c r="L131" i="46"/>
  <c r="M131" i="46"/>
  <c r="N131" i="46"/>
  <c r="O131" i="46"/>
  <c r="P131" i="46"/>
  <c r="Q131" i="46"/>
  <c r="E132" i="46"/>
  <c r="F132" i="46"/>
  <c r="G132" i="46"/>
  <c r="H132" i="46"/>
  <c r="I132" i="46"/>
  <c r="J132" i="46"/>
  <c r="K132" i="46"/>
  <c r="L132" i="46"/>
  <c r="M132" i="46"/>
  <c r="N132" i="46"/>
  <c r="O132" i="46"/>
  <c r="P132" i="46"/>
  <c r="Q132" i="46"/>
  <c r="E133" i="46"/>
  <c r="F133" i="46"/>
  <c r="G133" i="46"/>
  <c r="H133" i="46"/>
  <c r="I133" i="46"/>
  <c r="J133" i="46"/>
  <c r="K133" i="46"/>
  <c r="L133" i="46"/>
  <c r="M133" i="46"/>
  <c r="N133" i="46"/>
  <c r="O133" i="46"/>
  <c r="P133" i="46"/>
  <c r="Q133" i="46"/>
  <c r="E134" i="46"/>
  <c r="F134" i="46"/>
  <c r="G134" i="46"/>
  <c r="H134" i="46"/>
  <c r="I134" i="46"/>
  <c r="J134" i="46"/>
  <c r="K134" i="46"/>
  <c r="L134" i="46"/>
  <c r="M134" i="46"/>
  <c r="N134" i="46"/>
  <c r="O134" i="46"/>
  <c r="P134" i="46"/>
  <c r="Q134" i="46"/>
  <c r="E147" i="46"/>
  <c r="F147" i="46"/>
  <c r="G147" i="46"/>
  <c r="H147" i="46"/>
  <c r="I147" i="46"/>
  <c r="J147" i="46"/>
  <c r="K147" i="46"/>
  <c r="L147" i="46"/>
  <c r="M147" i="46"/>
  <c r="N147" i="46"/>
  <c r="O147" i="46"/>
  <c r="P147" i="46"/>
  <c r="Q147" i="46"/>
  <c r="E148" i="46"/>
  <c r="F148" i="46"/>
  <c r="G148" i="46"/>
  <c r="H148" i="46"/>
  <c r="I148" i="46"/>
  <c r="J148" i="46"/>
  <c r="K148" i="46"/>
  <c r="L148" i="46"/>
  <c r="M148" i="46"/>
  <c r="N148" i="46"/>
  <c r="O148" i="46"/>
  <c r="P148" i="46"/>
  <c r="Q148" i="46"/>
  <c r="E149" i="46"/>
  <c r="F149" i="46"/>
  <c r="G149" i="46"/>
  <c r="H149" i="46"/>
  <c r="I149" i="46"/>
  <c r="J149" i="46"/>
  <c r="K149" i="46"/>
  <c r="L149" i="46"/>
  <c r="M149" i="46"/>
  <c r="N149" i="46"/>
  <c r="O149" i="46"/>
  <c r="P149" i="46"/>
  <c r="Q149" i="46"/>
  <c r="E150" i="46"/>
  <c r="F150" i="46"/>
  <c r="G150" i="46"/>
  <c r="H150" i="46"/>
  <c r="I150" i="46"/>
  <c r="J150" i="46"/>
  <c r="K150" i="46"/>
  <c r="L150" i="46"/>
  <c r="M150" i="46"/>
  <c r="N150" i="46"/>
  <c r="O150" i="46"/>
  <c r="P150" i="46"/>
  <c r="Q150" i="46"/>
  <c r="E151" i="46"/>
  <c r="F151" i="46"/>
  <c r="G151" i="46"/>
  <c r="H151" i="46"/>
  <c r="I151" i="46"/>
  <c r="J151" i="46"/>
  <c r="K151" i="46"/>
  <c r="L151" i="46"/>
  <c r="M151" i="46"/>
  <c r="N151" i="46"/>
  <c r="O151" i="46"/>
  <c r="P151" i="46"/>
  <c r="Q151" i="46"/>
  <c r="E152" i="46"/>
  <c r="F152" i="46"/>
  <c r="G152" i="46"/>
  <c r="H152" i="46"/>
  <c r="I152" i="46"/>
  <c r="J152" i="46"/>
  <c r="K152" i="46"/>
  <c r="L152" i="46"/>
  <c r="M152" i="46"/>
  <c r="N152" i="46"/>
  <c r="O152" i="46"/>
  <c r="P152" i="46"/>
  <c r="Q152" i="46"/>
  <c r="E11" i="46"/>
  <c r="F11" i="46"/>
  <c r="G11" i="46"/>
  <c r="H11" i="46"/>
  <c r="I11" i="46"/>
  <c r="J11" i="46"/>
  <c r="K11" i="46"/>
  <c r="L11" i="46"/>
  <c r="M11" i="46"/>
  <c r="N11" i="46"/>
  <c r="O11" i="46"/>
  <c r="P11" i="46"/>
  <c r="Q11" i="46"/>
  <c r="E12" i="46"/>
  <c r="F12" i="46"/>
  <c r="G12" i="46"/>
  <c r="H12" i="46"/>
  <c r="I12" i="46"/>
  <c r="J12" i="46"/>
  <c r="K12" i="46"/>
  <c r="L12" i="46"/>
  <c r="M12" i="46"/>
  <c r="N12" i="46"/>
  <c r="O12" i="46"/>
  <c r="P12" i="46"/>
  <c r="Q12" i="46"/>
  <c r="E13" i="46"/>
  <c r="F13" i="46"/>
  <c r="G13" i="46"/>
  <c r="H13" i="46"/>
  <c r="I13" i="46"/>
  <c r="J13" i="46"/>
  <c r="K13" i="46"/>
  <c r="L13" i="46"/>
  <c r="M13" i="46"/>
  <c r="N13" i="46"/>
  <c r="O13" i="46"/>
  <c r="P13" i="46"/>
  <c r="Q13" i="46"/>
  <c r="E14" i="46"/>
  <c r="F14" i="46"/>
  <c r="G14" i="46"/>
  <c r="H14" i="46"/>
  <c r="I14" i="46"/>
  <c r="J14" i="46"/>
  <c r="K14" i="46"/>
  <c r="L14" i="46"/>
  <c r="M14" i="46"/>
  <c r="N14" i="46"/>
  <c r="O14" i="46"/>
  <c r="P14" i="46"/>
  <c r="Q14" i="46"/>
  <c r="E15" i="46"/>
  <c r="F15" i="46"/>
  <c r="G15" i="46"/>
  <c r="H15" i="46"/>
  <c r="I15" i="46"/>
  <c r="J15" i="46"/>
  <c r="K15" i="46"/>
  <c r="L15" i="46"/>
  <c r="M15" i="46"/>
  <c r="N15" i="46"/>
  <c r="O15" i="46"/>
  <c r="P15" i="46"/>
  <c r="Q15" i="46"/>
  <c r="E16" i="46"/>
  <c r="F16" i="46"/>
  <c r="G16" i="46"/>
  <c r="H16" i="46"/>
  <c r="I16" i="46"/>
  <c r="J16" i="46"/>
  <c r="K16" i="46"/>
  <c r="L16" i="46"/>
  <c r="M16" i="46"/>
  <c r="N16" i="46"/>
  <c r="O16" i="46"/>
  <c r="P16" i="46"/>
  <c r="Q16" i="46"/>
  <c r="E17" i="46"/>
  <c r="F17" i="46"/>
  <c r="G17" i="46"/>
  <c r="H17" i="46"/>
  <c r="I17" i="46"/>
  <c r="J17" i="46"/>
  <c r="K17" i="46"/>
  <c r="L17" i="46"/>
  <c r="M17" i="46"/>
  <c r="N17" i="46"/>
  <c r="O17" i="46"/>
  <c r="P17" i="46"/>
  <c r="Q17" i="46"/>
  <c r="E18" i="46"/>
  <c r="F18" i="46"/>
  <c r="G18" i="46"/>
  <c r="H18" i="46"/>
  <c r="I18" i="46"/>
  <c r="J18" i="46"/>
  <c r="K18" i="46"/>
  <c r="L18" i="46"/>
  <c r="M18" i="46"/>
  <c r="N18" i="46"/>
  <c r="O18" i="46"/>
  <c r="P18" i="46"/>
  <c r="Q18" i="46"/>
  <c r="E22" i="46"/>
  <c r="F22" i="46"/>
  <c r="G22" i="46"/>
  <c r="H22" i="46"/>
  <c r="I22" i="46"/>
  <c r="J22" i="46"/>
  <c r="K22" i="46"/>
  <c r="L22" i="46"/>
  <c r="M22" i="46"/>
  <c r="N22" i="46"/>
  <c r="O22" i="46"/>
  <c r="P22" i="46"/>
  <c r="Q22" i="46"/>
  <c r="E23" i="46"/>
  <c r="F23" i="46"/>
  <c r="G23" i="46"/>
  <c r="H23" i="46"/>
  <c r="I23" i="46"/>
  <c r="J23" i="46"/>
  <c r="K23" i="46"/>
  <c r="L23" i="46"/>
  <c r="M23" i="46"/>
  <c r="N23" i="46"/>
  <c r="O23" i="46"/>
  <c r="P23" i="46"/>
  <c r="Q23" i="46"/>
  <c r="E24" i="46"/>
  <c r="F24" i="46"/>
  <c r="G24" i="46"/>
  <c r="H24" i="46"/>
  <c r="I24" i="46"/>
  <c r="J24" i="46"/>
  <c r="K24" i="46"/>
  <c r="L24" i="46"/>
  <c r="M24" i="46"/>
  <c r="N24" i="46"/>
  <c r="O24" i="46"/>
  <c r="P24" i="46"/>
  <c r="Q24" i="46"/>
  <c r="E25" i="46"/>
  <c r="F25" i="46"/>
  <c r="G25" i="46"/>
  <c r="H25" i="46"/>
  <c r="I25" i="46"/>
  <c r="J25" i="46"/>
  <c r="K25" i="46"/>
  <c r="L25" i="46"/>
  <c r="M25" i="46"/>
  <c r="N25" i="46"/>
  <c r="O25" i="46"/>
  <c r="P25" i="46"/>
  <c r="Q25" i="46"/>
  <c r="E26" i="46"/>
  <c r="F26" i="46"/>
  <c r="G26" i="46"/>
  <c r="H26" i="46"/>
  <c r="I26" i="46"/>
  <c r="J26" i="46"/>
  <c r="K26" i="46"/>
  <c r="L26" i="46"/>
  <c r="M26" i="46"/>
  <c r="N26" i="46"/>
  <c r="O26" i="46"/>
  <c r="P26" i="46"/>
  <c r="Q26" i="46"/>
  <c r="E27" i="46"/>
  <c r="F27" i="46"/>
  <c r="G27" i="46"/>
  <c r="H27" i="46"/>
  <c r="I27" i="46"/>
  <c r="J27" i="46"/>
  <c r="K27" i="46"/>
  <c r="L27" i="46"/>
  <c r="M27" i="46"/>
  <c r="N27" i="46"/>
  <c r="O27" i="46"/>
  <c r="P27" i="46"/>
  <c r="Q27" i="46"/>
  <c r="E28" i="46"/>
  <c r="F28" i="46"/>
  <c r="G28" i="46"/>
  <c r="H28" i="46"/>
  <c r="I28" i="46"/>
  <c r="J28" i="46"/>
  <c r="K28" i="46"/>
  <c r="L28" i="46"/>
  <c r="M28" i="46"/>
  <c r="N28" i="46"/>
  <c r="O28" i="46"/>
  <c r="P28" i="46"/>
  <c r="Q28" i="46"/>
  <c r="E29" i="46"/>
  <c r="F29" i="46"/>
  <c r="G29" i="46"/>
  <c r="H29" i="46"/>
  <c r="I29" i="46"/>
  <c r="J29" i="46"/>
  <c r="K29" i="46"/>
  <c r="L29" i="46"/>
  <c r="M29" i="46"/>
  <c r="N29" i="46"/>
  <c r="O29" i="46"/>
  <c r="P29" i="46"/>
  <c r="Q29" i="46"/>
  <c r="E30" i="46"/>
  <c r="F30" i="46"/>
  <c r="G30" i="46"/>
  <c r="H30" i="46"/>
  <c r="I30" i="46"/>
  <c r="J30" i="46"/>
  <c r="K30" i="46"/>
  <c r="L30" i="46"/>
  <c r="M30" i="46"/>
  <c r="N30" i="46"/>
  <c r="O30" i="46"/>
  <c r="P30" i="46"/>
  <c r="Q30" i="46"/>
  <c r="E31" i="46"/>
  <c r="F31" i="46"/>
  <c r="G31" i="46"/>
  <c r="H31" i="46"/>
  <c r="I31" i="46"/>
  <c r="J31" i="46"/>
  <c r="K31" i="46"/>
  <c r="L31" i="46"/>
  <c r="M31" i="46"/>
  <c r="N31" i="46"/>
  <c r="O31" i="46"/>
  <c r="P31" i="46"/>
  <c r="Q31" i="46"/>
  <c r="E32" i="46"/>
  <c r="F32" i="46"/>
  <c r="G32" i="46"/>
  <c r="H32" i="46"/>
  <c r="I32" i="46"/>
  <c r="J32" i="46"/>
  <c r="K32" i="46"/>
  <c r="L32" i="46"/>
  <c r="M32" i="46"/>
  <c r="N32" i="46"/>
  <c r="O32" i="46"/>
  <c r="P32" i="46"/>
  <c r="Q32" i="46"/>
  <c r="E33" i="46"/>
  <c r="F33" i="46"/>
  <c r="G33" i="46"/>
  <c r="H33" i="46"/>
  <c r="I33" i="46"/>
  <c r="J33" i="46"/>
  <c r="K33" i="46"/>
  <c r="L33" i="46"/>
  <c r="M33" i="46"/>
  <c r="N33" i="46"/>
  <c r="O33" i="46"/>
  <c r="P33" i="46"/>
  <c r="Q33" i="46"/>
  <c r="E34" i="46"/>
  <c r="F34" i="46"/>
  <c r="G34" i="46"/>
  <c r="H34" i="46"/>
  <c r="I34" i="46"/>
  <c r="J34" i="46"/>
  <c r="K34" i="46"/>
  <c r="L34" i="46"/>
  <c r="M34" i="46"/>
  <c r="N34" i="46"/>
  <c r="O34" i="46"/>
  <c r="P34" i="46"/>
  <c r="Q34" i="46"/>
  <c r="E35" i="46"/>
  <c r="F35" i="46"/>
  <c r="G35" i="46"/>
  <c r="H35" i="46"/>
  <c r="I35" i="46"/>
  <c r="J35" i="46"/>
  <c r="K35" i="46"/>
  <c r="L35" i="46"/>
  <c r="M35" i="46"/>
  <c r="N35" i="46"/>
  <c r="O35" i="46"/>
  <c r="P35" i="46"/>
  <c r="Q35" i="46"/>
  <c r="E36" i="46"/>
  <c r="F36" i="46"/>
  <c r="G36" i="46"/>
  <c r="H36" i="46"/>
  <c r="I36" i="46"/>
  <c r="J36" i="46"/>
  <c r="K36" i="46"/>
  <c r="L36" i="46"/>
  <c r="M36" i="46"/>
  <c r="N36" i="46"/>
  <c r="O36" i="46"/>
  <c r="P36" i="46"/>
  <c r="Q36" i="46"/>
  <c r="E37" i="46"/>
  <c r="F37" i="46"/>
  <c r="G37" i="46"/>
  <c r="H37" i="46"/>
  <c r="I37" i="46"/>
  <c r="J37" i="46"/>
  <c r="K37" i="46"/>
  <c r="L37" i="46"/>
  <c r="M37" i="46"/>
  <c r="N37" i="46"/>
  <c r="O37" i="46"/>
  <c r="P37" i="46"/>
  <c r="Q37" i="46"/>
  <c r="E38" i="46"/>
  <c r="F38" i="46"/>
  <c r="G38" i="46"/>
  <c r="H38" i="46"/>
  <c r="I38" i="46"/>
  <c r="J38" i="46"/>
  <c r="K38" i="46"/>
  <c r="L38" i="46"/>
  <c r="M38" i="46"/>
  <c r="N38" i="46"/>
  <c r="O38" i="46"/>
  <c r="P38" i="46"/>
  <c r="Q38" i="46"/>
  <c r="E39" i="46"/>
  <c r="F39" i="46"/>
  <c r="G39" i="46"/>
  <c r="H39" i="46"/>
  <c r="I39" i="46"/>
  <c r="J39" i="46"/>
  <c r="K39" i="46"/>
  <c r="L39" i="46"/>
  <c r="M39" i="46"/>
  <c r="N39" i="46"/>
  <c r="O39" i="46"/>
  <c r="P39" i="46"/>
  <c r="Q39" i="46"/>
  <c r="E40" i="46"/>
  <c r="F40" i="46"/>
  <c r="G40" i="46"/>
  <c r="H40" i="46"/>
  <c r="I40" i="46"/>
  <c r="J40" i="46"/>
  <c r="K40" i="46"/>
  <c r="L40" i="46"/>
  <c r="M40" i="46"/>
  <c r="N40" i="46"/>
  <c r="O40" i="46"/>
  <c r="P40" i="46"/>
  <c r="Q40" i="46"/>
  <c r="E41" i="46"/>
  <c r="F41" i="46"/>
  <c r="G41" i="46"/>
  <c r="H41" i="46"/>
  <c r="I41" i="46"/>
  <c r="J41" i="46"/>
  <c r="K41" i="46"/>
  <c r="L41" i="46"/>
  <c r="M41" i="46"/>
  <c r="N41" i="46"/>
  <c r="O41" i="46"/>
  <c r="P41" i="46"/>
  <c r="Q41" i="46"/>
  <c r="E42" i="46"/>
  <c r="F42" i="46"/>
  <c r="G42" i="46"/>
  <c r="H42" i="46"/>
  <c r="I42" i="46"/>
  <c r="J42" i="46"/>
  <c r="K42" i="46"/>
  <c r="L42" i="46"/>
  <c r="M42" i="46"/>
  <c r="N42" i="46"/>
  <c r="O42" i="46"/>
  <c r="P42" i="46"/>
  <c r="Q42" i="46"/>
  <c r="E43" i="46"/>
  <c r="F43" i="46"/>
  <c r="G43" i="46"/>
  <c r="H43" i="46"/>
  <c r="I43" i="46"/>
  <c r="J43" i="46"/>
  <c r="K43" i="46"/>
  <c r="L43" i="46"/>
  <c r="M43" i="46"/>
  <c r="N43" i="46"/>
  <c r="O43" i="46"/>
  <c r="P43" i="46"/>
  <c r="Q43" i="46"/>
  <c r="E44" i="46"/>
  <c r="F44" i="46"/>
  <c r="G44" i="46"/>
  <c r="H44" i="46"/>
  <c r="I44" i="46"/>
  <c r="J44" i="46"/>
  <c r="K44" i="46"/>
  <c r="L44" i="46"/>
  <c r="M44" i="46"/>
  <c r="N44" i="46"/>
  <c r="O44" i="46"/>
  <c r="P44" i="46"/>
  <c r="Q44" i="46"/>
  <c r="E45" i="46"/>
  <c r="F45" i="46"/>
  <c r="G45" i="46"/>
  <c r="H45" i="46"/>
  <c r="I45" i="46"/>
  <c r="J45" i="46"/>
  <c r="K45" i="46"/>
  <c r="L45" i="46"/>
  <c r="M45" i="46"/>
  <c r="N45" i="46"/>
  <c r="O45" i="46"/>
  <c r="P45" i="46"/>
  <c r="Q45" i="46"/>
  <c r="E46" i="46"/>
  <c r="F46" i="46"/>
  <c r="G46" i="46"/>
  <c r="H46" i="46"/>
  <c r="I46" i="46"/>
  <c r="J46" i="46"/>
  <c r="K46" i="46"/>
  <c r="L46" i="46"/>
  <c r="M46" i="46"/>
  <c r="N46" i="46"/>
  <c r="O46" i="46"/>
  <c r="P46" i="46"/>
  <c r="Q46" i="46"/>
  <c r="E47" i="46"/>
  <c r="F47" i="46"/>
  <c r="G47" i="46"/>
  <c r="H47" i="46"/>
  <c r="I47" i="46"/>
  <c r="J47" i="46"/>
  <c r="K47" i="46"/>
  <c r="L47" i="46"/>
  <c r="M47" i="46"/>
  <c r="N47" i="46"/>
  <c r="O47" i="46"/>
  <c r="P47" i="46"/>
  <c r="Q47" i="46"/>
  <c r="E48" i="46"/>
  <c r="F48" i="46"/>
  <c r="G48" i="46"/>
  <c r="H48" i="46"/>
  <c r="I48" i="46"/>
  <c r="J48" i="46"/>
  <c r="K48" i="46"/>
  <c r="L48" i="46"/>
  <c r="M48" i="46"/>
  <c r="N48" i="46"/>
  <c r="O48" i="46"/>
  <c r="P48" i="46"/>
  <c r="Q48" i="46"/>
  <c r="E49" i="46"/>
  <c r="F49" i="46"/>
  <c r="G49" i="46"/>
  <c r="H49" i="46"/>
  <c r="I49" i="46"/>
  <c r="J49" i="46"/>
  <c r="K49" i="46"/>
  <c r="L49" i="46"/>
  <c r="M49" i="46"/>
  <c r="N49" i="46"/>
  <c r="O49" i="46"/>
  <c r="P49" i="46"/>
  <c r="Q49" i="46"/>
  <c r="E50" i="46"/>
  <c r="F50" i="46"/>
  <c r="G50" i="46"/>
  <c r="H50" i="46"/>
  <c r="I50" i="46"/>
  <c r="J50" i="46"/>
  <c r="K50" i="46"/>
  <c r="L50" i="46"/>
  <c r="M50" i="46"/>
  <c r="N50" i="46"/>
  <c r="O50" i="46"/>
  <c r="P50" i="46"/>
  <c r="Q50" i="46"/>
  <c r="E51" i="46"/>
  <c r="F51" i="46"/>
  <c r="G51" i="46"/>
  <c r="H51" i="46"/>
  <c r="I51" i="46"/>
  <c r="J51" i="46"/>
  <c r="K51" i="46"/>
  <c r="L51" i="46"/>
  <c r="M51" i="46"/>
  <c r="N51" i="46"/>
  <c r="O51" i="46"/>
  <c r="P51" i="46"/>
  <c r="Q51" i="46"/>
  <c r="E52" i="46"/>
  <c r="F52" i="46"/>
  <c r="G52" i="46"/>
  <c r="H52" i="46"/>
  <c r="I52" i="46"/>
  <c r="J52" i="46"/>
  <c r="K52" i="46"/>
  <c r="L52" i="46"/>
  <c r="M52" i="46"/>
  <c r="N52" i="46"/>
  <c r="O52" i="46"/>
  <c r="P52" i="46"/>
  <c r="Q52" i="46"/>
  <c r="E53" i="46"/>
  <c r="F53" i="46"/>
  <c r="G53" i="46"/>
  <c r="H53" i="46"/>
  <c r="I53" i="46"/>
  <c r="J53" i="46"/>
  <c r="K53" i="46"/>
  <c r="L53" i="46"/>
  <c r="M53" i="46"/>
  <c r="N53" i="46"/>
  <c r="O53" i="46"/>
  <c r="P53" i="46"/>
  <c r="Q53" i="46"/>
  <c r="E54" i="46"/>
  <c r="F54" i="46"/>
  <c r="G54" i="46"/>
  <c r="H54" i="46"/>
  <c r="I54" i="46"/>
  <c r="J54" i="46"/>
  <c r="K54" i="46"/>
  <c r="L54" i="46"/>
  <c r="M54" i="46"/>
  <c r="N54" i="46"/>
  <c r="O54" i="46"/>
  <c r="P54" i="46"/>
  <c r="Q54" i="46"/>
  <c r="E55" i="46"/>
  <c r="F55" i="46"/>
  <c r="G55" i="46"/>
  <c r="H55" i="46"/>
  <c r="I55" i="46"/>
  <c r="J55" i="46"/>
  <c r="K55" i="46"/>
  <c r="L55" i="46"/>
  <c r="M55" i="46"/>
  <c r="N55" i="46"/>
  <c r="O55" i="46"/>
  <c r="P55" i="46"/>
  <c r="Q55" i="46"/>
  <c r="E56" i="46"/>
  <c r="F56" i="46"/>
  <c r="G56" i="46"/>
  <c r="H56" i="46"/>
  <c r="I56" i="46"/>
  <c r="J56" i="46"/>
  <c r="K56" i="46"/>
  <c r="L56" i="46"/>
  <c r="M56" i="46"/>
  <c r="N56" i="46"/>
  <c r="O56" i="46"/>
  <c r="P56" i="46"/>
  <c r="Q56" i="46"/>
  <c r="E57" i="46"/>
  <c r="F57" i="46"/>
  <c r="G57" i="46"/>
  <c r="H57" i="46"/>
  <c r="I57" i="46"/>
  <c r="J57" i="46"/>
  <c r="K57" i="46"/>
  <c r="L57" i="46"/>
  <c r="M57" i="46"/>
  <c r="N57" i="46"/>
  <c r="O57" i="46"/>
  <c r="P57" i="46"/>
  <c r="Q57" i="46"/>
  <c r="E58" i="46"/>
  <c r="F58" i="46"/>
  <c r="G58" i="46"/>
  <c r="H58" i="46"/>
  <c r="I58" i="46"/>
  <c r="J58" i="46"/>
  <c r="K58" i="46"/>
  <c r="L58" i="46"/>
  <c r="M58" i="46"/>
  <c r="N58" i="46"/>
  <c r="O58" i="46"/>
  <c r="P58" i="46"/>
  <c r="Q58" i="46"/>
  <c r="E71" i="46"/>
  <c r="F71" i="46"/>
  <c r="G71" i="46"/>
  <c r="H71" i="46"/>
  <c r="I71" i="46"/>
  <c r="J71" i="46"/>
  <c r="K71" i="46"/>
  <c r="L71" i="46"/>
  <c r="M71" i="46"/>
  <c r="N71" i="46"/>
  <c r="O71" i="46"/>
  <c r="P71" i="46"/>
  <c r="Q71" i="46"/>
  <c r="E72" i="46"/>
  <c r="F72" i="46"/>
  <c r="G72" i="46"/>
  <c r="H72" i="46"/>
  <c r="I72" i="46"/>
  <c r="J72" i="46"/>
  <c r="K72" i="46"/>
  <c r="L72" i="46"/>
  <c r="M72" i="46"/>
  <c r="N72" i="46"/>
  <c r="O72" i="46"/>
  <c r="P72" i="46"/>
  <c r="Q72" i="46"/>
  <c r="E73" i="46"/>
  <c r="F73" i="46"/>
  <c r="G73" i="46"/>
  <c r="H73" i="46"/>
  <c r="I73" i="46"/>
  <c r="J73" i="46"/>
  <c r="K73" i="46"/>
  <c r="L73" i="46"/>
  <c r="M73" i="46"/>
  <c r="N73" i="46"/>
  <c r="O73" i="46"/>
  <c r="P73" i="46"/>
  <c r="Q73" i="46"/>
  <c r="E74" i="46"/>
  <c r="F74" i="46"/>
  <c r="G74" i="46"/>
  <c r="H74" i="46"/>
  <c r="I74" i="46"/>
  <c r="J74" i="46"/>
  <c r="K74" i="46"/>
  <c r="L74" i="46"/>
  <c r="M74" i="46"/>
  <c r="N74" i="46"/>
  <c r="O74" i="46"/>
  <c r="P74" i="46"/>
  <c r="Q74" i="46"/>
  <c r="E75" i="46"/>
  <c r="F75" i="46"/>
  <c r="G75" i="46"/>
  <c r="H75" i="46"/>
  <c r="I75" i="46"/>
  <c r="J75" i="46"/>
  <c r="K75" i="46"/>
  <c r="L75" i="46"/>
  <c r="M75" i="46"/>
  <c r="N75" i="46"/>
  <c r="O75" i="46"/>
  <c r="P75" i="46"/>
  <c r="Q75" i="46"/>
  <c r="E76" i="46"/>
  <c r="F76" i="46"/>
  <c r="G76" i="46"/>
  <c r="H76" i="46"/>
  <c r="I76" i="46"/>
  <c r="J76" i="46"/>
  <c r="K76" i="46"/>
  <c r="L76" i="46"/>
  <c r="M76" i="46"/>
  <c r="N76" i="46"/>
  <c r="O76" i="46"/>
  <c r="P76" i="46"/>
  <c r="Q76" i="46"/>
  <c r="D19" i="46"/>
  <c r="W171" i="31"/>
  <c r="V171" i="31"/>
  <c r="W101" i="31"/>
  <c r="V101" i="31"/>
  <c r="W31" i="31"/>
  <c r="V31" i="31"/>
  <c r="X31" i="31"/>
  <c r="X101" i="31" l="1"/>
  <c r="X171" i="31"/>
  <c r="D210" i="50"/>
  <c r="D209" i="50"/>
  <c r="D208" i="50"/>
  <c r="D206" i="50"/>
  <c r="D207" i="50"/>
  <c r="D204" i="50"/>
  <c r="D205" i="50"/>
  <c r="D203" i="50"/>
  <c r="D202" i="50"/>
  <c r="D201" i="50"/>
  <c r="D188" i="50"/>
  <c r="D189" i="50"/>
  <c r="D190" i="50"/>
  <c r="D191" i="50"/>
  <c r="D192" i="50"/>
  <c r="D193" i="50"/>
  <c r="D187" i="50"/>
  <c r="D112" i="50"/>
  <c r="D113" i="50"/>
  <c r="D114" i="50"/>
  <c r="D115" i="50"/>
  <c r="D116" i="50"/>
  <c r="D117" i="50"/>
  <c r="D111" i="50"/>
  <c r="D134" i="50"/>
  <c r="D133" i="50"/>
  <c r="D132" i="50"/>
  <c r="D130" i="50"/>
  <c r="D131" i="50"/>
  <c r="D128" i="50"/>
  <c r="D129" i="50"/>
  <c r="D127" i="50"/>
  <c r="D126" i="50"/>
  <c r="D125" i="50"/>
  <c r="D58" i="50"/>
  <c r="D57" i="50"/>
  <c r="D56" i="50"/>
  <c r="D54" i="50"/>
  <c r="D55" i="50"/>
  <c r="D52" i="50"/>
  <c r="D53" i="50"/>
  <c r="D51" i="50"/>
  <c r="D50" i="50"/>
  <c r="D49" i="50"/>
  <c r="D200" i="50"/>
  <c r="D124" i="50"/>
  <c r="D48" i="50"/>
  <c r="D36" i="50"/>
  <c r="D37" i="50"/>
  <c r="D38" i="50"/>
  <c r="D39" i="50"/>
  <c r="D40" i="50"/>
  <c r="D41" i="50"/>
  <c r="D35" i="50"/>
  <c r="D210" i="49"/>
  <c r="D209" i="49"/>
  <c r="D208" i="49"/>
  <c r="D206" i="49"/>
  <c r="D207" i="49"/>
  <c r="D204" i="49"/>
  <c r="D205" i="49"/>
  <c r="D203" i="49"/>
  <c r="D202" i="49"/>
  <c r="D201" i="49"/>
  <c r="D200" i="49"/>
  <c r="D188" i="49"/>
  <c r="D189" i="49"/>
  <c r="D190" i="49"/>
  <c r="D191" i="49"/>
  <c r="D192" i="49"/>
  <c r="D193" i="49"/>
  <c r="D187" i="49"/>
  <c r="D134" i="49"/>
  <c r="D133" i="49"/>
  <c r="D132" i="49"/>
  <c r="D130" i="49"/>
  <c r="D131" i="49"/>
  <c r="D128" i="49"/>
  <c r="D129" i="49"/>
  <c r="D127" i="49"/>
  <c r="D126" i="49"/>
  <c r="D125" i="49"/>
  <c r="D124" i="49"/>
  <c r="D112" i="49"/>
  <c r="D113" i="49"/>
  <c r="D114" i="49"/>
  <c r="D115" i="49"/>
  <c r="D116" i="49"/>
  <c r="D117" i="49"/>
  <c r="D111" i="49"/>
  <c r="D58" i="49"/>
  <c r="D57" i="49"/>
  <c r="D56" i="49"/>
  <c r="D54" i="49"/>
  <c r="D55" i="49"/>
  <c r="D52" i="49"/>
  <c r="D53" i="49"/>
  <c r="D51" i="49"/>
  <c r="D50" i="49"/>
  <c r="D49" i="49"/>
  <c r="D48" i="49"/>
  <c r="D36" i="49"/>
  <c r="D37" i="49"/>
  <c r="D38" i="49"/>
  <c r="D39" i="49"/>
  <c r="D40" i="49"/>
  <c r="D41" i="49"/>
  <c r="D35" i="49"/>
  <c r="D210" i="47"/>
  <c r="D209" i="47"/>
  <c r="D208" i="47"/>
  <c r="D206" i="47"/>
  <c r="D207" i="47"/>
  <c r="D204" i="47"/>
  <c r="D205" i="47"/>
  <c r="D203" i="47"/>
  <c r="D202" i="47"/>
  <c r="D201" i="47"/>
  <c r="D200" i="47"/>
  <c r="D188" i="47"/>
  <c r="D189" i="47"/>
  <c r="D190" i="47"/>
  <c r="D191" i="47"/>
  <c r="D192" i="47"/>
  <c r="D193" i="47"/>
  <c r="D187" i="47"/>
  <c r="D112" i="47"/>
  <c r="D113" i="47"/>
  <c r="D114" i="47"/>
  <c r="D115" i="47"/>
  <c r="D116" i="47"/>
  <c r="D117" i="47"/>
  <c r="D111" i="47"/>
  <c r="D124" i="47"/>
  <c r="D134" i="47"/>
  <c r="D133" i="47"/>
  <c r="D132" i="47"/>
  <c r="D130" i="47"/>
  <c r="D131" i="47"/>
  <c r="D128" i="47"/>
  <c r="D129" i="47"/>
  <c r="D127" i="47"/>
  <c r="D126" i="47"/>
  <c r="D125" i="47"/>
  <c r="D58" i="47"/>
  <c r="D57" i="47"/>
  <c r="D56" i="47"/>
  <c r="D54" i="47"/>
  <c r="D55" i="47"/>
  <c r="D52" i="47"/>
  <c r="D53" i="47"/>
  <c r="D51" i="47"/>
  <c r="D50" i="47"/>
  <c r="D49" i="47"/>
  <c r="D48" i="47"/>
  <c r="D36" i="47"/>
  <c r="D37" i="47"/>
  <c r="D38" i="47"/>
  <c r="D39" i="47"/>
  <c r="D40" i="47"/>
  <c r="D41" i="47"/>
  <c r="D35" i="47"/>
  <c r="D210" i="46"/>
  <c r="D209" i="46"/>
  <c r="D208" i="46"/>
  <c r="D206" i="46"/>
  <c r="D207" i="46"/>
  <c r="D204" i="46"/>
  <c r="D205" i="46"/>
  <c r="D203" i="46"/>
  <c r="D202" i="46"/>
  <c r="D201" i="46"/>
  <c r="D200" i="46"/>
  <c r="D188" i="46"/>
  <c r="D189" i="46"/>
  <c r="D190" i="46"/>
  <c r="D191" i="46"/>
  <c r="D192" i="46"/>
  <c r="D193" i="46"/>
  <c r="D187" i="46"/>
  <c r="D134" i="46"/>
  <c r="D133" i="46"/>
  <c r="D132" i="46"/>
  <c r="D130" i="46"/>
  <c r="D131" i="46"/>
  <c r="D128" i="46"/>
  <c r="D129" i="46"/>
  <c r="D127" i="46"/>
  <c r="D126" i="46"/>
  <c r="D125" i="46"/>
  <c r="D124" i="46"/>
  <c r="D112" i="46"/>
  <c r="D113" i="46"/>
  <c r="D114" i="46"/>
  <c r="D115" i="46"/>
  <c r="D116" i="46"/>
  <c r="D117" i="46"/>
  <c r="D111" i="46"/>
  <c r="D58" i="46" l="1"/>
  <c r="D57" i="46"/>
  <c r="D56" i="46"/>
  <c r="D54" i="46"/>
  <c r="D55" i="46"/>
  <c r="D52" i="46"/>
  <c r="D53" i="46"/>
  <c r="D51" i="46"/>
  <c r="D50" i="46"/>
  <c r="D49" i="46"/>
  <c r="D48" i="46"/>
  <c r="D36" i="46"/>
  <c r="D37" i="46"/>
  <c r="D38" i="46"/>
  <c r="D39" i="46"/>
  <c r="D40" i="46"/>
  <c r="D41" i="46"/>
  <c r="D35" i="46"/>
  <c r="E187" i="45"/>
  <c r="F187" i="45"/>
  <c r="G187" i="45"/>
  <c r="H187" i="45"/>
  <c r="I187" i="45"/>
  <c r="J187" i="45"/>
  <c r="K187" i="45"/>
  <c r="L187" i="45"/>
  <c r="M187" i="45"/>
  <c r="N187" i="45"/>
  <c r="O187" i="45"/>
  <c r="P187" i="45"/>
  <c r="Q187" i="45"/>
  <c r="E188" i="45"/>
  <c r="F188" i="45"/>
  <c r="G188" i="45"/>
  <c r="H188" i="45"/>
  <c r="I188" i="45"/>
  <c r="J188" i="45"/>
  <c r="K188" i="45"/>
  <c r="L188" i="45"/>
  <c r="M188" i="45"/>
  <c r="N188" i="45"/>
  <c r="O188" i="45"/>
  <c r="P188" i="45"/>
  <c r="Q188" i="45"/>
  <c r="E189" i="45"/>
  <c r="F189" i="45"/>
  <c r="G189" i="45"/>
  <c r="H189" i="45"/>
  <c r="I189" i="45"/>
  <c r="J189" i="45"/>
  <c r="K189" i="45"/>
  <c r="L189" i="45"/>
  <c r="M189" i="45"/>
  <c r="N189" i="45"/>
  <c r="O189" i="45"/>
  <c r="P189" i="45"/>
  <c r="Q189" i="45"/>
  <c r="E190" i="45"/>
  <c r="F190" i="45"/>
  <c r="G190" i="45"/>
  <c r="H190" i="45"/>
  <c r="I190" i="45"/>
  <c r="J190" i="45"/>
  <c r="K190" i="45"/>
  <c r="L190" i="45"/>
  <c r="M190" i="45"/>
  <c r="N190" i="45"/>
  <c r="O190" i="45"/>
  <c r="P190" i="45"/>
  <c r="Q190" i="45"/>
  <c r="E191" i="45"/>
  <c r="F191" i="45"/>
  <c r="G191" i="45"/>
  <c r="H191" i="45"/>
  <c r="I191" i="45"/>
  <c r="J191" i="45"/>
  <c r="K191" i="45"/>
  <c r="L191" i="45"/>
  <c r="M191" i="45"/>
  <c r="N191" i="45"/>
  <c r="O191" i="45"/>
  <c r="P191" i="45"/>
  <c r="Q191" i="45"/>
  <c r="E192" i="45"/>
  <c r="F192" i="45"/>
  <c r="G192" i="45"/>
  <c r="H192" i="45"/>
  <c r="I192" i="45"/>
  <c r="J192" i="45"/>
  <c r="K192" i="45"/>
  <c r="L192" i="45"/>
  <c r="M192" i="45"/>
  <c r="N192" i="45"/>
  <c r="O192" i="45"/>
  <c r="P192" i="45"/>
  <c r="Q192" i="45"/>
  <c r="E193" i="45"/>
  <c r="F193" i="45"/>
  <c r="G193" i="45"/>
  <c r="H193" i="45"/>
  <c r="I193" i="45"/>
  <c r="J193" i="45"/>
  <c r="K193" i="45"/>
  <c r="L193" i="45"/>
  <c r="M193" i="45"/>
  <c r="N193" i="45"/>
  <c r="O193" i="45"/>
  <c r="P193" i="45"/>
  <c r="Q193" i="45"/>
  <c r="D188" i="45"/>
  <c r="D189" i="45"/>
  <c r="D190" i="45"/>
  <c r="D191" i="45"/>
  <c r="D192" i="45"/>
  <c r="D193" i="45"/>
  <c r="D187" i="45"/>
  <c r="E201" i="45"/>
  <c r="F201" i="45"/>
  <c r="G201" i="45"/>
  <c r="H201" i="45"/>
  <c r="I201" i="45"/>
  <c r="J201" i="45"/>
  <c r="K201" i="45"/>
  <c r="L201" i="45"/>
  <c r="M201" i="45"/>
  <c r="N201" i="45"/>
  <c r="O201" i="45"/>
  <c r="P201" i="45"/>
  <c r="Q201" i="45"/>
  <c r="E202" i="45"/>
  <c r="F202" i="45"/>
  <c r="G202" i="45"/>
  <c r="H202" i="45"/>
  <c r="I202" i="45"/>
  <c r="J202" i="45"/>
  <c r="K202" i="45"/>
  <c r="L202" i="45"/>
  <c r="M202" i="45"/>
  <c r="N202" i="45"/>
  <c r="O202" i="45"/>
  <c r="P202" i="45"/>
  <c r="Q202" i="45"/>
  <c r="E203" i="45"/>
  <c r="F203" i="45"/>
  <c r="G203" i="45"/>
  <c r="H203" i="45"/>
  <c r="I203" i="45"/>
  <c r="J203" i="45"/>
  <c r="K203" i="45"/>
  <c r="L203" i="45"/>
  <c r="M203" i="45"/>
  <c r="N203" i="45"/>
  <c r="O203" i="45"/>
  <c r="P203" i="45"/>
  <c r="Q203" i="45"/>
  <c r="E204" i="45"/>
  <c r="F204" i="45"/>
  <c r="G204" i="45"/>
  <c r="H204" i="45"/>
  <c r="I204" i="45"/>
  <c r="J204" i="45"/>
  <c r="K204" i="45"/>
  <c r="L204" i="45"/>
  <c r="M204" i="45"/>
  <c r="N204" i="45"/>
  <c r="O204" i="45"/>
  <c r="P204" i="45"/>
  <c r="Q204" i="45"/>
  <c r="E205" i="45"/>
  <c r="F205" i="45"/>
  <c r="G205" i="45"/>
  <c r="H205" i="45"/>
  <c r="I205" i="45"/>
  <c r="J205" i="45"/>
  <c r="K205" i="45"/>
  <c r="L205" i="45"/>
  <c r="M205" i="45"/>
  <c r="N205" i="45"/>
  <c r="O205" i="45"/>
  <c r="P205" i="45"/>
  <c r="Q205" i="45"/>
  <c r="E206" i="45"/>
  <c r="F206" i="45"/>
  <c r="G206" i="45"/>
  <c r="H206" i="45"/>
  <c r="I206" i="45"/>
  <c r="J206" i="45"/>
  <c r="K206" i="45"/>
  <c r="L206" i="45"/>
  <c r="M206" i="45"/>
  <c r="N206" i="45"/>
  <c r="O206" i="45"/>
  <c r="P206" i="45"/>
  <c r="Q206" i="45"/>
  <c r="E207" i="45"/>
  <c r="F207" i="45"/>
  <c r="G207" i="45"/>
  <c r="H207" i="45"/>
  <c r="I207" i="45"/>
  <c r="J207" i="45"/>
  <c r="K207" i="45"/>
  <c r="L207" i="45"/>
  <c r="M207" i="45"/>
  <c r="N207" i="45"/>
  <c r="O207" i="45"/>
  <c r="P207" i="45"/>
  <c r="Q207" i="45"/>
  <c r="E208" i="45"/>
  <c r="F208" i="45"/>
  <c r="G208" i="45"/>
  <c r="H208" i="45"/>
  <c r="I208" i="45"/>
  <c r="J208" i="45"/>
  <c r="K208" i="45"/>
  <c r="L208" i="45"/>
  <c r="M208" i="45"/>
  <c r="N208" i="45"/>
  <c r="O208" i="45"/>
  <c r="P208" i="45"/>
  <c r="Q208" i="45"/>
  <c r="E209" i="45"/>
  <c r="F209" i="45"/>
  <c r="G209" i="45"/>
  <c r="H209" i="45"/>
  <c r="I209" i="45"/>
  <c r="J209" i="45"/>
  <c r="K209" i="45"/>
  <c r="L209" i="45"/>
  <c r="M209" i="45"/>
  <c r="N209" i="45"/>
  <c r="O209" i="45"/>
  <c r="P209" i="45"/>
  <c r="Q209" i="45"/>
  <c r="E210" i="45"/>
  <c r="F210" i="45"/>
  <c r="G210" i="45"/>
  <c r="H210" i="45"/>
  <c r="I210" i="45"/>
  <c r="J210" i="45"/>
  <c r="K210" i="45"/>
  <c r="L210" i="45"/>
  <c r="M210" i="45"/>
  <c r="N210" i="45"/>
  <c r="O210" i="45"/>
  <c r="P210" i="45"/>
  <c r="Q210" i="45"/>
  <c r="D209" i="45"/>
  <c r="D208" i="45"/>
  <c r="D205" i="45"/>
  <c r="D204" i="45"/>
  <c r="D203" i="45"/>
  <c r="D210" i="45"/>
  <c r="D206" i="45"/>
  <c r="D207" i="45"/>
  <c r="D202" i="45"/>
  <c r="D201" i="45"/>
  <c r="D200" i="45"/>
  <c r="E125" i="45"/>
  <c r="F125" i="45"/>
  <c r="G125" i="45"/>
  <c r="H125" i="45"/>
  <c r="I125" i="45"/>
  <c r="J125" i="45"/>
  <c r="K125" i="45"/>
  <c r="L125" i="45"/>
  <c r="M125" i="45"/>
  <c r="N125" i="45"/>
  <c r="O125" i="45"/>
  <c r="P125" i="45"/>
  <c r="Q125" i="45"/>
  <c r="E126" i="45"/>
  <c r="F126" i="45"/>
  <c r="G126" i="45"/>
  <c r="H126" i="45"/>
  <c r="I126" i="45"/>
  <c r="J126" i="45"/>
  <c r="K126" i="45"/>
  <c r="L126" i="45"/>
  <c r="M126" i="45"/>
  <c r="N126" i="45"/>
  <c r="O126" i="45"/>
  <c r="P126" i="45"/>
  <c r="Q126" i="45"/>
  <c r="E127" i="45"/>
  <c r="F127" i="45"/>
  <c r="G127" i="45"/>
  <c r="H127" i="45"/>
  <c r="I127" i="45"/>
  <c r="J127" i="45"/>
  <c r="K127" i="45"/>
  <c r="L127" i="45"/>
  <c r="M127" i="45"/>
  <c r="N127" i="45"/>
  <c r="O127" i="45"/>
  <c r="P127" i="45"/>
  <c r="Q127" i="45"/>
  <c r="E128" i="45"/>
  <c r="F128" i="45"/>
  <c r="G128" i="45"/>
  <c r="H128" i="45"/>
  <c r="I128" i="45"/>
  <c r="J128" i="45"/>
  <c r="K128" i="45"/>
  <c r="L128" i="45"/>
  <c r="M128" i="45"/>
  <c r="N128" i="45"/>
  <c r="O128" i="45"/>
  <c r="P128" i="45"/>
  <c r="Q128" i="45"/>
  <c r="E129" i="45"/>
  <c r="F129" i="45"/>
  <c r="G129" i="45"/>
  <c r="H129" i="45"/>
  <c r="I129" i="45"/>
  <c r="J129" i="45"/>
  <c r="K129" i="45"/>
  <c r="L129" i="45"/>
  <c r="M129" i="45"/>
  <c r="N129" i="45"/>
  <c r="O129" i="45"/>
  <c r="P129" i="45"/>
  <c r="Q129" i="45"/>
  <c r="E130" i="45"/>
  <c r="F130" i="45"/>
  <c r="G130" i="45"/>
  <c r="H130" i="45"/>
  <c r="I130" i="45"/>
  <c r="J130" i="45"/>
  <c r="K130" i="45"/>
  <c r="L130" i="45"/>
  <c r="M130" i="45"/>
  <c r="N130" i="45"/>
  <c r="O130" i="45"/>
  <c r="P130" i="45"/>
  <c r="Q130" i="45"/>
  <c r="E131" i="45"/>
  <c r="F131" i="45"/>
  <c r="G131" i="45"/>
  <c r="H131" i="45"/>
  <c r="I131" i="45"/>
  <c r="J131" i="45"/>
  <c r="K131" i="45"/>
  <c r="L131" i="45"/>
  <c r="M131" i="45"/>
  <c r="N131" i="45"/>
  <c r="O131" i="45"/>
  <c r="P131" i="45"/>
  <c r="Q131" i="45"/>
  <c r="E132" i="45"/>
  <c r="F132" i="45"/>
  <c r="G132" i="45"/>
  <c r="H132" i="45"/>
  <c r="I132" i="45"/>
  <c r="J132" i="45"/>
  <c r="K132" i="45"/>
  <c r="L132" i="45"/>
  <c r="M132" i="45"/>
  <c r="N132" i="45"/>
  <c r="O132" i="45"/>
  <c r="P132" i="45"/>
  <c r="Q132" i="45"/>
  <c r="E133" i="45"/>
  <c r="F133" i="45"/>
  <c r="G133" i="45"/>
  <c r="H133" i="45"/>
  <c r="I133" i="45"/>
  <c r="J133" i="45"/>
  <c r="K133" i="45"/>
  <c r="L133" i="45"/>
  <c r="M133" i="45"/>
  <c r="N133" i="45"/>
  <c r="O133" i="45"/>
  <c r="P133" i="45"/>
  <c r="Q133" i="45"/>
  <c r="E134" i="45"/>
  <c r="F134" i="45"/>
  <c r="G134" i="45"/>
  <c r="H134" i="45"/>
  <c r="I134" i="45"/>
  <c r="J134" i="45"/>
  <c r="K134" i="45"/>
  <c r="L134" i="45"/>
  <c r="M134" i="45"/>
  <c r="N134" i="45"/>
  <c r="O134" i="45"/>
  <c r="P134" i="45"/>
  <c r="Q134" i="45"/>
  <c r="D134" i="45"/>
  <c r="D133" i="45"/>
  <c r="D132" i="45"/>
  <c r="D131" i="45"/>
  <c r="D130" i="45"/>
  <c r="D129" i="45"/>
  <c r="D128" i="45"/>
  <c r="D127" i="45"/>
  <c r="D126" i="45"/>
  <c r="D125" i="45"/>
  <c r="E200" i="45"/>
  <c r="F200" i="45"/>
  <c r="G200" i="45"/>
  <c r="H200" i="45"/>
  <c r="I200" i="45"/>
  <c r="J200" i="45"/>
  <c r="K200" i="45"/>
  <c r="L200" i="45"/>
  <c r="M200" i="45"/>
  <c r="N200" i="45"/>
  <c r="O200" i="45"/>
  <c r="P200" i="45"/>
  <c r="Q200" i="45"/>
  <c r="E124" i="45"/>
  <c r="F124" i="45"/>
  <c r="G124" i="45"/>
  <c r="H124" i="45"/>
  <c r="I124" i="45"/>
  <c r="J124" i="45"/>
  <c r="K124" i="45"/>
  <c r="L124" i="45"/>
  <c r="M124" i="45"/>
  <c r="N124" i="45"/>
  <c r="O124" i="45"/>
  <c r="P124" i="45"/>
  <c r="Q124" i="45"/>
  <c r="D124" i="45"/>
  <c r="Q117" i="45"/>
  <c r="P117" i="45"/>
  <c r="O117" i="45"/>
  <c r="O113" i="45"/>
  <c r="P113" i="45"/>
  <c r="Q113" i="45"/>
  <c r="O114" i="45"/>
  <c r="P114" i="45"/>
  <c r="Q114" i="45"/>
  <c r="O115" i="45"/>
  <c r="P115" i="45"/>
  <c r="Q115" i="45"/>
  <c r="O116" i="45"/>
  <c r="P116" i="45"/>
  <c r="Q116" i="45"/>
  <c r="N117" i="45"/>
  <c r="M117" i="45"/>
  <c r="L117" i="45"/>
  <c r="L113" i="45"/>
  <c r="M113" i="45"/>
  <c r="N113" i="45"/>
  <c r="L114" i="45"/>
  <c r="M114" i="45"/>
  <c r="N114" i="45"/>
  <c r="L115" i="45"/>
  <c r="M115" i="45"/>
  <c r="N115" i="45"/>
  <c r="L116" i="45"/>
  <c r="M116" i="45"/>
  <c r="N116" i="45"/>
  <c r="D59" i="45"/>
  <c r="Q41" i="45"/>
  <c r="P41" i="45"/>
  <c r="O41" i="45"/>
  <c r="N41" i="45"/>
  <c r="M41" i="45"/>
  <c r="L41" i="45"/>
  <c r="L37" i="45"/>
  <c r="M37" i="45"/>
  <c r="N37" i="45"/>
  <c r="O37" i="45"/>
  <c r="P37" i="45"/>
  <c r="Q37" i="45"/>
  <c r="L38" i="45"/>
  <c r="M38" i="45"/>
  <c r="N38" i="45"/>
  <c r="O38" i="45"/>
  <c r="P38" i="45"/>
  <c r="Q38" i="45"/>
  <c r="L39" i="45"/>
  <c r="M39" i="45"/>
  <c r="N39" i="45"/>
  <c r="O39" i="45"/>
  <c r="P39" i="45"/>
  <c r="Q39" i="45"/>
  <c r="L40" i="45"/>
  <c r="M40" i="45"/>
  <c r="N40" i="45"/>
  <c r="O40" i="45"/>
  <c r="P40" i="45"/>
  <c r="Q40" i="45"/>
  <c r="Q36" i="45"/>
  <c r="P36" i="45"/>
  <c r="O36" i="45"/>
  <c r="N36" i="45"/>
  <c r="M36" i="45"/>
  <c r="L36" i="45"/>
  <c r="Q35" i="45"/>
  <c r="P35" i="45"/>
  <c r="O35" i="45"/>
  <c r="N35" i="45"/>
  <c r="M35" i="45"/>
  <c r="L35" i="45"/>
  <c r="K41" i="45"/>
  <c r="J41" i="45"/>
  <c r="I41" i="45"/>
  <c r="I37" i="45"/>
  <c r="J37" i="45"/>
  <c r="K37" i="45"/>
  <c r="I38" i="45"/>
  <c r="J38" i="45"/>
  <c r="K38" i="45"/>
  <c r="I39" i="45"/>
  <c r="J39" i="45"/>
  <c r="K39" i="45"/>
  <c r="I40" i="45"/>
  <c r="J40" i="45"/>
  <c r="K40" i="45"/>
  <c r="J36" i="45"/>
  <c r="K36" i="45"/>
  <c r="K35" i="45"/>
  <c r="J35" i="45"/>
  <c r="I36" i="45"/>
  <c r="I35" i="45"/>
  <c r="H41" i="45"/>
  <c r="H37" i="45"/>
  <c r="H38" i="45"/>
  <c r="H39" i="45"/>
  <c r="H40" i="45"/>
  <c r="H36" i="45"/>
  <c r="H35" i="45"/>
  <c r="G41" i="45"/>
  <c r="G37" i="45"/>
  <c r="G38" i="45"/>
  <c r="G39" i="45"/>
  <c r="G40" i="45"/>
  <c r="G36" i="45"/>
  <c r="G35" i="45"/>
  <c r="F41" i="45"/>
  <c r="F37" i="45"/>
  <c r="F38" i="45"/>
  <c r="F39" i="45"/>
  <c r="F40" i="45"/>
  <c r="F36" i="45"/>
  <c r="F35" i="45"/>
  <c r="E41" i="45"/>
  <c r="E37" i="45"/>
  <c r="E38" i="45"/>
  <c r="E39" i="45"/>
  <c r="E40" i="45"/>
  <c r="E36" i="45"/>
  <c r="E35" i="45"/>
  <c r="D41" i="45"/>
  <c r="D40" i="45"/>
  <c r="D39" i="45"/>
  <c r="D38" i="45"/>
  <c r="D36" i="45"/>
  <c r="D37" i="45"/>
  <c r="D35" i="45"/>
  <c r="G49" i="45"/>
  <c r="H49" i="45"/>
  <c r="I49" i="45"/>
  <c r="J49" i="45"/>
  <c r="K49" i="45"/>
  <c r="L49" i="45"/>
  <c r="M49" i="45"/>
  <c r="N49" i="45"/>
  <c r="O49" i="45"/>
  <c r="P49" i="45"/>
  <c r="Q49" i="45"/>
  <c r="G50" i="45"/>
  <c r="H50" i="45"/>
  <c r="I50" i="45"/>
  <c r="J50" i="45"/>
  <c r="K50" i="45"/>
  <c r="L50" i="45"/>
  <c r="M50" i="45"/>
  <c r="N50" i="45"/>
  <c r="O50" i="45"/>
  <c r="P50" i="45"/>
  <c r="Q50" i="45"/>
  <c r="G51" i="45"/>
  <c r="H51" i="45"/>
  <c r="I51" i="45"/>
  <c r="J51" i="45"/>
  <c r="K51" i="45"/>
  <c r="L51" i="45"/>
  <c r="M51" i="45"/>
  <c r="N51" i="45"/>
  <c r="O51" i="45"/>
  <c r="P51" i="45"/>
  <c r="Q51" i="45"/>
  <c r="G52" i="45"/>
  <c r="H52" i="45"/>
  <c r="I52" i="45"/>
  <c r="J52" i="45"/>
  <c r="K52" i="45"/>
  <c r="L52" i="45"/>
  <c r="M52" i="45"/>
  <c r="N52" i="45"/>
  <c r="O52" i="45"/>
  <c r="P52" i="45"/>
  <c r="Q52" i="45"/>
  <c r="G53" i="45"/>
  <c r="H53" i="45"/>
  <c r="I53" i="45"/>
  <c r="J53" i="45"/>
  <c r="K53" i="45"/>
  <c r="L53" i="45"/>
  <c r="M53" i="45"/>
  <c r="N53" i="45"/>
  <c r="O53" i="45"/>
  <c r="P53" i="45"/>
  <c r="Q53" i="45"/>
  <c r="G54" i="45"/>
  <c r="H54" i="45"/>
  <c r="I54" i="45"/>
  <c r="J54" i="45"/>
  <c r="K54" i="45"/>
  <c r="L54" i="45"/>
  <c r="M54" i="45"/>
  <c r="N54" i="45"/>
  <c r="O54" i="45"/>
  <c r="P54" i="45"/>
  <c r="Q54" i="45"/>
  <c r="G55" i="45"/>
  <c r="H55" i="45"/>
  <c r="I55" i="45"/>
  <c r="J55" i="45"/>
  <c r="K55" i="45"/>
  <c r="L55" i="45"/>
  <c r="M55" i="45"/>
  <c r="N55" i="45"/>
  <c r="O55" i="45"/>
  <c r="P55" i="45"/>
  <c r="Q55" i="45"/>
  <c r="G56" i="45"/>
  <c r="H56" i="45"/>
  <c r="I56" i="45"/>
  <c r="J56" i="45"/>
  <c r="K56" i="45"/>
  <c r="L56" i="45"/>
  <c r="M56" i="45"/>
  <c r="N56" i="45"/>
  <c r="O56" i="45"/>
  <c r="P56" i="45"/>
  <c r="Q56" i="45"/>
  <c r="G57" i="45"/>
  <c r="H57" i="45"/>
  <c r="I57" i="45"/>
  <c r="J57" i="45"/>
  <c r="K57" i="45"/>
  <c r="L57" i="45"/>
  <c r="M57" i="45"/>
  <c r="N57" i="45"/>
  <c r="O57" i="45"/>
  <c r="P57" i="45"/>
  <c r="Q57" i="45"/>
  <c r="G58" i="45"/>
  <c r="H58" i="45"/>
  <c r="I58" i="45"/>
  <c r="J58" i="45"/>
  <c r="K58" i="45"/>
  <c r="L58" i="45"/>
  <c r="M58" i="45"/>
  <c r="N58" i="45"/>
  <c r="O58" i="45"/>
  <c r="P58" i="45"/>
  <c r="Q58" i="45"/>
  <c r="E49" i="45"/>
  <c r="F49" i="45"/>
  <c r="E50" i="45"/>
  <c r="F50" i="45"/>
  <c r="E51" i="45"/>
  <c r="F51" i="45"/>
  <c r="E52" i="45"/>
  <c r="F52" i="45"/>
  <c r="E53" i="45"/>
  <c r="F53" i="45"/>
  <c r="E54" i="45"/>
  <c r="F54" i="45"/>
  <c r="E55" i="45"/>
  <c r="F55" i="45"/>
  <c r="E56" i="45"/>
  <c r="F56" i="45"/>
  <c r="E57" i="45"/>
  <c r="F57" i="45"/>
  <c r="E58" i="45"/>
  <c r="F58" i="45"/>
  <c r="D57" i="45"/>
  <c r="D56" i="45"/>
  <c r="D58" i="45"/>
  <c r="D55" i="45"/>
  <c r="D54" i="45"/>
  <c r="D53" i="45"/>
  <c r="D52" i="45"/>
  <c r="D51" i="45"/>
  <c r="D50" i="45"/>
  <c r="D49" i="45"/>
  <c r="D113" i="45"/>
  <c r="E113" i="45"/>
  <c r="F113" i="45"/>
  <c r="G113" i="45"/>
  <c r="H113" i="45"/>
  <c r="I113" i="45"/>
  <c r="J113" i="45"/>
  <c r="K113" i="45"/>
  <c r="D114" i="45"/>
  <c r="E114" i="45"/>
  <c r="F114" i="45"/>
  <c r="G114" i="45"/>
  <c r="H114" i="45"/>
  <c r="I114" i="45"/>
  <c r="J114" i="45"/>
  <c r="K114" i="45"/>
  <c r="D115" i="45"/>
  <c r="E115" i="45"/>
  <c r="F115" i="45"/>
  <c r="G115" i="45"/>
  <c r="H115" i="45"/>
  <c r="I115" i="45"/>
  <c r="J115" i="45"/>
  <c r="K115" i="45"/>
  <c r="D116" i="45"/>
  <c r="E116" i="45"/>
  <c r="F116" i="45"/>
  <c r="G116" i="45"/>
  <c r="H116" i="45"/>
  <c r="I116" i="45"/>
  <c r="J116" i="45"/>
  <c r="K116" i="45"/>
  <c r="D117" i="45"/>
  <c r="E117" i="45"/>
  <c r="F117" i="45"/>
  <c r="G117" i="45"/>
  <c r="H117" i="45"/>
  <c r="I117" i="45"/>
  <c r="J117" i="45"/>
  <c r="K117" i="45"/>
  <c r="D194" i="45"/>
  <c r="D195" i="45"/>
  <c r="D228" i="50"/>
  <c r="D227" i="50"/>
  <c r="D224" i="50"/>
  <c r="D225" i="50"/>
  <c r="D226" i="50"/>
  <c r="D223" i="50"/>
  <c r="D152" i="50"/>
  <c r="D151" i="50"/>
  <c r="D148" i="50"/>
  <c r="D149" i="50"/>
  <c r="D150" i="50"/>
  <c r="D147" i="50"/>
  <c r="D76" i="50"/>
  <c r="D75" i="50"/>
  <c r="D72" i="50"/>
  <c r="D73" i="50"/>
  <c r="D74" i="50"/>
  <c r="D71" i="50"/>
  <c r="D175" i="50"/>
  <c r="D176" i="50"/>
  <c r="D177" i="50"/>
  <c r="D178" i="50"/>
  <c r="D179" i="50"/>
  <c r="D180" i="50"/>
  <c r="D181" i="50"/>
  <c r="D174" i="50"/>
  <c r="D99" i="50"/>
  <c r="D100" i="50"/>
  <c r="D101" i="50"/>
  <c r="D102" i="50"/>
  <c r="D103" i="50"/>
  <c r="D104" i="50"/>
  <c r="D105" i="50"/>
  <c r="D98" i="50"/>
  <c r="D23" i="50"/>
  <c r="D24" i="50"/>
  <c r="D25" i="50"/>
  <c r="D26" i="50"/>
  <c r="D27" i="50"/>
  <c r="D28" i="50"/>
  <c r="D29" i="50"/>
  <c r="D22" i="50"/>
  <c r="D175" i="49"/>
  <c r="D176" i="49"/>
  <c r="D177" i="49"/>
  <c r="D178" i="49"/>
  <c r="D179" i="49"/>
  <c r="D180" i="49"/>
  <c r="D181" i="49"/>
  <c r="D174" i="49"/>
  <c r="D99" i="49"/>
  <c r="D100" i="49"/>
  <c r="D101" i="49"/>
  <c r="D102" i="49"/>
  <c r="D103" i="49"/>
  <c r="D104" i="49"/>
  <c r="D105" i="49"/>
  <c r="D98" i="49"/>
  <c r="D23" i="49"/>
  <c r="D24" i="49"/>
  <c r="D25" i="49"/>
  <c r="D26" i="49"/>
  <c r="D27" i="49"/>
  <c r="D28" i="49"/>
  <c r="D29" i="49"/>
  <c r="D22" i="49"/>
  <c r="D228" i="49"/>
  <c r="D227" i="49"/>
  <c r="D224" i="49"/>
  <c r="D225" i="49"/>
  <c r="D226" i="49"/>
  <c r="D223" i="49"/>
  <c r="D152" i="49"/>
  <c r="D151" i="49"/>
  <c r="D148" i="49"/>
  <c r="D149" i="49"/>
  <c r="D150" i="49"/>
  <c r="D147" i="49"/>
  <c r="D76" i="49"/>
  <c r="D75" i="49"/>
  <c r="D72" i="49"/>
  <c r="D73" i="49"/>
  <c r="D74" i="49"/>
  <c r="D71" i="49"/>
  <c r="D228" i="47"/>
  <c r="D227" i="47"/>
  <c r="D224" i="47"/>
  <c r="D225" i="47"/>
  <c r="D226" i="47"/>
  <c r="D223" i="47"/>
  <c r="D76" i="47"/>
  <c r="D75" i="47"/>
  <c r="D72" i="47"/>
  <c r="D73" i="47"/>
  <c r="D74" i="47"/>
  <c r="D71" i="47"/>
  <c r="D175" i="47"/>
  <c r="D176" i="47"/>
  <c r="D177" i="47"/>
  <c r="D178" i="47"/>
  <c r="D179" i="47"/>
  <c r="D180" i="47"/>
  <c r="D181" i="47"/>
  <c r="D174" i="47"/>
  <c r="D99" i="47"/>
  <c r="D100" i="47"/>
  <c r="D101" i="47"/>
  <c r="D102" i="47"/>
  <c r="D103" i="47"/>
  <c r="D104" i="47"/>
  <c r="D105" i="47"/>
  <c r="D98" i="47"/>
  <c r="D23" i="47"/>
  <c r="D24" i="47"/>
  <c r="D25" i="47"/>
  <c r="D26" i="47"/>
  <c r="D27" i="47"/>
  <c r="D28" i="47"/>
  <c r="D29" i="47"/>
  <c r="D22" i="47"/>
  <c r="D228" i="46"/>
  <c r="D227" i="46"/>
  <c r="D224" i="46"/>
  <c r="D225" i="46"/>
  <c r="D226" i="46"/>
  <c r="D223" i="46"/>
  <c r="D175" i="46"/>
  <c r="D176" i="46"/>
  <c r="D177" i="46"/>
  <c r="D178" i="46"/>
  <c r="D179" i="46"/>
  <c r="D180" i="46"/>
  <c r="D181" i="46"/>
  <c r="D174" i="46"/>
  <c r="D152" i="46"/>
  <c r="D151" i="46"/>
  <c r="D148" i="46"/>
  <c r="D149" i="46"/>
  <c r="D150" i="46"/>
  <c r="D147" i="46"/>
  <c r="D99" i="46"/>
  <c r="D100" i="46"/>
  <c r="D101" i="46"/>
  <c r="D102" i="46"/>
  <c r="D103" i="46"/>
  <c r="D104" i="46"/>
  <c r="D105" i="46"/>
  <c r="D98" i="46"/>
  <c r="D76" i="46"/>
  <c r="D75" i="46"/>
  <c r="D72" i="46"/>
  <c r="D73" i="46"/>
  <c r="D74" i="46"/>
  <c r="D71" i="46"/>
  <c r="D23" i="46"/>
  <c r="D24" i="46"/>
  <c r="D25" i="46"/>
  <c r="D26" i="46"/>
  <c r="D27" i="46"/>
  <c r="D28" i="46"/>
  <c r="D29" i="46"/>
  <c r="D22" i="46"/>
  <c r="E227" i="45"/>
  <c r="F227" i="45"/>
  <c r="G227" i="45"/>
  <c r="H227" i="45"/>
  <c r="I227" i="45"/>
  <c r="J227" i="45"/>
  <c r="K227" i="45"/>
  <c r="L227" i="45"/>
  <c r="M227" i="45"/>
  <c r="N227" i="45"/>
  <c r="O227" i="45"/>
  <c r="P227" i="45"/>
  <c r="Q227" i="45"/>
  <c r="E228" i="45"/>
  <c r="F228" i="45"/>
  <c r="G228" i="45"/>
  <c r="H228" i="45"/>
  <c r="I228" i="45"/>
  <c r="J228" i="45"/>
  <c r="K228" i="45"/>
  <c r="L228" i="45"/>
  <c r="M228" i="45"/>
  <c r="N228" i="45"/>
  <c r="O228" i="45"/>
  <c r="P228" i="45"/>
  <c r="Q228" i="45"/>
  <c r="D228" i="45"/>
  <c r="D227" i="45"/>
  <c r="D224" i="45"/>
  <c r="E224" i="45"/>
  <c r="F224" i="45"/>
  <c r="G224" i="45"/>
  <c r="H224" i="45"/>
  <c r="I224" i="45"/>
  <c r="J224" i="45"/>
  <c r="K224" i="45"/>
  <c r="L224" i="45"/>
  <c r="M224" i="45"/>
  <c r="N224" i="45"/>
  <c r="O224" i="45"/>
  <c r="P224" i="45"/>
  <c r="Q224" i="45"/>
  <c r="D225" i="45"/>
  <c r="E225" i="45"/>
  <c r="F225" i="45"/>
  <c r="G225" i="45"/>
  <c r="H225" i="45"/>
  <c r="I225" i="45"/>
  <c r="J225" i="45"/>
  <c r="K225" i="45"/>
  <c r="L225" i="45"/>
  <c r="M225" i="45"/>
  <c r="N225" i="45"/>
  <c r="O225" i="45"/>
  <c r="P225" i="45"/>
  <c r="Q225" i="45"/>
  <c r="D226" i="45"/>
  <c r="E226" i="45"/>
  <c r="F226" i="45"/>
  <c r="G226" i="45"/>
  <c r="H226" i="45"/>
  <c r="I226" i="45"/>
  <c r="J226" i="45"/>
  <c r="K226" i="45"/>
  <c r="L226" i="45"/>
  <c r="M226" i="45"/>
  <c r="N226" i="45"/>
  <c r="O226" i="45"/>
  <c r="P226" i="45"/>
  <c r="Q226" i="45"/>
  <c r="E223" i="45"/>
  <c r="F223" i="45"/>
  <c r="G223" i="45"/>
  <c r="H223" i="45"/>
  <c r="I223" i="45"/>
  <c r="J223" i="45"/>
  <c r="K223" i="45"/>
  <c r="L223" i="45"/>
  <c r="M223" i="45"/>
  <c r="N223" i="45"/>
  <c r="O223" i="45"/>
  <c r="P223" i="45"/>
  <c r="Q223" i="45"/>
  <c r="D223" i="45"/>
  <c r="E151" i="45"/>
  <c r="F151" i="45"/>
  <c r="G151" i="45"/>
  <c r="H151" i="45"/>
  <c r="I151" i="45"/>
  <c r="J151" i="45"/>
  <c r="K151" i="45"/>
  <c r="L151" i="45"/>
  <c r="M151" i="45"/>
  <c r="N151" i="45"/>
  <c r="O151" i="45"/>
  <c r="P151" i="45"/>
  <c r="Q151" i="45"/>
  <c r="E152" i="45"/>
  <c r="F152" i="45"/>
  <c r="G152" i="45"/>
  <c r="H152" i="45"/>
  <c r="I152" i="45"/>
  <c r="J152" i="45"/>
  <c r="K152" i="45"/>
  <c r="L152" i="45"/>
  <c r="M152" i="45"/>
  <c r="N152" i="45"/>
  <c r="O152" i="45"/>
  <c r="P152" i="45"/>
  <c r="Q152" i="45"/>
  <c r="D152" i="45"/>
  <c r="D151" i="45"/>
  <c r="E147" i="45"/>
  <c r="F147" i="45"/>
  <c r="G147" i="45"/>
  <c r="H147" i="45"/>
  <c r="I147" i="45"/>
  <c r="J147" i="45"/>
  <c r="K147" i="45"/>
  <c r="L147" i="45"/>
  <c r="M147" i="45"/>
  <c r="N147" i="45"/>
  <c r="O147" i="45"/>
  <c r="P147" i="45"/>
  <c r="Q147" i="45"/>
  <c r="E148" i="45"/>
  <c r="F148" i="45"/>
  <c r="G148" i="45"/>
  <c r="H148" i="45"/>
  <c r="I148" i="45"/>
  <c r="J148" i="45"/>
  <c r="K148" i="45"/>
  <c r="L148" i="45"/>
  <c r="M148" i="45"/>
  <c r="N148" i="45"/>
  <c r="O148" i="45"/>
  <c r="P148" i="45"/>
  <c r="Q148" i="45"/>
  <c r="E149" i="45"/>
  <c r="F149" i="45"/>
  <c r="G149" i="45"/>
  <c r="H149" i="45"/>
  <c r="I149" i="45"/>
  <c r="J149" i="45"/>
  <c r="K149" i="45"/>
  <c r="L149" i="45"/>
  <c r="M149" i="45"/>
  <c r="N149" i="45"/>
  <c r="O149" i="45"/>
  <c r="P149" i="45"/>
  <c r="Q149" i="45"/>
  <c r="E150" i="45"/>
  <c r="F150" i="45"/>
  <c r="G150" i="45"/>
  <c r="H150" i="45"/>
  <c r="I150" i="45"/>
  <c r="J150" i="45"/>
  <c r="K150" i="45"/>
  <c r="L150" i="45"/>
  <c r="M150" i="45"/>
  <c r="N150" i="45"/>
  <c r="O150" i="45"/>
  <c r="P150" i="45"/>
  <c r="Q150" i="45"/>
  <c r="D148" i="45"/>
  <c r="D149" i="45"/>
  <c r="D150" i="45"/>
  <c r="D147" i="45"/>
  <c r="E71" i="45"/>
  <c r="F71" i="45"/>
  <c r="G71" i="45"/>
  <c r="H71" i="45"/>
  <c r="I71" i="45"/>
  <c r="J71" i="45"/>
  <c r="K71" i="45"/>
  <c r="L71" i="45"/>
  <c r="M71" i="45"/>
  <c r="N71" i="45"/>
  <c r="O71" i="45"/>
  <c r="P71" i="45"/>
  <c r="Q71" i="45"/>
  <c r="E72" i="45"/>
  <c r="F72" i="45"/>
  <c r="G72" i="45"/>
  <c r="H72" i="45"/>
  <c r="I72" i="45"/>
  <c r="J72" i="45"/>
  <c r="K72" i="45"/>
  <c r="L72" i="45"/>
  <c r="M72" i="45"/>
  <c r="N72" i="45"/>
  <c r="O72" i="45"/>
  <c r="P72" i="45"/>
  <c r="Q72" i="45"/>
  <c r="E73" i="45"/>
  <c r="F73" i="45"/>
  <c r="G73" i="45"/>
  <c r="H73" i="45"/>
  <c r="I73" i="45"/>
  <c r="J73" i="45"/>
  <c r="K73" i="45"/>
  <c r="L73" i="45"/>
  <c r="M73" i="45"/>
  <c r="N73" i="45"/>
  <c r="O73" i="45"/>
  <c r="P73" i="45"/>
  <c r="Q73" i="45"/>
  <c r="E74" i="45"/>
  <c r="F74" i="45"/>
  <c r="G74" i="45"/>
  <c r="H74" i="45"/>
  <c r="I74" i="45"/>
  <c r="J74" i="45"/>
  <c r="K74" i="45"/>
  <c r="L74" i="45"/>
  <c r="M74" i="45"/>
  <c r="N74" i="45"/>
  <c r="O74" i="45"/>
  <c r="P74" i="45"/>
  <c r="Q74" i="45"/>
  <c r="D72" i="45"/>
  <c r="D73" i="45"/>
  <c r="D74" i="45"/>
  <c r="E75" i="45"/>
  <c r="F75" i="45"/>
  <c r="G75" i="45"/>
  <c r="H75" i="45"/>
  <c r="I75" i="45"/>
  <c r="J75" i="45"/>
  <c r="K75" i="45"/>
  <c r="L75" i="45"/>
  <c r="M75" i="45"/>
  <c r="N75" i="45"/>
  <c r="O75" i="45"/>
  <c r="P75" i="45"/>
  <c r="Q75" i="45"/>
  <c r="E76" i="45"/>
  <c r="F76" i="45"/>
  <c r="G76" i="45"/>
  <c r="H76" i="45"/>
  <c r="I76" i="45"/>
  <c r="J76" i="45"/>
  <c r="K76" i="45"/>
  <c r="L76" i="45"/>
  <c r="M76" i="45"/>
  <c r="N76" i="45"/>
  <c r="O76" i="45"/>
  <c r="P76" i="45"/>
  <c r="Q76" i="45"/>
  <c r="D76" i="45"/>
  <c r="D75" i="45"/>
  <c r="D71" i="45"/>
  <c r="D175" i="45"/>
  <c r="E175" i="45"/>
  <c r="F175" i="45"/>
  <c r="G175" i="45"/>
  <c r="H175" i="45"/>
  <c r="I175" i="45"/>
  <c r="J175" i="45"/>
  <c r="K175" i="45"/>
  <c r="L175" i="45"/>
  <c r="M175" i="45"/>
  <c r="N175" i="45"/>
  <c r="O175" i="45"/>
  <c r="P175" i="45"/>
  <c r="Q175" i="45"/>
  <c r="D176" i="45"/>
  <c r="E176" i="45"/>
  <c r="F176" i="45"/>
  <c r="G176" i="45"/>
  <c r="H176" i="45"/>
  <c r="I176" i="45"/>
  <c r="J176" i="45"/>
  <c r="K176" i="45"/>
  <c r="L176" i="45"/>
  <c r="M176" i="45"/>
  <c r="N176" i="45"/>
  <c r="O176" i="45"/>
  <c r="P176" i="45"/>
  <c r="Q176" i="45"/>
  <c r="D177" i="45"/>
  <c r="E177" i="45"/>
  <c r="F177" i="45"/>
  <c r="G177" i="45"/>
  <c r="H177" i="45"/>
  <c r="I177" i="45"/>
  <c r="J177" i="45"/>
  <c r="K177" i="45"/>
  <c r="L177" i="45"/>
  <c r="M177" i="45"/>
  <c r="N177" i="45"/>
  <c r="O177" i="45"/>
  <c r="P177" i="45"/>
  <c r="Q177" i="45"/>
  <c r="D178" i="45"/>
  <c r="E178" i="45"/>
  <c r="F178" i="45"/>
  <c r="G178" i="45"/>
  <c r="H178" i="45"/>
  <c r="I178" i="45"/>
  <c r="J178" i="45"/>
  <c r="K178" i="45"/>
  <c r="L178" i="45"/>
  <c r="M178" i="45"/>
  <c r="N178" i="45"/>
  <c r="O178" i="45"/>
  <c r="P178" i="45"/>
  <c r="Q178" i="45"/>
  <c r="D179" i="45"/>
  <c r="E179" i="45"/>
  <c r="F179" i="45"/>
  <c r="G179" i="45"/>
  <c r="H179" i="45"/>
  <c r="I179" i="45"/>
  <c r="J179" i="45"/>
  <c r="K179" i="45"/>
  <c r="L179" i="45"/>
  <c r="M179" i="45"/>
  <c r="N179" i="45"/>
  <c r="O179" i="45"/>
  <c r="P179" i="45"/>
  <c r="Q179" i="45"/>
  <c r="D180" i="45"/>
  <c r="E180" i="45"/>
  <c r="F180" i="45"/>
  <c r="G180" i="45"/>
  <c r="H180" i="45"/>
  <c r="I180" i="45"/>
  <c r="J180" i="45"/>
  <c r="K180" i="45"/>
  <c r="L180" i="45"/>
  <c r="M180" i="45"/>
  <c r="N180" i="45"/>
  <c r="O180" i="45"/>
  <c r="P180" i="45"/>
  <c r="Q180" i="45"/>
  <c r="D181" i="45"/>
  <c r="E181" i="45"/>
  <c r="F181" i="45"/>
  <c r="G181" i="45"/>
  <c r="H181" i="45"/>
  <c r="I181" i="45"/>
  <c r="J181" i="45"/>
  <c r="K181" i="45"/>
  <c r="L181" i="45"/>
  <c r="M181" i="45"/>
  <c r="N181" i="45"/>
  <c r="O181" i="45"/>
  <c r="P181" i="45"/>
  <c r="Q181" i="45"/>
  <c r="E174" i="45"/>
  <c r="F174" i="45"/>
  <c r="G174" i="45"/>
  <c r="H174" i="45"/>
  <c r="I174" i="45"/>
  <c r="J174" i="45"/>
  <c r="K174" i="45"/>
  <c r="L174" i="45"/>
  <c r="M174" i="45"/>
  <c r="N174" i="45"/>
  <c r="O174" i="45"/>
  <c r="P174" i="45"/>
  <c r="Q174" i="45"/>
  <c r="D174" i="45"/>
  <c r="D99" i="45"/>
  <c r="E99" i="45"/>
  <c r="F99" i="45"/>
  <c r="G99" i="45"/>
  <c r="H99" i="45"/>
  <c r="I99" i="45"/>
  <c r="J99" i="45"/>
  <c r="K99" i="45"/>
  <c r="L99" i="45"/>
  <c r="M99" i="45"/>
  <c r="N99" i="45"/>
  <c r="O99" i="45"/>
  <c r="P99" i="45"/>
  <c r="Q99" i="45"/>
  <c r="D100" i="45"/>
  <c r="E100" i="45"/>
  <c r="F100" i="45"/>
  <c r="G100" i="45"/>
  <c r="H100" i="45"/>
  <c r="I100" i="45"/>
  <c r="J100" i="45"/>
  <c r="K100" i="45"/>
  <c r="L100" i="45"/>
  <c r="M100" i="45"/>
  <c r="N100" i="45"/>
  <c r="O100" i="45"/>
  <c r="P100" i="45"/>
  <c r="Q100" i="45"/>
  <c r="D101" i="45"/>
  <c r="E101" i="45"/>
  <c r="F101" i="45"/>
  <c r="G101" i="45"/>
  <c r="H101" i="45"/>
  <c r="I101" i="45"/>
  <c r="J101" i="45"/>
  <c r="K101" i="45"/>
  <c r="L101" i="45"/>
  <c r="M101" i="45"/>
  <c r="N101" i="45"/>
  <c r="O101" i="45"/>
  <c r="P101" i="45"/>
  <c r="Q101" i="45"/>
  <c r="D102" i="45"/>
  <c r="E102" i="45"/>
  <c r="F102" i="45"/>
  <c r="G102" i="45"/>
  <c r="H102" i="45"/>
  <c r="I102" i="45"/>
  <c r="J102" i="45"/>
  <c r="K102" i="45"/>
  <c r="L102" i="45"/>
  <c r="M102" i="45"/>
  <c r="N102" i="45"/>
  <c r="O102" i="45"/>
  <c r="P102" i="45"/>
  <c r="Q102" i="45"/>
  <c r="D103" i="45"/>
  <c r="E103" i="45"/>
  <c r="F103" i="45"/>
  <c r="G103" i="45"/>
  <c r="H103" i="45"/>
  <c r="I103" i="45"/>
  <c r="J103" i="45"/>
  <c r="K103" i="45"/>
  <c r="L103" i="45"/>
  <c r="M103" i="45"/>
  <c r="N103" i="45"/>
  <c r="O103" i="45"/>
  <c r="P103" i="45"/>
  <c r="Q103" i="45"/>
  <c r="D104" i="45"/>
  <c r="E104" i="45"/>
  <c r="F104" i="45"/>
  <c r="G104" i="45"/>
  <c r="H104" i="45"/>
  <c r="I104" i="45"/>
  <c r="J104" i="45"/>
  <c r="K104" i="45"/>
  <c r="L104" i="45"/>
  <c r="M104" i="45"/>
  <c r="N104" i="45"/>
  <c r="O104" i="45"/>
  <c r="P104" i="45"/>
  <c r="Q104" i="45"/>
  <c r="D105" i="45"/>
  <c r="E105" i="45"/>
  <c r="F105" i="45"/>
  <c r="G105" i="45"/>
  <c r="H105" i="45"/>
  <c r="I105" i="45"/>
  <c r="J105" i="45"/>
  <c r="K105" i="45"/>
  <c r="L105" i="45"/>
  <c r="M105" i="45"/>
  <c r="N105" i="45"/>
  <c r="O105" i="45"/>
  <c r="P105" i="45"/>
  <c r="Q105" i="45"/>
  <c r="E98" i="45"/>
  <c r="F98" i="45"/>
  <c r="G98" i="45"/>
  <c r="H98" i="45"/>
  <c r="I98" i="45"/>
  <c r="J98" i="45"/>
  <c r="K98" i="45"/>
  <c r="L98" i="45"/>
  <c r="M98" i="45"/>
  <c r="N98" i="45"/>
  <c r="O98" i="45"/>
  <c r="P98" i="45"/>
  <c r="Q98" i="45"/>
  <c r="D98" i="45"/>
  <c r="E23" i="45"/>
  <c r="F23" i="45"/>
  <c r="G23" i="45"/>
  <c r="H23" i="45"/>
  <c r="I23" i="45"/>
  <c r="J23" i="45"/>
  <c r="K23" i="45"/>
  <c r="L23" i="45"/>
  <c r="M23" i="45"/>
  <c r="N23" i="45"/>
  <c r="O23" i="45"/>
  <c r="P23" i="45"/>
  <c r="Q23" i="45"/>
  <c r="E24" i="45"/>
  <c r="F24" i="45"/>
  <c r="G24" i="45"/>
  <c r="H24" i="45"/>
  <c r="I24" i="45"/>
  <c r="J24" i="45"/>
  <c r="K24" i="45"/>
  <c r="L24" i="45"/>
  <c r="M24" i="45"/>
  <c r="N24" i="45"/>
  <c r="O24" i="45"/>
  <c r="P24" i="45"/>
  <c r="Q24" i="45"/>
  <c r="E25" i="45"/>
  <c r="F25" i="45"/>
  <c r="G25" i="45"/>
  <c r="H25" i="45"/>
  <c r="I25" i="45"/>
  <c r="J25" i="45"/>
  <c r="K25" i="45"/>
  <c r="L25" i="45"/>
  <c r="M25" i="45"/>
  <c r="N25" i="45"/>
  <c r="O25" i="45"/>
  <c r="P25" i="45"/>
  <c r="Q25" i="45"/>
  <c r="E26" i="45"/>
  <c r="F26" i="45"/>
  <c r="G26" i="45"/>
  <c r="H26" i="45"/>
  <c r="I26" i="45"/>
  <c r="J26" i="45"/>
  <c r="K26" i="45"/>
  <c r="L26" i="45"/>
  <c r="M26" i="45"/>
  <c r="N26" i="45"/>
  <c r="O26" i="45"/>
  <c r="P26" i="45"/>
  <c r="Q26" i="45"/>
  <c r="E27" i="45"/>
  <c r="F27" i="45"/>
  <c r="G27" i="45"/>
  <c r="H27" i="45"/>
  <c r="I27" i="45"/>
  <c r="J27" i="45"/>
  <c r="K27" i="45"/>
  <c r="L27" i="45"/>
  <c r="M27" i="45"/>
  <c r="N27" i="45"/>
  <c r="O27" i="45"/>
  <c r="P27" i="45"/>
  <c r="Q27" i="45"/>
  <c r="E28" i="45"/>
  <c r="F28" i="45"/>
  <c r="G28" i="45"/>
  <c r="H28" i="45"/>
  <c r="I28" i="45"/>
  <c r="J28" i="45"/>
  <c r="K28" i="45"/>
  <c r="L28" i="45"/>
  <c r="M28" i="45"/>
  <c r="N28" i="45"/>
  <c r="O28" i="45"/>
  <c r="P28" i="45"/>
  <c r="Q28" i="45"/>
  <c r="E29" i="45"/>
  <c r="F29" i="45"/>
  <c r="G29" i="45"/>
  <c r="H29" i="45"/>
  <c r="I29" i="45"/>
  <c r="J29" i="45"/>
  <c r="K29" i="45"/>
  <c r="L29" i="45"/>
  <c r="M29" i="45"/>
  <c r="N29" i="45"/>
  <c r="O29" i="45"/>
  <c r="P29" i="45"/>
  <c r="Q29" i="45"/>
  <c r="F22" i="45"/>
  <c r="G22" i="45"/>
  <c r="H22" i="45"/>
  <c r="I22" i="45"/>
  <c r="J22" i="45"/>
  <c r="K22" i="45"/>
  <c r="L22" i="45"/>
  <c r="M22" i="45"/>
  <c r="N22" i="45"/>
  <c r="O22" i="45"/>
  <c r="P22" i="45"/>
  <c r="Q22" i="45"/>
  <c r="D23" i="45"/>
  <c r="D24" i="45"/>
  <c r="D25" i="45"/>
  <c r="D26" i="45"/>
  <c r="D27" i="45"/>
  <c r="D28" i="45"/>
  <c r="D29" i="45"/>
  <c r="E22" i="45"/>
  <c r="D22" i="45"/>
  <c r="F3" i="63" l="1"/>
  <c r="F4" i="63"/>
  <c r="F5" i="63"/>
  <c r="F6" i="63"/>
  <c r="F7" i="63"/>
  <c r="F8" i="63"/>
  <c r="F9" i="63"/>
  <c r="F10" i="63"/>
  <c r="F11" i="63"/>
  <c r="F12" i="63"/>
  <c r="F13" i="63"/>
  <c r="F2" i="63"/>
  <c r="F14" i="63" s="1"/>
  <c r="I196" i="45" l="1"/>
  <c r="I197" i="45"/>
  <c r="I198" i="45"/>
  <c r="I199" i="45"/>
  <c r="I182" i="45"/>
  <c r="I183" i="45"/>
  <c r="I163" i="45"/>
  <c r="I164" i="45"/>
  <c r="I165" i="45"/>
  <c r="I166" i="45"/>
  <c r="I167" i="45"/>
  <c r="I168" i="45"/>
  <c r="I169" i="45"/>
  <c r="I170" i="45"/>
  <c r="I87" i="45"/>
  <c r="I88" i="45"/>
  <c r="I89" i="45"/>
  <c r="I90" i="45"/>
  <c r="I91" i="45"/>
  <c r="I92" i="45"/>
  <c r="I93" i="45"/>
  <c r="I94" i="45"/>
  <c r="I106" i="45"/>
  <c r="I107" i="45"/>
  <c r="I108" i="45"/>
  <c r="I109" i="45"/>
  <c r="I110" i="45"/>
  <c r="I111" i="45"/>
  <c r="I112" i="45"/>
  <c r="I118" i="45"/>
  <c r="I119" i="45"/>
  <c r="I120" i="45"/>
  <c r="I121" i="45"/>
  <c r="I122" i="45"/>
  <c r="I123" i="45"/>
  <c r="I30" i="45"/>
  <c r="I31" i="45"/>
  <c r="I11" i="45"/>
  <c r="I12" i="45"/>
  <c r="I13" i="45"/>
  <c r="I14" i="45"/>
  <c r="I15" i="45"/>
  <c r="I16" i="45"/>
  <c r="I17" i="45"/>
  <c r="I18" i="45"/>
  <c r="I44" i="45"/>
  <c r="I45" i="45"/>
  <c r="I46" i="45"/>
  <c r="I47" i="45"/>
  <c r="E196" i="45" l="1"/>
  <c r="F196" i="45"/>
  <c r="G196" i="45"/>
  <c r="H196" i="45"/>
  <c r="J196" i="45"/>
  <c r="K196" i="45"/>
  <c r="L196" i="45"/>
  <c r="M196" i="45"/>
  <c r="N196" i="45"/>
  <c r="O196" i="45"/>
  <c r="P196" i="45"/>
  <c r="Q196" i="45"/>
  <c r="E197" i="45"/>
  <c r="F197" i="45"/>
  <c r="G197" i="45"/>
  <c r="H197" i="45"/>
  <c r="J197" i="45"/>
  <c r="K197" i="45"/>
  <c r="L197" i="45"/>
  <c r="M197" i="45"/>
  <c r="N197" i="45"/>
  <c r="O197" i="45"/>
  <c r="P197" i="45"/>
  <c r="Q197" i="45"/>
  <c r="E198" i="45"/>
  <c r="F198" i="45"/>
  <c r="G198" i="45"/>
  <c r="H198" i="45"/>
  <c r="J198" i="45"/>
  <c r="K198" i="45"/>
  <c r="L198" i="45"/>
  <c r="M198" i="45"/>
  <c r="N198" i="45"/>
  <c r="O198" i="45"/>
  <c r="P198" i="45"/>
  <c r="Q198" i="45"/>
  <c r="E199" i="45"/>
  <c r="F199" i="45"/>
  <c r="G199" i="45"/>
  <c r="H199" i="45"/>
  <c r="J199" i="45"/>
  <c r="K199" i="45"/>
  <c r="L199" i="45"/>
  <c r="M199" i="45"/>
  <c r="N199" i="45"/>
  <c r="O199" i="45"/>
  <c r="P199" i="45"/>
  <c r="Q199" i="45"/>
  <c r="D199" i="45"/>
  <c r="D197" i="45"/>
  <c r="E120" i="45"/>
  <c r="F120" i="45"/>
  <c r="G120" i="45"/>
  <c r="H120" i="45"/>
  <c r="J120" i="45"/>
  <c r="K120" i="45"/>
  <c r="L120" i="45"/>
  <c r="M120" i="45"/>
  <c r="N120" i="45"/>
  <c r="O120" i="45"/>
  <c r="P120" i="45"/>
  <c r="Q120" i="45"/>
  <c r="E121" i="45"/>
  <c r="F121" i="45"/>
  <c r="G121" i="45"/>
  <c r="H121" i="45"/>
  <c r="J121" i="45"/>
  <c r="K121" i="45"/>
  <c r="L121" i="45"/>
  <c r="M121" i="45"/>
  <c r="N121" i="45"/>
  <c r="O121" i="45"/>
  <c r="P121" i="45"/>
  <c r="Q121" i="45"/>
  <c r="E122" i="45"/>
  <c r="F122" i="45"/>
  <c r="G122" i="45"/>
  <c r="H122" i="45"/>
  <c r="J122" i="45"/>
  <c r="K122" i="45"/>
  <c r="L122" i="45"/>
  <c r="M122" i="45"/>
  <c r="N122" i="45"/>
  <c r="O122" i="45"/>
  <c r="P122" i="45"/>
  <c r="Q122" i="45"/>
  <c r="E123" i="45"/>
  <c r="F123" i="45"/>
  <c r="G123" i="45"/>
  <c r="H123" i="45"/>
  <c r="J123" i="45"/>
  <c r="K123" i="45"/>
  <c r="L123" i="45"/>
  <c r="M123" i="45"/>
  <c r="N123" i="45"/>
  <c r="O123" i="45"/>
  <c r="P123" i="45"/>
  <c r="Q123" i="45"/>
  <c r="D123" i="45"/>
  <c r="D121" i="45"/>
  <c r="E44" i="45"/>
  <c r="F44" i="45"/>
  <c r="G44" i="45"/>
  <c r="H44" i="45"/>
  <c r="J44" i="45"/>
  <c r="K44" i="45"/>
  <c r="L44" i="45"/>
  <c r="M44" i="45"/>
  <c r="N44" i="45"/>
  <c r="O44" i="45"/>
  <c r="P44" i="45"/>
  <c r="Q44" i="45"/>
  <c r="E45" i="45"/>
  <c r="F45" i="45"/>
  <c r="G45" i="45"/>
  <c r="H45" i="45"/>
  <c r="J45" i="45"/>
  <c r="K45" i="45"/>
  <c r="L45" i="45"/>
  <c r="M45" i="45"/>
  <c r="N45" i="45"/>
  <c r="O45" i="45"/>
  <c r="P45" i="45"/>
  <c r="Q45" i="45"/>
  <c r="E46" i="45"/>
  <c r="F46" i="45"/>
  <c r="G46" i="45"/>
  <c r="H46" i="45"/>
  <c r="J46" i="45"/>
  <c r="K46" i="45"/>
  <c r="L46" i="45"/>
  <c r="M46" i="45"/>
  <c r="N46" i="45"/>
  <c r="O46" i="45"/>
  <c r="P46" i="45"/>
  <c r="Q46" i="45"/>
  <c r="E47" i="45"/>
  <c r="F47" i="45"/>
  <c r="G47" i="45"/>
  <c r="H47" i="45"/>
  <c r="J47" i="45"/>
  <c r="K47" i="45"/>
  <c r="L47" i="45"/>
  <c r="M47" i="45"/>
  <c r="N47" i="45"/>
  <c r="O47" i="45"/>
  <c r="P47" i="45"/>
  <c r="Q47" i="45"/>
  <c r="E48" i="45"/>
  <c r="F48" i="45"/>
  <c r="G48" i="45"/>
  <c r="H48" i="45"/>
  <c r="I48" i="45"/>
  <c r="J48" i="45"/>
  <c r="K48" i="45"/>
  <c r="L48" i="45"/>
  <c r="M48" i="45"/>
  <c r="N48" i="45"/>
  <c r="O48" i="45"/>
  <c r="P48" i="45"/>
  <c r="Q48" i="45"/>
  <c r="D47" i="45"/>
  <c r="D45" i="45"/>
  <c r="D199" i="46"/>
  <c r="D197" i="46"/>
  <c r="D123" i="46"/>
  <c r="D121" i="46"/>
  <c r="D47" i="46"/>
  <c r="D45" i="46"/>
  <c r="D199" i="47"/>
  <c r="D197" i="47"/>
  <c r="D123" i="47"/>
  <c r="D121" i="47"/>
  <c r="D47" i="47"/>
  <c r="D45" i="47"/>
  <c r="D199" i="49"/>
  <c r="D197" i="49"/>
  <c r="D123" i="49"/>
  <c r="D121" i="49"/>
  <c r="D47" i="49"/>
  <c r="D45" i="49"/>
  <c r="D199" i="50"/>
  <c r="D197" i="50"/>
  <c r="D123" i="50"/>
  <c r="D121" i="50"/>
  <c r="D47" i="50"/>
  <c r="D45" i="50"/>
  <c r="D198" i="47"/>
  <c r="D48" i="45"/>
  <c r="D198" i="50"/>
  <c r="D122" i="50"/>
  <c r="D46" i="50"/>
  <c r="D198" i="49"/>
  <c r="D122" i="49"/>
  <c r="D46" i="49"/>
  <c r="D122" i="47"/>
  <c r="D46" i="47"/>
  <c r="D198" i="46"/>
  <c r="D122" i="46"/>
  <c r="D46" i="46"/>
  <c r="D198" i="45"/>
  <c r="D122" i="45"/>
  <c r="D46" i="45"/>
  <c r="D196" i="50"/>
  <c r="D120" i="50"/>
  <c r="D44" i="50"/>
  <c r="D196" i="49"/>
  <c r="D120" i="49"/>
  <c r="D44" i="49"/>
  <c r="D196" i="47"/>
  <c r="D120" i="47"/>
  <c r="D44" i="47"/>
  <c r="D196" i="46"/>
  <c r="D120" i="46"/>
  <c r="D44" i="46"/>
  <c r="D196" i="45"/>
  <c r="D120" i="45"/>
  <c r="D44" i="45"/>
  <c r="E194" i="45"/>
  <c r="F194" i="45"/>
  <c r="G194" i="45"/>
  <c r="H194" i="45"/>
  <c r="I194" i="45"/>
  <c r="J194" i="45"/>
  <c r="K194" i="45"/>
  <c r="L194" i="45"/>
  <c r="M194" i="45"/>
  <c r="N194" i="45"/>
  <c r="O194" i="45"/>
  <c r="P194" i="45"/>
  <c r="Q194" i="45"/>
  <c r="E195" i="45"/>
  <c r="F195" i="45"/>
  <c r="G195" i="45"/>
  <c r="H195" i="45"/>
  <c r="I195" i="45"/>
  <c r="J195" i="45"/>
  <c r="K195" i="45"/>
  <c r="L195" i="45"/>
  <c r="M195" i="45"/>
  <c r="N195" i="45"/>
  <c r="O195" i="45"/>
  <c r="P195" i="45"/>
  <c r="Q195" i="45"/>
  <c r="E118" i="45"/>
  <c r="F118" i="45"/>
  <c r="G118" i="45"/>
  <c r="H118" i="45"/>
  <c r="J118" i="45"/>
  <c r="K118" i="45"/>
  <c r="L118" i="45"/>
  <c r="M118" i="45"/>
  <c r="N118" i="45"/>
  <c r="O118" i="45"/>
  <c r="P118" i="45"/>
  <c r="Q118" i="45"/>
  <c r="E119" i="45"/>
  <c r="F119" i="45"/>
  <c r="G119" i="45"/>
  <c r="H119" i="45"/>
  <c r="J119" i="45"/>
  <c r="K119" i="45"/>
  <c r="L119" i="45"/>
  <c r="M119" i="45"/>
  <c r="N119" i="45"/>
  <c r="O119" i="45"/>
  <c r="P119" i="45"/>
  <c r="Q119" i="45"/>
  <c r="D119" i="45"/>
  <c r="E42" i="45"/>
  <c r="F42" i="45"/>
  <c r="G42" i="45"/>
  <c r="H42" i="45"/>
  <c r="I42" i="45"/>
  <c r="J42" i="45"/>
  <c r="K42" i="45"/>
  <c r="L42" i="45"/>
  <c r="M42" i="45"/>
  <c r="N42" i="45"/>
  <c r="O42" i="45"/>
  <c r="P42" i="45"/>
  <c r="Q42" i="45"/>
  <c r="E43" i="45"/>
  <c r="F43" i="45"/>
  <c r="G43" i="45"/>
  <c r="H43" i="45"/>
  <c r="I43" i="45"/>
  <c r="J43" i="45"/>
  <c r="K43" i="45"/>
  <c r="L43" i="45"/>
  <c r="M43" i="45"/>
  <c r="N43" i="45"/>
  <c r="O43" i="45"/>
  <c r="P43" i="45"/>
  <c r="Q43" i="45"/>
  <c r="D43" i="45"/>
  <c r="D195" i="46"/>
  <c r="D119" i="46"/>
  <c r="D43" i="46"/>
  <c r="D195" i="47"/>
  <c r="D119" i="47"/>
  <c r="D43" i="47"/>
  <c r="D195" i="49"/>
  <c r="D119" i="49"/>
  <c r="D43" i="49"/>
  <c r="D195" i="50"/>
  <c r="D119" i="50"/>
  <c r="D43" i="50"/>
  <c r="D194" i="50"/>
  <c r="D118" i="50"/>
  <c r="D42" i="50"/>
  <c r="D194" i="49"/>
  <c r="D118" i="49"/>
  <c r="D42" i="49"/>
  <c r="D194" i="47"/>
  <c r="D118" i="47"/>
  <c r="D42" i="47"/>
  <c r="D194" i="46"/>
  <c r="D118" i="46"/>
  <c r="D42" i="46"/>
  <c r="D118" i="45"/>
  <c r="D42" i="45"/>
  <c r="E111" i="45"/>
  <c r="F111" i="45"/>
  <c r="G111" i="45"/>
  <c r="H111" i="45"/>
  <c r="J111" i="45"/>
  <c r="K111" i="45"/>
  <c r="L111" i="45"/>
  <c r="M111" i="45"/>
  <c r="N111" i="45"/>
  <c r="O111" i="45"/>
  <c r="P111" i="45"/>
  <c r="Q111" i="45"/>
  <c r="E112" i="45"/>
  <c r="F112" i="45"/>
  <c r="G112" i="45"/>
  <c r="H112" i="45"/>
  <c r="J112" i="45"/>
  <c r="K112" i="45"/>
  <c r="L112" i="45"/>
  <c r="M112" i="45"/>
  <c r="N112" i="45"/>
  <c r="O112" i="45"/>
  <c r="P112" i="45"/>
  <c r="Q112" i="45"/>
  <c r="D112" i="45"/>
  <c r="D111" i="45"/>
  <c r="D185" i="50"/>
  <c r="D186" i="50"/>
  <c r="D184" i="50"/>
  <c r="D109" i="50"/>
  <c r="D110" i="50"/>
  <c r="D108" i="50"/>
  <c r="D33" i="50"/>
  <c r="D34" i="50"/>
  <c r="D32" i="50"/>
  <c r="D185" i="49"/>
  <c r="D186" i="49"/>
  <c r="D184" i="49"/>
  <c r="D109" i="49"/>
  <c r="D110" i="49"/>
  <c r="D108" i="49"/>
  <c r="D33" i="49"/>
  <c r="D34" i="49"/>
  <c r="D32" i="49"/>
  <c r="D185" i="47"/>
  <c r="D186" i="47"/>
  <c r="D184" i="47"/>
  <c r="D109" i="47"/>
  <c r="D110" i="47"/>
  <c r="D108" i="47"/>
  <c r="D33" i="47"/>
  <c r="D34" i="47"/>
  <c r="D32" i="47"/>
  <c r="D185" i="46"/>
  <c r="D186" i="46"/>
  <c r="D184" i="46"/>
  <c r="D110" i="46"/>
  <c r="D109" i="46"/>
  <c r="D108" i="46"/>
  <c r="D33" i="46"/>
  <c r="D34" i="46"/>
  <c r="D32" i="46"/>
  <c r="E184" i="45"/>
  <c r="F184" i="45"/>
  <c r="G184" i="45"/>
  <c r="H184" i="45"/>
  <c r="I184" i="45"/>
  <c r="J184" i="45"/>
  <c r="K184" i="45"/>
  <c r="L184" i="45"/>
  <c r="M184" i="45"/>
  <c r="N184" i="45"/>
  <c r="O184" i="45"/>
  <c r="P184" i="45"/>
  <c r="Q184" i="45"/>
  <c r="E185" i="45"/>
  <c r="F185" i="45"/>
  <c r="G185" i="45"/>
  <c r="H185" i="45"/>
  <c r="I185" i="45"/>
  <c r="J185" i="45"/>
  <c r="K185" i="45"/>
  <c r="L185" i="45"/>
  <c r="M185" i="45"/>
  <c r="N185" i="45"/>
  <c r="O185" i="45"/>
  <c r="P185" i="45"/>
  <c r="Q185" i="45"/>
  <c r="E186" i="45"/>
  <c r="F186" i="45"/>
  <c r="G186" i="45"/>
  <c r="H186" i="45"/>
  <c r="I186" i="45"/>
  <c r="J186" i="45"/>
  <c r="K186" i="45"/>
  <c r="L186" i="45"/>
  <c r="M186" i="45"/>
  <c r="N186" i="45"/>
  <c r="O186" i="45"/>
  <c r="P186" i="45"/>
  <c r="Q186" i="45"/>
  <c r="D185" i="45"/>
  <c r="D186" i="45"/>
  <c r="D184" i="45"/>
  <c r="E108" i="45"/>
  <c r="F108" i="45"/>
  <c r="G108" i="45"/>
  <c r="H108" i="45"/>
  <c r="J108" i="45"/>
  <c r="K108" i="45"/>
  <c r="L108" i="45"/>
  <c r="M108" i="45"/>
  <c r="N108" i="45"/>
  <c r="O108" i="45"/>
  <c r="P108" i="45"/>
  <c r="Q108" i="45"/>
  <c r="E109" i="45"/>
  <c r="F109" i="45"/>
  <c r="G109" i="45"/>
  <c r="H109" i="45"/>
  <c r="J109" i="45"/>
  <c r="K109" i="45"/>
  <c r="L109" i="45"/>
  <c r="M109" i="45"/>
  <c r="N109" i="45"/>
  <c r="O109" i="45"/>
  <c r="P109" i="45"/>
  <c r="Q109" i="45"/>
  <c r="E110" i="45"/>
  <c r="F110" i="45"/>
  <c r="G110" i="45"/>
  <c r="H110" i="45"/>
  <c r="J110" i="45"/>
  <c r="K110" i="45"/>
  <c r="L110" i="45"/>
  <c r="M110" i="45"/>
  <c r="N110" i="45"/>
  <c r="O110" i="45"/>
  <c r="P110" i="45"/>
  <c r="Q110" i="45"/>
  <c r="D109" i="45"/>
  <c r="D110" i="45"/>
  <c r="D108" i="45"/>
  <c r="E32" i="45"/>
  <c r="F32" i="45"/>
  <c r="G32" i="45"/>
  <c r="H32" i="45"/>
  <c r="I32" i="45"/>
  <c r="J32" i="45"/>
  <c r="K32" i="45"/>
  <c r="L32" i="45"/>
  <c r="M32" i="45"/>
  <c r="N32" i="45"/>
  <c r="O32" i="45"/>
  <c r="P32" i="45"/>
  <c r="Q32" i="45"/>
  <c r="E33" i="45"/>
  <c r="F33" i="45"/>
  <c r="G33" i="45"/>
  <c r="H33" i="45"/>
  <c r="I33" i="45"/>
  <c r="J33" i="45"/>
  <c r="K33" i="45"/>
  <c r="L33" i="45"/>
  <c r="M33" i="45"/>
  <c r="N33" i="45"/>
  <c r="O33" i="45"/>
  <c r="P33" i="45"/>
  <c r="Q33" i="45"/>
  <c r="E34" i="45"/>
  <c r="F34" i="45"/>
  <c r="G34" i="45"/>
  <c r="H34" i="45"/>
  <c r="I34" i="45"/>
  <c r="J34" i="45"/>
  <c r="K34" i="45"/>
  <c r="L34" i="45"/>
  <c r="M34" i="45"/>
  <c r="N34" i="45"/>
  <c r="O34" i="45"/>
  <c r="P34" i="45"/>
  <c r="Q34" i="45"/>
  <c r="D33" i="45"/>
  <c r="D34" i="45"/>
  <c r="D32" i="45"/>
  <c r="E30" i="45" l="1"/>
  <c r="F30" i="45"/>
  <c r="G30" i="45"/>
  <c r="H30" i="45"/>
  <c r="J30" i="45"/>
  <c r="K30" i="45"/>
  <c r="L30" i="45"/>
  <c r="M30" i="45"/>
  <c r="N30" i="45"/>
  <c r="O30" i="45"/>
  <c r="P30" i="45"/>
  <c r="Q30" i="45"/>
  <c r="E31" i="45"/>
  <c r="F31" i="45"/>
  <c r="G31" i="45"/>
  <c r="H31" i="45"/>
  <c r="J31" i="45"/>
  <c r="K31" i="45"/>
  <c r="L31" i="45"/>
  <c r="M31" i="45"/>
  <c r="N31" i="45"/>
  <c r="O31" i="45"/>
  <c r="P31" i="45"/>
  <c r="Q31" i="45"/>
  <c r="D31" i="45"/>
  <c r="E106" i="45"/>
  <c r="F106" i="45"/>
  <c r="G106" i="45"/>
  <c r="H106" i="45"/>
  <c r="J106" i="45"/>
  <c r="K106" i="45"/>
  <c r="L106" i="45"/>
  <c r="M106" i="45"/>
  <c r="N106" i="45"/>
  <c r="O106" i="45"/>
  <c r="P106" i="45"/>
  <c r="Q106" i="45"/>
  <c r="E107" i="45"/>
  <c r="F107" i="45"/>
  <c r="G107" i="45"/>
  <c r="H107" i="45"/>
  <c r="J107" i="45"/>
  <c r="K107" i="45"/>
  <c r="L107" i="45"/>
  <c r="M107" i="45"/>
  <c r="N107" i="45"/>
  <c r="O107" i="45"/>
  <c r="P107" i="45"/>
  <c r="Q107" i="45"/>
  <c r="D107" i="45"/>
  <c r="E182" i="45"/>
  <c r="F182" i="45"/>
  <c r="G182" i="45"/>
  <c r="H182" i="45"/>
  <c r="J182" i="45"/>
  <c r="K182" i="45"/>
  <c r="L182" i="45"/>
  <c r="M182" i="45"/>
  <c r="N182" i="45"/>
  <c r="O182" i="45"/>
  <c r="P182" i="45"/>
  <c r="Q182" i="45"/>
  <c r="E183" i="45"/>
  <c r="F183" i="45"/>
  <c r="G183" i="45"/>
  <c r="H183" i="45"/>
  <c r="J183" i="45"/>
  <c r="K183" i="45"/>
  <c r="L183" i="45"/>
  <c r="M183" i="45"/>
  <c r="N183" i="45"/>
  <c r="O183" i="45"/>
  <c r="P183" i="45"/>
  <c r="Q183" i="45"/>
  <c r="D183" i="45"/>
  <c r="D183" i="46"/>
  <c r="D107" i="46"/>
  <c r="D31" i="46"/>
  <c r="D183" i="47"/>
  <c r="D107" i="47"/>
  <c r="D31" i="47"/>
  <c r="D183" i="49"/>
  <c r="D107" i="49"/>
  <c r="D31" i="49"/>
  <c r="D30" i="49"/>
  <c r="D183" i="50"/>
  <c r="D107" i="50"/>
  <c r="D31" i="50"/>
  <c r="D182" i="50"/>
  <c r="D106" i="50"/>
  <c r="D30" i="50"/>
  <c r="D182" i="49"/>
  <c r="D106" i="49"/>
  <c r="D182" i="47"/>
  <c r="D106" i="47"/>
  <c r="D30" i="47"/>
  <c r="D182" i="46"/>
  <c r="D106" i="46"/>
  <c r="D30" i="46"/>
  <c r="D182" i="45"/>
  <c r="D106" i="45"/>
  <c r="D30" i="45"/>
  <c r="D172" i="50"/>
  <c r="D173" i="50"/>
  <c r="D164" i="50"/>
  <c r="D165" i="50"/>
  <c r="D166" i="50"/>
  <c r="D167" i="50"/>
  <c r="D168" i="50"/>
  <c r="D169" i="50"/>
  <c r="D170" i="50"/>
  <c r="D171" i="50"/>
  <c r="D163" i="50"/>
  <c r="D96" i="50"/>
  <c r="D97" i="50"/>
  <c r="D88" i="50"/>
  <c r="D89" i="50"/>
  <c r="D90" i="50"/>
  <c r="D91" i="50"/>
  <c r="D92" i="50"/>
  <c r="D93" i="50"/>
  <c r="D94" i="50"/>
  <c r="D95" i="50"/>
  <c r="D87" i="50"/>
  <c r="D20" i="50"/>
  <c r="D21" i="50"/>
  <c r="D12" i="50"/>
  <c r="D13" i="50"/>
  <c r="D14" i="50"/>
  <c r="D15" i="50"/>
  <c r="D16" i="50"/>
  <c r="D17" i="50"/>
  <c r="D18" i="50"/>
  <c r="D19" i="50"/>
  <c r="D11" i="50"/>
  <c r="D172" i="49"/>
  <c r="D173" i="49"/>
  <c r="D164" i="49"/>
  <c r="D165" i="49"/>
  <c r="D166" i="49"/>
  <c r="D167" i="49"/>
  <c r="D168" i="49"/>
  <c r="D169" i="49"/>
  <c r="D170" i="49"/>
  <c r="D171" i="49"/>
  <c r="D163" i="49"/>
  <c r="D96" i="49"/>
  <c r="D97" i="49"/>
  <c r="D88" i="49"/>
  <c r="D89" i="49"/>
  <c r="D90" i="49"/>
  <c r="D91" i="49"/>
  <c r="D92" i="49"/>
  <c r="D93" i="49"/>
  <c r="D94" i="49"/>
  <c r="D95" i="49"/>
  <c r="D87" i="49"/>
  <c r="D20" i="49"/>
  <c r="D21" i="49"/>
  <c r="D12" i="49"/>
  <c r="D13" i="49"/>
  <c r="D14" i="49"/>
  <c r="D15" i="49"/>
  <c r="D16" i="49"/>
  <c r="D17" i="49"/>
  <c r="D18" i="49"/>
  <c r="D19" i="49"/>
  <c r="D11" i="49"/>
  <c r="D164" i="47"/>
  <c r="D165" i="47"/>
  <c r="D166" i="47"/>
  <c r="D167" i="47"/>
  <c r="D168" i="47"/>
  <c r="D169" i="47"/>
  <c r="D170" i="47"/>
  <c r="D172" i="47"/>
  <c r="D173" i="47"/>
  <c r="D171" i="47"/>
  <c r="D163" i="47"/>
  <c r="D96" i="47"/>
  <c r="D97" i="47"/>
  <c r="D88" i="47"/>
  <c r="D89" i="47"/>
  <c r="D90" i="47"/>
  <c r="D91" i="47"/>
  <c r="D92" i="47"/>
  <c r="D93" i="47"/>
  <c r="D94" i="47"/>
  <c r="D95" i="47"/>
  <c r="D87" i="47"/>
  <c r="D20" i="47"/>
  <c r="D21" i="47"/>
  <c r="D12" i="47"/>
  <c r="D13" i="47"/>
  <c r="D14" i="47"/>
  <c r="D15" i="47"/>
  <c r="D16" i="47"/>
  <c r="D17" i="47"/>
  <c r="D18" i="47"/>
  <c r="D19" i="47"/>
  <c r="D11" i="47"/>
  <c r="D172" i="46"/>
  <c r="D173" i="46"/>
  <c r="D164" i="46"/>
  <c r="D165" i="46"/>
  <c r="D166" i="46"/>
  <c r="D167" i="46"/>
  <c r="D168" i="46"/>
  <c r="D169" i="46"/>
  <c r="D170" i="46"/>
  <c r="D171" i="46"/>
  <c r="D163" i="46"/>
  <c r="D96" i="46"/>
  <c r="D97" i="46"/>
  <c r="D88" i="46"/>
  <c r="D89" i="46"/>
  <c r="D90" i="46"/>
  <c r="D91" i="46"/>
  <c r="D92" i="46"/>
  <c r="D93" i="46"/>
  <c r="D94" i="46"/>
  <c r="D95" i="46"/>
  <c r="D87" i="46"/>
  <c r="D20" i="46"/>
  <c r="D21" i="46"/>
  <c r="D12" i="46"/>
  <c r="D13" i="46"/>
  <c r="D14" i="46"/>
  <c r="D15" i="46"/>
  <c r="D16" i="46"/>
  <c r="D17" i="46"/>
  <c r="D18" i="46"/>
  <c r="D11" i="46"/>
  <c r="E163" i="45"/>
  <c r="F163" i="45"/>
  <c r="G163" i="45"/>
  <c r="H163" i="45"/>
  <c r="J163" i="45"/>
  <c r="K163" i="45"/>
  <c r="L163" i="45"/>
  <c r="M163" i="45"/>
  <c r="N163" i="45"/>
  <c r="O163" i="45"/>
  <c r="P163" i="45"/>
  <c r="Q163" i="45"/>
  <c r="E164" i="45"/>
  <c r="F164" i="45"/>
  <c r="G164" i="45"/>
  <c r="H164" i="45"/>
  <c r="J164" i="45"/>
  <c r="K164" i="45"/>
  <c r="L164" i="45"/>
  <c r="M164" i="45"/>
  <c r="N164" i="45"/>
  <c r="O164" i="45"/>
  <c r="P164" i="45"/>
  <c r="Q164" i="45"/>
  <c r="E165" i="45"/>
  <c r="F165" i="45"/>
  <c r="G165" i="45"/>
  <c r="H165" i="45"/>
  <c r="J165" i="45"/>
  <c r="K165" i="45"/>
  <c r="L165" i="45"/>
  <c r="M165" i="45"/>
  <c r="N165" i="45"/>
  <c r="O165" i="45"/>
  <c r="P165" i="45"/>
  <c r="Q165" i="45"/>
  <c r="E166" i="45"/>
  <c r="F166" i="45"/>
  <c r="G166" i="45"/>
  <c r="H166" i="45"/>
  <c r="J166" i="45"/>
  <c r="K166" i="45"/>
  <c r="L166" i="45"/>
  <c r="M166" i="45"/>
  <c r="N166" i="45"/>
  <c r="O166" i="45"/>
  <c r="P166" i="45"/>
  <c r="Q166" i="45"/>
  <c r="E167" i="45"/>
  <c r="F167" i="45"/>
  <c r="G167" i="45"/>
  <c r="H167" i="45"/>
  <c r="J167" i="45"/>
  <c r="K167" i="45"/>
  <c r="L167" i="45"/>
  <c r="M167" i="45"/>
  <c r="N167" i="45"/>
  <c r="O167" i="45"/>
  <c r="P167" i="45"/>
  <c r="Q167" i="45"/>
  <c r="E168" i="45"/>
  <c r="F168" i="45"/>
  <c r="G168" i="45"/>
  <c r="H168" i="45"/>
  <c r="J168" i="45"/>
  <c r="K168" i="45"/>
  <c r="L168" i="45"/>
  <c r="M168" i="45"/>
  <c r="N168" i="45"/>
  <c r="O168" i="45"/>
  <c r="P168" i="45"/>
  <c r="Q168" i="45"/>
  <c r="E169" i="45"/>
  <c r="F169" i="45"/>
  <c r="G169" i="45"/>
  <c r="H169" i="45"/>
  <c r="J169" i="45"/>
  <c r="K169" i="45"/>
  <c r="L169" i="45"/>
  <c r="M169" i="45"/>
  <c r="N169" i="45"/>
  <c r="O169" i="45"/>
  <c r="P169" i="45"/>
  <c r="Q169" i="45"/>
  <c r="E170" i="45"/>
  <c r="F170" i="45"/>
  <c r="G170" i="45"/>
  <c r="H170" i="45"/>
  <c r="J170" i="45"/>
  <c r="K170" i="45"/>
  <c r="L170" i="45"/>
  <c r="M170" i="45"/>
  <c r="N170" i="45"/>
  <c r="O170" i="45"/>
  <c r="P170" i="45"/>
  <c r="Q170" i="45"/>
  <c r="D164" i="45"/>
  <c r="D165" i="45"/>
  <c r="D166" i="45"/>
  <c r="D167" i="45"/>
  <c r="D168" i="45"/>
  <c r="D169" i="45"/>
  <c r="D170" i="45"/>
  <c r="D172" i="45"/>
  <c r="D173" i="45"/>
  <c r="D171" i="45"/>
  <c r="E87" i="45"/>
  <c r="F87" i="45"/>
  <c r="G87" i="45"/>
  <c r="H87" i="45"/>
  <c r="J87" i="45"/>
  <c r="K87" i="45"/>
  <c r="L87" i="45"/>
  <c r="M87" i="45"/>
  <c r="N87" i="45"/>
  <c r="O87" i="45"/>
  <c r="P87" i="45"/>
  <c r="Q87" i="45"/>
  <c r="E88" i="45"/>
  <c r="F88" i="45"/>
  <c r="G88" i="45"/>
  <c r="H88" i="45"/>
  <c r="J88" i="45"/>
  <c r="K88" i="45"/>
  <c r="L88" i="45"/>
  <c r="M88" i="45"/>
  <c r="N88" i="45"/>
  <c r="O88" i="45"/>
  <c r="P88" i="45"/>
  <c r="Q88" i="45"/>
  <c r="E89" i="45"/>
  <c r="F89" i="45"/>
  <c r="G89" i="45"/>
  <c r="H89" i="45"/>
  <c r="J89" i="45"/>
  <c r="K89" i="45"/>
  <c r="L89" i="45"/>
  <c r="M89" i="45"/>
  <c r="N89" i="45"/>
  <c r="O89" i="45"/>
  <c r="P89" i="45"/>
  <c r="Q89" i="45"/>
  <c r="E90" i="45"/>
  <c r="F90" i="45"/>
  <c r="G90" i="45"/>
  <c r="H90" i="45"/>
  <c r="J90" i="45"/>
  <c r="K90" i="45"/>
  <c r="L90" i="45"/>
  <c r="M90" i="45"/>
  <c r="N90" i="45"/>
  <c r="O90" i="45"/>
  <c r="P90" i="45"/>
  <c r="Q90" i="45"/>
  <c r="E91" i="45"/>
  <c r="F91" i="45"/>
  <c r="G91" i="45"/>
  <c r="H91" i="45"/>
  <c r="J91" i="45"/>
  <c r="K91" i="45"/>
  <c r="L91" i="45"/>
  <c r="M91" i="45"/>
  <c r="N91" i="45"/>
  <c r="O91" i="45"/>
  <c r="P91" i="45"/>
  <c r="Q91" i="45"/>
  <c r="E92" i="45"/>
  <c r="F92" i="45"/>
  <c r="G92" i="45"/>
  <c r="H92" i="45"/>
  <c r="J92" i="45"/>
  <c r="K92" i="45"/>
  <c r="L92" i="45"/>
  <c r="M92" i="45"/>
  <c r="N92" i="45"/>
  <c r="O92" i="45"/>
  <c r="P92" i="45"/>
  <c r="Q92" i="45"/>
  <c r="E93" i="45"/>
  <c r="F93" i="45"/>
  <c r="G93" i="45"/>
  <c r="H93" i="45"/>
  <c r="J93" i="45"/>
  <c r="K93" i="45"/>
  <c r="L93" i="45"/>
  <c r="M93" i="45"/>
  <c r="N93" i="45"/>
  <c r="O93" i="45"/>
  <c r="P93" i="45"/>
  <c r="Q93" i="45"/>
  <c r="E94" i="45"/>
  <c r="F94" i="45"/>
  <c r="G94" i="45"/>
  <c r="H94" i="45"/>
  <c r="J94" i="45"/>
  <c r="K94" i="45"/>
  <c r="L94" i="45"/>
  <c r="M94" i="45"/>
  <c r="N94" i="45"/>
  <c r="O94" i="45"/>
  <c r="P94" i="45"/>
  <c r="Q94" i="45"/>
  <c r="D96" i="45"/>
  <c r="D97" i="45"/>
  <c r="D88" i="45"/>
  <c r="D89" i="45"/>
  <c r="D90" i="45"/>
  <c r="D91" i="45"/>
  <c r="D92" i="45"/>
  <c r="D93" i="45"/>
  <c r="D94" i="45"/>
  <c r="D95" i="45"/>
  <c r="D87" i="45"/>
  <c r="D20" i="45"/>
  <c r="D21" i="45"/>
  <c r="D19" i="45"/>
  <c r="E11" i="45"/>
  <c r="F11" i="45"/>
  <c r="G11" i="45"/>
  <c r="H11" i="45"/>
  <c r="J11" i="45"/>
  <c r="K11" i="45"/>
  <c r="L11" i="45"/>
  <c r="M11" i="45"/>
  <c r="N11" i="45"/>
  <c r="O11" i="45"/>
  <c r="P11" i="45"/>
  <c r="Q11" i="45"/>
  <c r="E12" i="45"/>
  <c r="F12" i="45"/>
  <c r="G12" i="45"/>
  <c r="H12" i="45"/>
  <c r="J12" i="45"/>
  <c r="K12" i="45"/>
  <c r="L12" i="45"/>
  <c r="M12" i="45"/>
  <c r="N12" i="45"/>
  <c r="O12" i="45"/>
  <c r="P12" i="45"/>
  <c r="Q12" i="45"/>
  <c r="E13" i="45"/>
  <c r="F13" i="45"/>
  <c r="G13" i="45"/>
  <c r="H13" i="45"/>
  <c r="J13" i="45"/>
  <c r="K13" i="45"/>
  <c r="L13" i="45"/>
  <c r="M13" i="45"/>
  <c r="N13" i="45"/>
  <c r="O13" i="45"/>
  <c r="P13" i="45"/>
  <c r="Q13" i="45"/>
  <c r="E14" i="45"/>
  <c r="F14" i="45"/>
  <c r="G14" i="45"/>
  <c r="H14" i="45"/>
  <c r="J14" i="45"/>
  <c r="K14" i="45"/>
  <c r="L14" i="45"/>
  <c r="M14" i="45"/>
  <c r="N14" i="45"/>
  <c r="O14" i="45"/>
  <c r="P14" i="45"/>
  <c r="Q14" i="45"/>
  <c r="E15" i="45"/>
  <c r="F15" i="45"/>
  <c r="G15" i="45"/>
  <c r="H15" i="45"/>
  <c r="J15" i="45"/>
  <c r="K15" i="45"/>
  <c r="L15" i="45"/>
  <c r="M15" i="45"/>
  <c r="N15" i="45"/>
  <c r="O15" i="45"/>
  <c r="P15" i="45"/>
  <c r="Q15" i="45"/>
  <c r="E16" i="45"/>
  <c r="F16" i="45"/>
  <c r="G16" i="45"/>
  <c r="H16" i="45"/>
  <c r="J16" i="45"/>
  <c r="K16" i="45"/>
  <c r="L16" i="45"/>
  <c r="M16" i="45"/>
  <c r="N16" i="45"/>
  <c r="O16" i="45"/>
  <c r="P16" i="45"/>
  <c r="Q16" i="45"/>
  <c r="E17" i="45"/>
  <c r="F17" i="45"/>
  <c r="G17" i="45"/>
  <c r="H17" i="45"/>
  <c r="J17" i="45"/>
  <c r="K17" i="45"/>
  <c r="L17" i="45"/>
  <c r="M17" i="45"/>
  <c r="N17" i="45"/>
  <c r="O17" i="45"/>
  <c r="P17" i="45"/>
  <c r="Q17" i="45"/>
  <c r="E18" i="45"/>
  <c r="F18" i="45"/>
  <c r="G18" i="45"/>
  <c r="H18" i="45"/>
  <c r="J18" i="45"/>
  <c r="K18" i="45"/>
  <c r="L18" i="45"/>
  <c r="M18" i="45"/>
  <c r="N18" i="45"/>
  <c r="O18" i="45"/>
  <c r="P18" i="45"/>
  <c r="Q18" i="45"/>
  <c r="D12" i="45"/>
  <c r="D13" i="45"/>
  <c r="D14" i="45"/>
  <c r="D15" i="45"/>
  <c r="D16" i="45"/>
  <c r="D17" i="45"/>
  <c r="D18" i="45"/>
  <c r="D11" i="45"/>
  <c r="D161" i="50"/>
  <c r="D162" i="50"/>
  <c r="D160" i="50"/>
  <c r="D159" i="50"/>
  <c r="D85" i="50"/>
  <c r="D86" i="50"/>
  <c r="D84" i="50"/>
  <c r="D83" i="50"/>
  <c r="D9" i="50"/>
  <c r="D10" i="50"/>
  <c r="D8" i="50"/>
  <c r="D7" i="50"/>
  <c r="D161" i="49"/>
  <c r="D162" i="49"/>
  <c r="D160" i="49"/>
  <c r="D159" i="49"/>
  <c r="D85" i="49"/>
  <c r="D86" i="49"/>
  <c r="D84" i="49"/>
  <c r="D83" i="49"/>
  <c r="D9" i="49"/>
  <c r="D10" i="49"/>
  <c r="D8" i="49"/>
  <c r="D7" i="49"/>
  <c r="D161" i="47"/>
  <c r="D162" i="47"/>
  <c r="D160" i="47"/>
  <c r="D159" i="47"/>
  <c r="D85" i="47"/>
  <c r="D86" i="47"/>
  <c r="D84" i="47"/>
  <c r="D83" i="47"/>
  <c r="D9" i="47"/>
  <c r="D10" i="47"/>
  <c r="D8" i="47"/>
  <c r="D7" i="47"/>
  <c r="D161" i="46"/>
  <c r="D162" i="46"/>
  <c r="D160" i="46"/>
  <c r="D159" i="46"/>
  <c r="D85" i="46"/>
  <c r="D86" i="46"/>
  <c r="D84" i="46"/>
  <c r="D83" i="46"/>
  <c r="D9" i="46"/>
  <c r="D10" i="46"/>
  <c r="D8" i="46"/>
  <c r="D7" i="46"/>
  <c r="D161" i="45"/>
  <c r="D162" i="45"/>
  <c r="D160" i="45"/>
  <c r="D159" i="45"/>
  <c r="D85" i="45"/>
  <c r="D86" i="45"/>
  <c r="D84" i="45"/>
  <c r="D83" i="45"/>
  <c r="D9" i="45" l="1"/>
  <c r="D10" i="45"/>
  <c r="D8" i="45"/>
  <c r="D7" i="45"/>
  <c r="B156" i="50"/>
  <c r="B80" i="50"/>
  <c r="B4" i="50"/>
  <c r="B156" i="49"/>
  <c r="B80" i="49"/>
  <c r="B4" i="49"/>
  <c r="B156" i="47"/>
  <c r="B80" i="47"/>
  <c r="B4" i="47"/>
  <c r="B156" i="46"/>
  <c r="B80" i="46"/>
  <c r="B4" i="46"/>
  <c r="B156" i="45"/>
  <c r="B80" i="45"/>
  <c r="B4" i="45"/>
  <c r="D83" i="18" l="1"/>
  <c r="E83" i="18"/>
  <c r="F83" i="18"/>
  <c r="G83" i="18"/>
  <c r="H83" i="18"/>
  <c r="I83" i="18"/>
  <c r="J83" i="18"/>
  <c r="K83" i="18"/>
  <c r="D84" i="18"/>
  <c r="E84" i="18"/>
  <c r="F84" i="18"/>
  <c r="G84" i="18"/>
  <c r="H84" i="18"/>
  <c r="I84" i="18"/>
  <c r="J84" i="18"/>
  <c r="K84" i="18"/>
  <c r="D85" i="18"/>
  <c r="E85" i="18"/>
  <c r="F85" i="18"/>
  <c r="G85" i="18"/>
  <c r="H85" i="18"/>
  <c r="I85" i="18"/>
  <c r="J85" i="18"/>
  <c r="K85" i="18"/>
  <c r="D86" i="18"/>
  <c r="E86" i="18"/>
  <c r="F86" i="18"/>
  <c r="G86" i="18"/>
  <c r="H86" i="18"/>
  <c r="I86" i="18"/>
  <c r="J86" i="18"/>
  <c r="K86" i="18"/>
  <c r="D87" i="18"/>
  <c r="E87" i="18"/>
  <c r="F87" i="18"/>
  <c r="G87" i="18"/>
  <c r="H87" i="18"/>
  <c r="I87" i="18"/>
  <c r="J87" i="18"/>
  <c r="K87" i="18"/>
  <c r="D88" i="18"/>
  <c r="E88" i="18"/>
  <c r="F88" i="18"/>
  <c r="G88" i="18"/>
  <c r="H88" i="18"/>
  <c r="I88" i="18"/>
  <c r="J88" i="18"/>
  <c r="K88" i="18"/>
  <c r="D89" i="18"/>
  <c r="E89" i="18"/>
  <c r="F89" i="18"/>
  <c r="G89" i="18"/>
  <c r="H89" i="18"/>
  <c r="I89" i="18"/>
  <c r="J89" i="18"/>
  <c r="K89" i="18"/>
  <c r="E82" i="18"/>
  <c r="F82" i="18"/>
  <c r="G82" i="18"/>
  <c r="H82" i="18"/>
  <c r="I82" i="18"/>
  <c r="J82" i="18"/>
  <c r="K82" i="18"/>
  <c r="D82" i="18"/>
  <c r="D52" i="18"/>
  <c r="E52" i="18"/>
  <c r="F52" i="18"/>
  <c r="G52" i="18"/>
  <c r="H52" i="18"/>
  <c r="I52" i="18"/>
  <c r="J52" i="18"/>
  <c r="K52" i="18"/>
  <c r="D53" i="18"/>
  <c r="E53" i="18"/>
  <c r="F53" i="18"/>
  <c r="G53" i="18"/>
  <c r="H53" i="18"/>
  <c r="I53" i="18"/>
  <c r="J53" i="18"/>
  <c r="K53" i="18"/>
  <c r="D54" i="18"/>
  <c r="E54" i="18"/>
  <c r="F54" i="18"/>
  <c r="G54" i="18"/>
  <c r="H54" i="18"/>
  <c r="I54" i="18"/>
  <c r="J54" i="18"/>
  <c r="K54" i="18"/>
  <c r="D55" i="18"/>
  <c r="E55" i="18"/>
  <c r="F55" i="18"/>
  <c r="G55" i="18"/>
  <c r="H55" i="18"/>
  <c r="I55" i="18"/>
  <c r="J55" i="18"/>
  <c r="K55" i="18"/>
  <c r="D56" i="18"/>
  <c r="E56" i="18"/>
  <c r="F56" i="18"/>
  <c r="G56" i="18"/>
  <c r="H56" i="18"/>
  <c r="I56" i="18"/>
  <c r="J56" i="18"/>
  <c r="K56" i="18"/>
  <c r="D57" i="18"/>
  <c r="E57" i="18"/>
  <c r="F57" i="18"/>
  <c r="G57" i="18"/>
  <c r="H57" i="18"/>
  <c r="I57" i="18"/>
  <c r="J57" i="18"/>
  <c r="K57" i="18"/>
  <c r="D58" i="18"/>
  <c r="E58" i="18"/>
  <c r="F58" i="18"/>
  <c r="G58" i="18"/>
  <c r="H58" i="18"/>
  <c r="I58" i="18"/>
  <c r="J58" i="18"/>
  <c r="K58" i="18"/>
  <c r="E51" i="18"/>
  <c r="F51" i="18"/>
  <c r="G51" i="18"/>
  <c r="H51" i="18"/>
  <c r="I51" i="18"/>
  <c r="J51" i="18"/>
  <c r="K51" i="18"/>
  <c r="D51" i="18"/>
  <c r="O23" i="18"/>
  <c r="P23" i="18"/>
  <c r="Q23" i="18"/>
  <c r="R23" i="18"/>
  <c r="S23" i="18"/>
  <c r="T23" i="18"/>
  <c r="U23" i="18"/>
  <c r="V23" i="18"/>
  <c r="O24" i="18"/>
  <c r="P24" i="18"/>
  <c r="Q24" i="18"/>
  <c r="R24" i="18"/>
  <c r="S24" i="18"/>
  <c r="T24" i="18"/>
  <c r="U24" i="18"/>
  <c r="V24" i="18"/>
  <c r="O25" i="18"/>
  <c r="P25" i="18"/>
  <c r="Q25" i="18"/>
  <c r="R25" i="18"/>
  <c r="S25" i="18"/>
  <c r="T25" i="18"/>
  <c r="U25" i="18"/>
  <c r="V25" i="18"/>
  <c r="O26" i="18"/>
  <c r="P26" i="18"/>
  <c r="Q26" i="18"/>
  <c r="R26" i="18"/>
  <c r="S26" i="18"/>
  <c r="T26" i="18"/>
  <c r="U26" i="18"/>
  <c r="V26" i="18"/>
  <c r="O27" i="18"/>
  <c r="P27" i="18"/>
  <c r="Q27" i="18"/>
  <c r="R27" i="18"/>
  <c r="S27" i="18"/>
  <c r="T27" i="18"/>
  <c r="U27" i="18"/>
  <c r="V27" i="18"/>
  <c r="O28" i="18"/>
  <c r="P28" i="18"/>
  <c r="Q28" i="18"/>
  <c r="R28" i="18"/>
  <c r="S28" i="18"/>
  <c r="T28" i="18"/>
  <c r="U28" i="18"/>
  <c r="V28" i="18"/>
  <c r="O29" i="18"/>
  <c r="P29" i="18"/>
  <c r="Q29" i="18"/>
  <c r="R29" i="18"/>
  <c r="S29" i="18"/>
  <c r="T29" i="18"/>
  <c r="U29" i="18"/>
  <c r="V29" i="18"/>
  <c r="P22" i="18"/>
  <c r="Q22" i="18"/>
  <c r="R22" i="18"/>
  <c r="S22" i="18"/>
  <c r="T22" i="18"/>
  <c r="U22" i="18"/>
  <c r="V22" i="18"/>
  <c r="O22" i="18"/>
  <c r="D23" i="18"/>
  <c r="E23" i="18"/>
  <c r="F23" i="18"/>
  <c r="G23" i="18"/>
  <c r="H23" i="18"/>
  <c r="I23" i="18"/>
  <c r="J23" i="18"/>
  <c r="K23" i="18"/>
  <c r="D24" i="18"/>
  <c r="E24" i="18"/>
  <c r="F24" i="18"/>
  <c r="G24" i="18"/>
  <c r="H24" i="18"/>
  <c r="I24" i="18"/>
  <c r="J24" i="18"/>
  <c r="K24" i="18"/>
  <c r="D25" i="18"/>
  <c r="E25" i="18"/>
  <c r="F25" i="18"/>
  <c r="G25" i="18"/>
  <c r="H25" i="18"/>
  <c r="I25" i="18"/>
  <c r="J25" i="18"/>
  <c r="K25" i="18"/>
  <c r="D26" i="18"/>
  <c r="E26" i="18"/>
  <c r="F26" i="18"/>
  <c r="G26" i="18"/>
  <c r="H26" i="18"/>
  <c r="I26" i="18"/>
  <c r="J26" i="18"/>
  <c r="K26" i="18"/>
  <c r="D27" i="18"/>
  <c r="E27" i="18"/>
  <c r="F27" i="18"/>
  <c r="G27" i="18"/>
  <c r="H27" i="18"/>
  <c r="I27" i="18"/>
  <c r="J27" i="18"/>
  <c r="K27" i="18"/>
  <c r="D28" i="18"/>
  <c r="E28" i="18"/>
  <c r="F28" i="18"/>
  <c r="G28" i="18"/>
  <c r="H28" i="18"/>
  <c r="I28" i="18"/>
  <c r="J28" i="18"/>
  <c r="K28" i="18"/>
  <c r="D29" i="18"/>
  <c r="E29" i="18"/>
  <c r="F29" i="18"/>
  <c r="G29" i="18"/>
  <c r="H29" i="18"/>
  <c r="I29" i="18"/>
  <c r="J29" i="18"/>
  <c r="K29" i="18"/>
  <c r="E22" i="18"/>
  <c r="F22" i="18"/>
  <c r="G22" i="18"/>
  <c r="H22" i="18"/>
  <c r="I22" i="18"/>
  <c r="J22" i="18"/>
  <c r="K22" i="18"/>
  <c r="D22" i="18"/>
  <c r="D75" i="18"/>
  <c r="E75" i="18"/>
  <c r="F75" i="18"/>
  <c r="G75" i="18"/>
  <c r="H75" i="18"/>
  <c r="I75" i="18"/>
  <c r="J75" i="18"/>
  <c r="K75" i="18"/>
  <c r="D76" i="18"/>
  <c r="E76" i="18"/>
  <c r="F76" i="18"/>
  <c r="G76" i="18"/>
  <c r="H76" i="18"/>
  <c r="I76" i="18"/>
  <c r="J76" i="18"/>
  <c r="K76" i="18"/>
  <c r="D77" i="18"/>
  <c r="E77" i="18"/>
  <c r="F77" i="18"/>
  <c r="G77" i="18"/>
  <c r="H77" i="18"/>
  <c r="I77" i="18"/>
  <c r="J77" i="18"/>
  <c r="K77" i="18"/>
  <c r="D78" i="18"/>
  <c r="E78" i="18"/>
  <c r="F78" i="18"/>
  <c r="G78" i="18"/>
  <c r="H78" i="18"/>
  <c r="I78" i="18"/>
  <c r="J78" i="18"/>
  <c r="K78" i="18"/>
  <c r="D79" i="18"/>
  <c r="E79" i="18"/>
  <c r="F79" i="18"/>
  <c r="G79" i="18"/>
  <c r="H79" i="18"/>
  <c r="I79" i="18"/>
  <c r="J79" i="18"/>
  <c r="K79" i="18"/>
  <c r="D80" i="18"/>
  <c r="E80" i="18"/>
  <c r="F80" i="18"/>
  <c r="G80" i="18"/>
  <c r="H80" i="18"/>
  <c r="I80" i="18"/>
  <c r="J80" i="18"/>
  <c r="K80" i="18"/>
  <c r="D81" i="18"/>
  <c r="E81" i="18"/>
  <c r="F81" i="18"/>
  <c r="G81" i="18"/>
  <c r="H81" i="18"/>
  <c r="I81" i="18"/>
  <c r="J81" i="18"/>
  <c r="K81" i="18"/>
  <c r="E74" i="18"/>
  <c r="F74" i="18"/>
  <c r="G74" i="18"/>
  <c r="H74" i="18"/>
  <c r="I74" i="18"/>
  <c r="J74" i="18"/>
  <c r="K74" i="18"/>
  <c r="D74" i="18"/>
  <c r="D44" i="18"/>
  <c r="E44" i="18"/>
  <c r="F44" i="18"/>
  <c r="G44" i="18"/>
  <c r="H44" i="18"/>
  <c r="I44" i="18"/>
  <c r="J44" i="18"/>
  <c r="K44" i="18"/>
  <c r="D45" i="18"/>
  <c r="E45" i="18"/>
  <c r="F45" i="18"/>
  <c r="G45" i="18"/>
  <c r="H45" i="18"/>
  <c r="I45" i="18"/>
  <c r="J45" i="18"/>
  <c r="K45" i="18"/>
  <c r="D46" i="18"/>
  <c r="E46" i="18"/>
  <c r="F46" i="18"/>
  <c r="G46" i="18"/>
  <c r="H46" i="18"/>
  <c r="I46" i="18"/>
  <c r="J46" i="18"/>
  <c r="K46" i="18"/>
  <c r="D47" i="18"/>
  <c r="E47" i="18"/>
  <c r="F47" i="18"/>
  <c r="G47" i="18"/>
  <c r="H47" i="18"/>
  <c r="I47" i="18"/>
  <c r="J47" i="18"/>
  <c r="K47" i="18"/>
  <c r="D48" i="18"/>
  <c r="E48" i="18"/>
  <c r="F48" i="18"/>
  <c r="G48" i="18"/>
  <c r="H48" i="18"/>
  <c r="I48" i="18"/>
  <c r="J48" i="18"/>
  <c r="K48" i="18"/>
  <c r="D49" i="18"/>
  <c r="E49" i="18"/>
  <c r="F49" i="18"/>
  <c r="G49" i="18"/>
  <c r="H49" i="18"/>
  <c r="I49" i="18"/>
  <c r="J49" i="18"/>
  <c r="K49" i="18"/>
  <c r="D50" i="18"/>
  <c r="E50" i="18"/>
  <c r="F50" i="18"/>
  <c r="G50" i="18"/>
  <c r="H50" i="18"/>
  <c r="I50" i="18"/>
  <c r="J50" i="18"/>
  <c r="K50" i="18"/>
  <c r="E43" i="18"/>
  <c r="F43" i="18"/>
  <c r="G43" i="18"/>
  <c r="H43" i="18"/>
  <c r="I43" i="18"/>
  <c r="J43" i="18"/>
  <c r="K43" i="18"/>
  <c r="D43" i="18"/>
  <c r="O15" i="18"/>
  <c r="P15" i="18"/>
  <c r="Q15" i="18"/>
  <c r="R15" i="18"/>
  <c r="S15" i="18"/>
  <c r="T15" i="18"/>
  <c r="U15" i="18"/>
  <c r="V15" i="18"/>
  <c r="O16" i="18"/>
  <c r="P16" i="18"/>
  <c r="Q16" i="18"/>
  <c r="R16" i="18"/>
  <c r="S16" i="18"/>
  <c r="T16" i="18"/>
  <c r="U16" i="18"/>
  <c r="V16" i="18"/>
  <c r="O17" i="18"/>
  <c r="P17" i="18"/>
  <c r="Q17" i="18"/>
  <c r="R17" i="18"/>
  <c r="S17" i="18"/>
  <c r="T17" i="18"/>
  <c r="U17" i="18"/>
  <c r="V17" i="18"/>
  <c r="O18" i="18"/>
  <c r="P18" i="18"/>
  <c r="Q18" i="18"/>
  <c r="R18" i="18"/>
  <c r="S18" i="18"/>
  <c r="T18" i="18"/>
  <c r="U18" i="18"/>
  <c r="V18" i="18"/>
  <c r="O19" i="18"/>
  <c r="P19" i="18"/>
  <c r="Q19" i="18"/>
  <c r="R19" i="18"/>
  <c r="S19" i="18"/>
  <c r="T19" i="18"/>
  <c r="U19" i="18"/>
  <c r="V19" i="18"/>
  <c r="O20" i="18"/>
  <c r="P20" i="18"/>
  <c r="Q20" i="18"/>
  <c r="R20" i="18"/>
  <c r="S20" i="18"/>
  <c r="T20" i="18"/>
  <c r="U20" i="18"/>
  <c r="V20" i="18"/>
  <c r="O21" i="18"/>
  <c r="P21" i="18"/>
  <c r="Q21" i="18"/>
  <c r="R21" i="18"/>
  <c r="S21" i="18"/>
  <c r="T21" i="18"/>
  <c r="U21" i="18"/>
  <c r="V21" i="18"/>
  <c r="P14" i="18"/>
  <c r="Q14" i="18"/>
  <c r="R14" i="18"/>
  <c r="S14" i="18"/>
  <c r="T14" i="18"/>
  <c r="U14" i="18"/>
  <c r="V14" i="18"/>
  <c r="O14" i="18"/>
  <c r="D15" i="18"/>
  <c r="E15" i="18"/>
  <c r="F15" i="18"/>
  <c r="G15" i="18"/>
  <c r="H15" i="18"/>
  <c r="I15" i="18"/>
  <c r="J15" i="18"/>
  <c r="K15" i="18"/>
  <c r="D16" i="18"/>
  <c r="E16" i="18"/>
  <c r="F16" i="18"/>
  <c r="G16" i="18"/>
  <c r="H16" i="18"/>
  <c r="I16" i="18"/>
  <c r="J16" i="18"/>
  <c r="K16" i="18"/>
  <c r="D17" i="18"/>
  <c r="E17" i="18"/>
  <c r="F17" i="18"/>
  <c r="G17" i="18"/>
  <c r="H17" i="18"/>
  <c r="I17" i="18"/>
  <c r="J17" i="18"/>
  <c r="K17" i="18"/>
  <c r="D18" i="18"/>
  <c r="E18" i="18"/>
  <c r="F18" i="18"/>
  <c r="G18" i="18"/>
  <c r="H18" i="18"/>
  <c r="I18" i="18"/>
  <c r="J18" i="18"/>
  <c r="K18" i="18"/>
  <c r="D19" i="18"/>
  <c r="E19" i="18"/>
  <c r="F19" i="18"/>
  <c r="G19" i="18"/>
  <c r="H19" i="18"/>
  <c r="I19" i="18"/>
  <c r="J19" i="18"/>
  <c r="K19" i="18"/>
  <c r="D20" i="18"/>
  <c r="E20" i="18"/>
  <c r="F20" i="18"/>
  <c r="G20" i="18"/>
  <c r="H20" i="18"/>
  <c r="I20" i="18"/>
  <c r="J20" i="18"/>
  <c r="K20" i="18"/>
  <c r="D21" i="18"/>
  <c r="E21" i="18"/>
  <c r="F21" i="18"/>
  <c r="G21" i="18"/>
  <c r="H21" i="18"/>
  <c r="I21" i="18"/>
  <c r="J21" i="18"/>
  <c r="K21" i="18"/>
  <c r="E14" i="18"/>
  <c r="F14" i="18"/>
  <c r="G14" i="18"/>
  <c r="H14" i="18"/>
  <c r="I14" i="18"/>
  <c r="J14" i="18"/>
  <c r="K14" i="18"/>
  <c r="D14" i="18"/>
  <c r="D67" i="18"/>
  <c r="E67" i="18"/>
  <c r="F67" i="18"/>
  <c r="G67" i="18"/>
  <c r="H67" i="18"/>
  <c r="I67" i="18"/>
  <c r="J67" i="18"/>
  <c r="K67" i="18"/>
  <c r="D68" i="18"/>
  <c r="E68" i="18"/>
  <c r="F68" i="18"/>
  <c r="G68" i="18"/>
  <c r="H68" i="18"/>
  <c r="I68" i="18"/>
  <c r="J68" i="18"/>
  <c r="K68" i="18"/>
  <c r="D69" i="18"/>
  <c r="E69" i="18"/>
  <c r="F69" i="18"/>
  <c r="G69" i="18"/>
  <c r="H69" i="18"/>
  <c r="I69" i="18"/>
  <c r="J69" i="18"/>
  <c r="K69" i="18"/>
  <c r="D70" i="18"/>
  <c r="E70" i="18"/>
  <c r="F70" i="18"/>
  <c r="G70" i="18"/>
  <c r="H70" i="18"/>
  <c r="I70" i="18"/>
  <c r="J70" i="18"/>
  <c r="K70" i="18"/>
  <c r="D71" i="18"/>
  <c r="E71" i="18"/>
  <c r="F71" i="18"/>
  <c r="G71" i="18"/>
  <c r="H71" i="18"/>
  <c r="I71" i="18"/>
  <c r="J71" i="18"/>
  <c r="K71" i="18"/>
  <c r="D72" i="18"/>
  <c r="E72" i="18"/>
  <c r="F72" i="18"/>
  <c r="G72" i="18"/>
  <c r="H72" i="18"/>
  <c r="I72" i="18"/>
  <c r="J72" i="18"/>
  <c r="K72" i="18"/>
  <c r="D73" i="18"/>
  <c r="E73" i="18"/>
  <c r="F73" i="18"/>
  <c r="G73" i="18"/>
  <c r="H73" i="18"/>
  <c r="I73" i="18"/>
  <c r="J73" i="18"/>
  <c r="K73" i="18"/>
  <c r="E66" i="18"/>
  <c r="F66" i="18"/>
  <c r="G66" i="18"/>
  <c r="H66" i="18"/>
  <c r="I66" i="18"/>
  <c r="J66" i="18"/>
  <c r="K66" i="18"/>
  <c r="D66" i="18"/>
  <c r="D36" i="18"/>
  <c r="E36" i="18"/>
  <c r="F36" i="18"/>
  <c r="G36" i="18"/>
  <c r="H36" i="18"/>
  <c r="I36" i="18"/>
  <c r="J36" i="18"/>
  <c r="K36" i="18"/>
  <c r="D37" i="18"/>
  <c r="E37" i="18"/>
  <c r="F37" i="18"/>
  <c r="G37" i="18"/>
  <c r="H37" i="18"/>
  <c r="I37" i="18"/>
  <c r="J37" i="18"/>
  <c r="K37" i="18"/>
  <c r="D38" i="18"/>
  <c r="E38" i="18"/>
  <c r="F38" i="18"/>
  <c r="G38" i="18"/>
  <c r="H38" i="18"/>
  <c r="I38" i="18"/>
  <c r="J38" i="18"/>
  <c r="K38" i="18"/>
  <c r="D39" i="18"/>
  <c r="E39" i="18"/>
  <c r="F39" i="18"/>
  <c r="G39" i="18"/>
  <c r="H39" i="18"/>
  <c r="I39" i="18"/>
  <c r="J39" i="18"/>
  <c r="K39" i="18"/>
  <c r="D40" i="18"/>
  <c r="E40" i="18"/>
  <c r="F40" i="18"/>
  <c r="G40" i="18"/>
  <c r="H40" i="18"/>
  <c r="I40" i="18"/>
  <c r="J40" i="18"/>
  <c r="K40" i="18"/>
  <c r="D41" i="18"/>
  <c r="E41" i="18"/>
  <c r="F41" i="18"/>
  <c r="G41" i="18"/>
  <c r="H41" i="18"/>
  <c r="I41" i="18"/>
  <c r="J41" i="18"/>
  <c r="K41" i="18"/>
  <c r="D42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D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I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K7" i="21"/>
  <c r="L7" i="21"/>
  <c r="M7" i="21"/>
  <c r="N7" i="21"/>
  <c r="O7" i="21"/>
  <c r="P7" i="21"/>
  <c r="K8" i="21"/>
  <c r="L8" i="21"/>
  <c r="M8" i="21"/>
  <c r="N8" i="21"/>
  <c r="O8" i="21"/>
  <c r="P8" i="21"/>
  <c r="K9" i="21"/>
  <c r="L9" i="21"/>
  <c r="M9" i="21"/>
  <c r="N9" i="21"/>
  <c r="O9" i="21"/>
  <c r="P9" i="21"/>
  <c r="K10" i="21"/>
  <c r="L10" i="21"/>
  <c r="M10" i="21"/>
  <c r="N10" i="21"/>
  <c r="O10" i="21"/>
  <c r="P10" i="21"/>
  <c r="K11" i="21"/>
  <c r="L11" i="21"/>
  <c r="M11" i="21"/>
  <c r="N11" i="21"/>
  <c r="O11" i="21"/>
  <c r="P11" i="21"/>
  <c r="K12" i="21"/>
  <c r="L12" i="21"/>
  <c r="M12" i="21"/>
  <c r="N12" i="21"/>
  <c r="O12" i="21"/>
  <c r="P12" i="21"/>
  <c r="K13" i="21"/>
  <c r="L13" i="21"/>
  <c r="M13" i="21"/>
  <c r="N13" i="21"/>
  <c r="O13" i="21"/>
  <c r="P13" i="21"/>
  <c r="K14" i="21"/>
  <c r="L14" i="21"/>
  <c r="M14" i="21"/>
  <c r="N14" i="21"/>
  <c r="O14" i="21"/>
  <c r="P14" i="21"/>
  <c r="K15" i="21"/>
  <c r="L15" i="21"/>
  <c r="M15" i="21"/>
  <c r="N15" i="21"/>
  <c r="O15" i="21"/>
  <c r="P15" i="21"/>
  <c r="K16" i="21"/>
  <c r="L16" i="21"/>
  <c r="M16" i="21"/>
  <c r="N16" i="21"/>
  <c r="O16" i="21"/>
  <c r="P16" i="21"/>
  <c r="K17" i="21"/>
  <c r="L17" i="21"/>
  <c r="M17" i="21"/>
  <c r="N17" i="21"/>
  <c r="O17" i="21"/>
  <c r="P17" i="21"/>
  <c r="L6" i="21"/>
  <c r="M6" i="21"/>
  <c r="N6" i="21"/>
  <c r="O6" i="21"/>
  <c r="P6" i="21"/>
  <c r="K23" i="21"/>
  <c r="L23" i="21"/>
  <c r="M23" i="21"/>
  <c r="N23" i="21"/>
  <c r="O23" i="21"/>
  <c r="P23" i="21"/>
  <c r="K24" i="21"/>
  <c r="L24" i="21"/>
  <c r="M24" i="21"/>
  <c r="N24" i="21"/>
  <c r="O24" i="21"/>
  <c r="P24" i="21"/>
  <c r="K25" i="21"/>
  <c r="L25" i="21"/>
  <c r="M25" i="21"/>
  <c r="N25" i="21"/>
  <c r="O25" i="21"/>
  <c r="P25" i="21"/>
  <c r="K26" i="21"/>
  <c r="L26" i="21"/>
  <c r="M26" i="21"/>
  <c r="N26" i="21"/>
  <c r="O26" i="21"/>
  <c r="P26" i="21"/>
  <c r="K27" i="21"/>
  <c r="L27" i="21"/>
  <c r="M27" i="21"/>
  <c r="N27" i="21"/>
  <c r="O27" i="21"/>
  <c r="P27" i="21"/>
  <c r="K28" i="21"/>
  <c r="L28" i="21"/>
  <c r="M28" i="21"/>
  <c r="N28" i="21"/>
  <c r="O28" i="21"/>
  <c r="P28" i="21"/>
  <c r="K29" i="21"/>
  <c r="L29" i="21"/>
  <c r="M29" i="21"/>
  <c r="N29" i="21"/>
  <c r="O29" i="21"/>
  <c r="P29" i="21"/>
  <c r="K30" i="21"/>
  <c r="L30" i="21"/>
  <c r="M30" i="21"/>
  <c r="N30" i="21"/>
  <c r="O30" i="21"/>
  <c r="P30" i="21"/>
  <c r="L22" i="21"/>
  <c r="M22" i="21"/>
  <c r="N22" i="21"/>
  <c r="O22" i="21"/>
  <c r="P22" i="21"/>
  <c r="K36" i="21"/>
  <c r="L36" i="21"/>
  <c r="M36" i="21"/>
  <c r="N36" i="21"/>
  <c r="O36" i="21"/>
  <c r="P36" i="21"/>
  <c r="K37" i="21"/>
  <c r="L37" i="21"/>
  <c r="M37" i="21"/>
  <c r="N37" i="21"/>
  <c r="O37" i="21"/>
  <c r="P37" i="21"/>
  <c r="K38" i="21"/>
  <c r="L38" i="21"/>
  <c r="M38" i="21"/>
  <c r="N38" i="21"/>
  <c r="O38" i="21"/>
  <c r="P38" i="21"/>
  <c r="K39" i="21"/>
  <c r="L39" i="21"/>
  <c r="M39" i="21"/>
  <c r="N39" i="21"/>
  <c r="O39" i="21"/>
  <c r="P39" i="21"/>
  <c r="L35" i="21"/>
  <c r="M35" i="21"/>
  <c r="N35" i="21"/>
  <c r="O35" i="21"/>
  <c r="P35" i="21"/>
  <c r="K47" i="21"/>
  <c r="L47" i="21"/>
  <c r="M47" i="21"/>
  <c r="N47" i="21"/>
  <c r="O47" i="21"/>
  <c r="P47" i="21"/>
  <c r="K48" i="21"/>
  <c r="L48" i="21"/>
  <c r="M48" i="21"/>
  <c r="N48" i="21"/>
  <c r="O48" i="21"/>
  <c r="P48" i="21"/>
  <c r="K49" i="21"/>
  <c r="L49" i="21"/>
  <c r="M49" i="21"/>
  <c r="N49" i="21"/>
  <c r="O49" i="21"/>
  <c r="P49" i="21"/>
  <c r="K50" i="21"/>
  <c r="L50" i="21"/>
  <c r="M50" i="21"/>
  <c r="N50" i="21"/>
  <c r="O50" i="21"/>
  <c r="P50" i="21"/>
  <c r="K51" i="21"/>
  <c r="L51" i="21"/>
  <c r="M51" i="21"/>
  <c r="N51" i="21"/>
  <c r="O51" i="21"/>
  <c r="P51" i="21"/>
  <c r="K52" i="21"/>
  <c r="L52" i="21"/>
  <c r="M52" i="21"/>
  <c r="N52" i="21"/>
  <c r="O52" i="21"/>
  <c r="P52" i="21"/>
  <c r="K53" i="21"/>
  <c r="L53" i="21"/>
  <c r="M53" i="21"/>
  <c r="N53" i="21"/>
  <c r="O53" i="21"/>
  <c r="P53" i="21"/>
  <c r="K54" i="21"/>
  <c r="L54" i="21"/>
  <c r="M54" i="21"/>
  <c r="N54" i="21"/>
  <c r="O54" i="21"/>
  <c r="P54" i="21"/>
  <c r="K55" i="21"/>
  <c r="L55" i="21"/>
  <c r="M55" i="21"/>
  <c r="N55" i="21"/>
  <c r="O55" i="21"/>
  <c r="P55" i="21"/>
  <c r="L46" i="21"/>
  <c r="M46" i="21"/>
  <c r="N46" i="21"/>
  <c r="O46" i="21"/>
  <c r="P46" i="21"/>
  <c r="K46" i="21"/>
  <c r="K35" i="21"/>
  <c r="K22" i="21"/>
  <c r="K6" i="21"/>
  <c r="C47" i="21"/>
  <c r="D47" i="21"/>
  <c r="E47" i="21"/>
  <c r="F47" i="21"/>
  <c r="G47" i="21"/>
  <c r="H47" i="21"/>
  <c r="C48" i="21"/>
  <c r="D48" i="21"/>
  <c r="E48" i="21"/>
  <c r="F48" i="21"/>
  <c r="G48" i="21"/>
  <c r="H48" i="21"/>
  <c r="C49" i="21"/>
  <c r="D49" i="21"/>
  <c r="E49" i="21"/>
  <c r="F49" i="21"/>
  <c r="G49" i="21"/>
  <c r="H49" i="21"/>
  <c r="C50" i="21"/>
  <c r="D50" i="21"/>
  <c r="E50" i="21"/>
  <c r="F50" i="21"/>
  <c r="G50" i="21"/>
  <c r="H50" i="21"/>
  <c r="C51" i="21"/>
  <c r="D51" i="21"/>
  <c r="E51" i="21"/>
  <c r="F51" i="21"/>
  <c r="G51" i="21"/>
  <c r="H51" i="21"/>
  <c r="C52" i="21"/>
  <c r="D52" i="21"/>
  <c r="E52" i="21"/>
  <c r="F52" i="21"/>
  <c r="G52" i="21"/>
  <c r="H52" i="21"/>
  <c r="C53" i="21"/>
  <c r="D53" i="21"/>
  <c r="E53" i="21"/>
  <c r="F53" i="21"/>
  <c r="G53" i="21"/>
  <c r="H53" i="21"/>
  <c r="C54" i="21"/>
  <c r="D54" i="21"/>
  <c r="E54" i="21"/>
  <c r="F54" i="21"/>
  <c r="G54" i="21"/>
  <c r="H54" i="21"/>
  <c r="C55" i="21"/>
  <c r="D55" i="21"/>
  <c r="E55" i="21"/>
  <c r="F55" i="21"/>
  <c r="G55" i="21"/>
  <c r="H55" i="21"/>
  <c r="D46" i="21"/>
  <c r="E46" i="21"/>
  <c r="F46" i="21"/>
  <c r="G46" i="21"/>
  <c r="H46" i="21"/>
  <c r="C46" i="21"/>
  <c r="C41" i="21"/>
  <c r="D41" i="21"/>
  <c r="E41" i="21"/>
  <c r="F41" i="21"/>
  <c r="G41" i="21"/>
  <c r="H41" i="21"/>
  <c r="C36" i="21"/>
  <c r="D36" i="21"/>
  <c r="E36" i="21"/>
  <c r="F36" i="21"/>
  <c r="G36" i="21"/>
  <c r="H36" i="21"/>
  <c r="C37" i="21"/>
  <c r="D37" i="21"/>
  <c r="E37" i="21"/>
  <c r="F37" i="21"/>
  <c r="G37" i="21"/>
  <c r="H37" i="21"/>
  <c r="C38" i="21"/>
  <c r="D38" i="21"/>
  <c r="E38" i="21"/>
  <c r="F38" i="21"/>
  <c r="G38" i="21"/>
  <c r="H38" i="21"/>
  <c r="C39" i="21"/>
  <c r="D39" i="21"/>
  <c r="E39" i="21"/>
  <c r="F39" i="21"/>
  <c r="G39" i="21"/>
  <c r="H39" i="21"/>
  <c r="C40" i="21"/>
  <c r="D40" i="21"/>
  <c r="E40" i="21"/>
  <c r="F40" i="21"/>
  <c r="G40" i="21"/>
  <c r="H40" i="21"/>
  <c r="D35" i="21"/>
  <c r="E35" i="21"/>
  <c r="F35" i="21"/>
  <c r="G35" i="21"/>
  <c r="H35" i="21"/>
  <c r="C35" i="21"/>
  <c r="C23" i="21"/>
  <c r="D23" i="21"/>
  <c r="E23" i="21"/>
  <c r="F23" i="21"/>
  <c r="G23" i="21"/>
  <c r="H23" i="21"/>
  <c r="C24" i="21"/>
  <c r="D24" i="21"/>
  <c r="E24" i="21"/>
  <c r="F24" i="21"/>
  <c r="G24" i="21"/>
  <c r="H24" i="21"/>
  <c r="C25" i="21"/>
  <c r="D25" i="21"/>
  <c r="E25" i="21"/>
  <c r="F25" i="21"/>
  <c r="G25" i="21"/>
  <c r="H25" i="21"/>
  <c r="C26" i="21"/>
  <c r="D26" i="21"/>
  <c r="E26" i="21"/>
  <c r="F26" i="21"/>
  <c r="G26" i="21"/>
  <c r="H26" i="21"/>
  <c r="C27" i="21"/>
  <c r="D27" i="21"/>
  <c r="E27" i="21"/>
  <c r="F27" i="21"/>
  <c r="G27" i="21"/>
  <c r="H27" i="21"/>
  <c r="C28" i="21"/>
  <c r="D28" i="21"/>
  <c r="E28" i="21"/>
  <c r="F28" i="21"/>
  <c r="G28" i="21"/>
  <c r="H28" i="21"/>
  <c r="D22" i="21"/>
  <c r="E22" i="21"/>
  <c r="F22" i="21"/>
  <c r="G22" i="21"/>
  <c r="H22" i="21"/>
  <c r="C22" i="21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C16" i="21"/>
  <c r="D16" i="21"/>
  <c r="E16" i="21"/>
  <c r="F16" i="21"/>
  <c r="G16" i="21"/>
  <c r="H16" i="21"/>
  <c r="C17" i="21"/>
  <c r="D17" i="21"/>
  <c r="E17" i="21"/>
  <c r="F17" i="21"/>
  <c r="G17" i="21"/>
  <c r="H17" i="21"/>
  <c r="H6" i="21"/>
  <c r="G6" i="21"/>
  <c r="F6" i="21"/>
  <c r="E6" i="21"/>
  <c r="D6" i="21"/>
  <c r="C6" i="21"/>
  <c r="B22" i="18" l="1"/>
  <c r="B14" i="18"/>
  <c r="B6" i="18"/>
  <c r="B74" i="18" l="1"/>
  <c r="B43" i="18"/>
  <c r="M14" i="18"/>
  <c r="M22" i="18"/>
  <c r="B3" i="21" l="1"/>
  <c r="B82" i="18"/>
  <c r="B66" i="18"/>
  <c r="B51" i="18"/>
  <c r="B35" i="18"/>
  <c r="M6" i="18"/>
</calcChain>
</file>

<file path=xl/sharedStrings.xml><?xml version="1.0" encoding="utf-8"?>
<sst xmlns="http://schemas.openxmlformats.org/spreadsheetml/2006/main" count="6101" uniqueCount="528">
  <si>
    <t>Time</t>
  </si>
  <si>
    <t>Geography</t>
  </si>
  <si>
    <t>MILK</t>
  </si>
  <si>
    <t>Volume Sales</t>
  </si>
  <si>
    <t>Dollar Sales</t>
  </si>
  <si>
    <t>Product Development Index</t>
  </si>
  <si>
    <t>Current</t>
  </si>
  <si>
    <t>Change vs YA</t>
  </si>
  <si>
    <t>%Change vs YA</t>
  </si>
  <si>
    <t>Month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</si>
  <si>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</si>
  <si>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</si>
  <si>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</si>
  <si>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</si>
  <si>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</si>
  <si>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</si>
  <si>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</si>
  <si>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</si>
  <si>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</si>
  <si>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</si>
  <si>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</si>
  <si>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</si>
  <si>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</si>
  <si>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</si>
  <si>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</si>
  <si>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</si>
  <si>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</si>
  <si>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</si>
  <si>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</si>
  <si>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</si>
  <si>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</si>
  <si>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</si>
  <si>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</si>
  <si>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</si>
  <si>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</si>
  <si>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</si>
  <si>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</si>
  <si>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</si>
  <si>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</si>
  <si>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</si>
  <si>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</si>
  <si>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</si>
  <si>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</si>
  <si>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</si>
  <si>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</si>
  <si>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</si>
  <si>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</si>
  <si>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</si>
  <si>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</si>
  <si>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</si>
  <si>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L52W</t>
  </si>
  <si>
    <t>YTD</t>
  </si>
  <si>
    <t>Great Lakes - Standard - Multi Outlet+</t>
  </si>
  <si>
    <t>Chicago, IL - Multi Outlet+</t>
  </si>
  <si>
    <t>Cincinnati/Dayton, OH - Multi Outlet+</t>
  </si>
  <si>
    <t>Cleveland, OH - Multi Outlet+</t>
  </si>
  <si>
    <t>Columbus, OH - Multi Outlet+</t>
  </si>
  <si>
    <t>Detroit, MI - Multi Outlet+</t>
  </si>
  <si>
    <t>Grand Rapids, MI - Multi Outlet+</t>
  </si>
  <si>
    <t>Green Bay, WI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</si>
  <si>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</si>
  <si>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</si>
  <si>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</si>
  <si>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</si>
  <si>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</si>
  <si>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</si>
  <si>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</si>
  <si>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Little Rock, AR - Multi Outlet+</t>
  </si>
  <si>
    <t>New Orleans, LA/Mobile, AL - Multi Outlet+</t>
  </si>
  <si>
    <t>Oklahoma City, OK - Multi Outlet+</t>
  </si>
  <si>
    <t>Tulsa, OK - Multi Outlet+</t>
  </si>
  <si>
    <t>Plains - Standard - Multi Outlet+</t>
  </si>
  <si>
    <t>Des Moines, IA - Multi Outlet+</t>
  </si>
  <si>
    <t>Kansas City, KS - Multi Outlet+</t>
  </si>
  <si>
    <t>Minneapolis/St. Paul, MN - Multi Outlet+</t>
  </si>
  <si>
    <t>Omaha, NE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</si>
  <si>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</si>
  <si>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</si>
  <si>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</si>
  <si>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</si>
  <si>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</si>
  <si>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</si>
  <si>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</si>
  <si>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Memphis, TN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</si>
  <si>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</si>
  <si>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</si>
  <si>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</si>
  <si>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</si>
  <si>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</si>
  <si>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</si>
  <si>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</si>
  <si>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</si>
  <si>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</si>
  <si>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</si>
  <si>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</si>
  <si>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</si>
  <si>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</si>
  <si>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</si>
  <si>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</si>
  <si>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</si>
  <si>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</si>
  <si>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</si>
  <si>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</si>
  <si>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</si>
  <si>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</si>
  <si>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Mississippi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</si>
  <si>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</si>
  <si>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</si>
  <si>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</si>
  <si>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</si>
  <si>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</si>
  <si>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</si>
  <si>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</si>
  <si>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</si>
  <si>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</si>
  <si>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</si>
  <si>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</si>
  <si>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</si>
  <si>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</si>
  <si>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</si>
  <si>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Salt Lake City, UT - Multi Outlet+</t>
  </si>
  <si>
    <t>Seattle/Tacoma, WA - Multi Outlet+</t>
  </si>
  <si>
    <t>Spokane, WA - Multi Outlet+</t>
  </si>
  <si>
    <t>West Texas/New Mexico - Multi Outlet+</t>
  </si>
  <si>
    <t>Custom Segment</t>
  </si>
  <si>
    <t>Custom Rfg Vs SS</t>
  </si>
  <si>
    <t>Volume Share of Category, Unfiltered</t>
  </si>
  <si>
    <t>Price per Volume</t>
  </si>
  <si>
    <t>Unit Sales</t>
  </si>
  <si>
    <t xml:space="preserve">    Total US - Multi Outlet + Conv</t>
  </si>
  <si>
    <t>MONTH</t>
  </si>
  <si>
    <t>CUSTOM MILK</t>
  </si>
  <si>
    <t>Total All Products</t>
  </si>
  <si>
    <t xml:space="preserve">    RFG</t>
  </si>
  <si>
    <t xml:space="preserve">    SS</t>
  </si>
  <si>
    <t xml:space="preserve">    WHITE MILK</t>
  </si>
  <si>
    <t xml:space="preserve">    FLAVORED MILK</t>
  </si>
  <si>
    <t xml:space="preserve">    Total US - Multi Outlet</t>
  </si>
  <si>
    <t xml:space="preserve">    Total US - Food</t>
  </si>
  <si>
    <t xml:space="preserve">    Total US - Conv</t>
  </si>
  <si>
    <t xml:space="preserve">  Total US - All Other (U)</t>
  </si>
  <si>
    <t>Custom Size  Range</t>
  </si>
  <si>
    <t>QUARTER</t>
  </si>
  <si>
    <t>16OZ OR LESS SINGLE SERVE (U)</t>
  </si>
  <si>
    <t>Major Brand</t>
  </si>
  <si>
    <t>Last 4 Wks</t>
  </si>
  <si>
    <t>NATIONAL BRAND</t>
  </si>
  <si>
    <t>PRIVATE LABEL</t>
  </si>
  <si>
    <t>Custom Flavor Grouping</t>
  </si>
  <si>
    <t>Volume Sales Change vs YA</t>
  </si>
  <si>
    <t>Volume Sales % Change vs YA</t>
  </si>
  <si>
    <t>Volume Share of Category, Unfiltered Change vs YA</t>
  </si>
  <si>
    <t>Price per Volume Change vs YA</t>
  </si>
  <si>
    <t>Price per Volume % Change vs YA</t>
  </si>
  <si>
    <t>Dollar Sales Change vs YA</t>
  </si>
  <si>
    <t>Dollar Sales % Change vs YA</t>
  </si>
  <si>
    <t>Unit Sales Change vs YA</t>
  </si>
  <si>
    <t>Unit Sales % Change vs YA</t>
  </si>
  <si>
    <t>Latest 4 Week Pd Ending 01-01-23</t>
  </si>
  <si>
    <t>BANANA</t>
  </si>
  <si>
    <t>CHOCOLATE</t>
  </si>
  <si>
    <t>COFFEE</t>
  </si>
  <si>
    <t>PUMPKIN</t>
  </si>
  <si>
    <t>STRAWBERRY</t>
  </si>
  <si>
    <t>VANILLA</t>
  </si>
  <si>
    <t>ALL OTHER FLAVORS</t>
  </si>
  <si>
    <t>OTHER FRUIT</t>
  </si>
  <si>
    <t>PLAIN</t>
  </si>
  <si>
    <t>Latest 52 Week Pd Ending 01-01-23</t>
  </si>
  <si>
    <t>Calendar Year 2022 Ending 01-01-23</t>
  </si>
  <si>
    <t xml:space="preserve">  Total US - All Other Outlet</t>
  </si>
  <si>
    <t>Product</t>
  </si>
  <si>
    <t>Custom Fat Content</t>
  </si>
  <si>
    <t>L4W</t>
  </si>
  <si>
    <t>FAT FREE SKIM</t>
  </si>
  <si>
    <t>1% LOW FAT</t>
  </si>
  <si>
    <t>2% REDUCED FAT</t>
  </si>
  <si>
    <t>WHOLE FAT</t>
  </si>
  <si>
    <t xml:space="preserve">  WHITE MILK - CUSTOM MILK</t>
  </si>
  <si>
    <t>Custom Size Range</t>
  </si>
  <si>
    <t>Latest 4 Week Pd</t>
  </si>
  <si>
    <t>MILK &lt;32OZ</t>
  </si>
  <si>
    <t>Latest 4 Week Pd Ending 01-29-23</t>
  </si>
  <si>
    <t>32OZ QUART</t>
  </si>
  <si>
    <t>&gt;=48OZ - &lt;64OZ</t>
  </si>
  <si>
    <t>64OZ HALF GALLON</t>
  </si>
  <si>
    <t>MILK 96OZ</t>
  </si>
  <si>
    <t>128OZ GALLON</t>
  </si>
  <si>
    <t>&gt;128OZ</t>
  </si>
  <si>
    <t>Latest 52 Week Pd</t>
  </si>
  <si>
    <t>Latest 52 Week Pd Ending 01-29-23</t>
  </si>
  <si>
    <t>Building Calendar Year</t>
  </si>
  <si>
    <t>Building Calendar Year 2023 Ending 02-05-23</t>
  </si>
  <si>
    <t>64OZ HALF GALLON (U)</t>
  </si>
  <si>
    <t>128OZ GALLON (U)</t>
  </si>
  <si>
    <t>Custom Organic</t>
  </si>
  <si>
    <t>ORGANIC</t>
  </si>
  <si>
    <t>NON-ORGANIC</t>
  </si>
  <si>
    <t>Custom Form</t>
  </si>
  <si>
    <t>LACTOSE FREE/REDUCED</t>
  </si>
  <si>
    <t>FULL LACTOSE</t>
  </si>
  <si>
    <t>Custom Package</t>
  </si>
  <si>
    <t>Last 4 Wk</t>
  </si>
  <si>
    <t>GLASS BOTTLE</t>
  </si>
  <si>
    <t>Quarter</t>
  </si>
  <si>
    <t>CREAMY MILK</t>
  </si>
  <si>
    <t>GRASS-FED MILK</t>
  </si>
  <si>
    <t>NON-HOMOGENIZED MILK</t>
  </si>
  <si>
    <t>RAW MILK</t>
  </si>
  <si>
    <t>REFUEL MILK - Wgt Ctl</t>
  </si>
  <si>
    <t>L52</t>
  </si>
  <si>
    <t>Custom Enhanced</t>
  </si>
  <si>
    <t>Total US - Multi Outlet + Conv</t>
  </si>
  <si>
    <t>A2</t>
  </si>
  <si>
    <t>ALL OTHER ENHANCED</t>
  </si>
  <si>
    <t>OMEGA</t>
  </si>
  <si>
    <t>PRE/PROBIOTIC</t>
  </si>
  <si>
    <t>PROTEIN</t>
  </si>
  <si>
    <t>REMAINING HEALTH ENHANCED</t>
  </si>
  <si>
    <t>Total US - Multi Outlet</t>
  </si>
  <si>
    <t>Total US - Food</t>
  </si>
  <si>
    <t>Total US - Conv</t>
  </si>
  <si>
    <t>Latest 4 Week Pd Ending 02-26-23</t>
  </si>
  <si>
    <t>Latest 52 Week Pd Ending 02-26-23</t>
  </si>
  <si>
    <t>Building Calendar Year 2023 Ending 02-26-23</t>
  </si>
  <si>
    <t>Custom Traditional vs Value Added</t>
  </si>
  <si>
    <t>TRADITIONAL FLAVORED</t>
  </si>
  <si>
    <t>TRADITIONAL WHITE</t>
  </si>
  <si>
    <t>VALUE ADDED FLAVORED</t>
  </si>
  <si>
    <t>VALUE ADDED WHITE</t>
  </si>
  <si>
    <t>ALTERNATIVE BEVERAGES</t>
  </si>
  <si>
    <t xml:space="preserve">    ALL OTHER MILK SUBSTITUTE</t>
  </si>
  <si>
    <t xml:space="preserve">    ALMOND BEVERAGE</t>
  </si>
  <si>
    <t xml:space="preserve">    CASHEW BEVERAGE</t>
  </si>
  <si>
    <t xml:space="preserve">    COCONUT BEVERAGE</t>
  </si>
  <si>
    <t xml:space="preserve">    GOAT AND SHEEP MILK</t>
  </si>
  <si>
    <t xml:space="preserve">    HORCHATA</t>
  </si>
  <si>
    <t xml:space="preserve">    OAT BEVERAGE</t>
  </si>
  <si>
    <t xml:space="preserve">    PEA BEVERAGE</t>
  </si>
  <si>
    <t xml:space="preserve">    RICE BEVERAGE</t>
  </si>
  <si>
    <t xml:space="preserve">    SOY BEVERAGE</t>
  </si>
  <si>
    <t>Custom Filtration</t>
  </si>
  <si>
    <t>NON ULTRA FILTERED</t>
  </si>
  <si>
    <t>ULTRA FILTERED</t>
  </si>
  <si>
    <t>Measure 1</t>
  </si>
  <si>
    <t>Products</t>
  </si>
  <si>
    <t>Time 1</t>
  </si>
  <si>
    <t>Geos</t>
  </si>
  <si>
    <t>Measure</t>
  </si>
  <si>
    <t>Refuel_Prod</t>
  </si>
  <si>
    <t>Geo</t>
  </si>
  <si>
    <t>Latest 4Wk 12-02-18</t>
  </si>
  <si>
    <t>Dollars</t>
  </si>
  <si>
    <t>Refuel Milk</t>
  </si>
  <si>
    <t>L4 Wk</t>
  </si>
  <si>
    <t>MULO+C</t>
  </si>
  <si>
    <t>REFUEL MILK - Custom Milk</t>
  </si>
  <si>
    <t>L52 Wks 12-02-18</t>
  </si>
  <si>
    <t>Dollar Chg</t>
  </si>
  <si>
    <t>L52 Wk</t>
  </si>
  <si>
    <t>MULO</t>
  </si>
  <si>
    <t>Dollar Sales Year Ago</t>
  </si>
  <si>
    <t>YTD Ending 12-30-18</t>
  </si>
  <si>
    <t>Dollars YA</t>
  </si>
  <si>
    <t>Food</t>
  </si>
  <si>
    <t xml:space="preserve">    Total US - Drug</t>
  </si>
  <si>
    <t>Vol</t>
  </si>
  <si>
    <t>Drug</t>
  </si>
  <si>
    <t>Vol Chg</t>
  </si>
  <si>
    <t>Conv</t>
  </si>
  <si>
    <t>Volume Sales Year Ago</t>
  </si>
  <si>
    <t>Vol YA</t>
  </si>
  <si>
    <t>All Other</t>
  </si>
  <si>
    <t>Units</t>
  </si>
  <si>
    <t>Unit Sales Year Ago</t>
  </si>
  <si>
    <t>Units YA</t>
  </si>
  <si>
    <t>Units Chg</t>
  </si>
  <si>
    <t>MONTHLY TOP LINE - MILK</t>
  </si>
  <si>
    <t>INDEX</t>
  </si>
  <si>
    <t>TOTAL U.S. MULO+ with C</t>
  </si>
  <si>
    <t>TOTAL U.S. MULO+</t>
  </si>
  <si>
    <t>TOTAL U.S. FOOD</t>
  </si>
  <si>
    <t>TOTAL U.S. CONVENIENCE</t>
  </si>
  <si>
    <t>TOTAL U.S. ALL OTHER OUTLETS</t>
  </si>
  <si>
    <t>CIRCANA STANDARD REGIONS</t>
  </si>
  <si>
    <t>WALMART REGIONS</t>
  </si>
  <si>
    <t>CIRCANA STANDARD REGIONS &amp; MARKETS</t>
  </si>
  <si>
    <t>DMI CUSTOM REGIONS &amp; MARKETS</t>
  </si>
  <si>
    <t>TOTAL U.S. MULTI-OUTLET+ with CONVENIENCE</t>
  </si>
  <si>
    <t>VOLUME SALES (GALLONS)</t>
  </si>
  <si>
    <t>VOLUME SHARE</t>
  </si>
  <si>
    <t>PRICE PER VOLUME</t>
  </si>
  <si>
    <t>DOLLAR SALES</t>
  </si>
  <si>
    <t>UNIT SALES</t>
  </si>
  <si>
    <t>CURRENT</t>
  </si>
  <si>
    <t>CHG VS YA</t>
  </si>
  <si>
    <t>% CHG VS YA</t>
  </si>
  <si>
    <t>WHITE MILK</t>
  </si>
  <si>
    <t>WHITE MILK - RFG</t>
  </si>
  <si>
    <t>WHITE MILK - SS</t>
  </si>
  <si>
    <t>FAT CONTENT</t>
  </si>
  <si>
    <t>WHITE MILK FAT CONTENT</t>
  </si>
  <si>
    <t>FAT FREE SKIM (WHITE MILK)</t>
  </si>
  <si>
    <t>1% LOW FAT (WHITE MILK)</t>
  </si>
  <si>
    <t>2% REDUCED FAT (WHITE MILK)</t>
  </si>
  <si>
    <t>WHOLE FAT (WHITE MILK)</t>
  </si>
  <si>
    <t>FLAVORED MILK</t>
  </si>
  <si>
    <t>FLAVORED MILK - RFG</t>
  </si>
  <si>
    <t>FLAVORED MILK - SS</t>
  </si>
  <si>
    <t>BRANDED VS PL</t>
  </si>
  <si>
    <t>BRANDED</t>
  </si>
  <si>
    <t>SIZE RANGE</t>
  </si>
  <si>
    <t>16OZ OR LESS MILK</t>
  </si>
  <si>
    <t>16OZ OR LESS MILK - RFG</t>
  </si>
  <si>
    <t>16OZ OR LESS MILK - SS</t>
  </si>
  <si>
    <t>&lt;32OZ MILK</t>
  </si>
  <si>
    <t>32OZ MILK</t>
  </si>
  <si>
    <t>64OZ HALF GALLON MILK</t>
  </si>
  <si>
    <t>96OZ MILK</t>
  </si>
  <si>
    <t>128OZ GALLON MILK</t>
  </si>
  <si>
    <t>&gt;128OZ MILK</t>
  </si>
  <si>
    <t>64OZ HALF GALLON WHITE MILK</t>
  </si>
  <si>
    <t>128OZ GALLON WHITE MILK</t>
  </si>
  <si>
    <t>ORGANIC MILK</t>
  </si>
  <si>
    <t>NON-ORGANIC MILK</t>
  </si>
  <si>
    <t>LACTOSE</t>
  </si>
  <si>
    <t>LACTOSE FREE/REDUCED MILK</t>
  </si>
  <si>
    <t>FULL LACTOSE MILK</t>
  </si>
  <si>
    <t>GLASS BOTTLED</t>
  </si>
  <si>
    <t>GLASS BOTTLED*</t>
  </si>
  <si>
    <t>ENHANCED</t>
  </si>
  <si>
    <t>CREAMY MILK*</t>
  </si>
  <si>
    <t>GRASS-FED MILK*</t>
  </si>
  <si>
    <t>NON-HOMOGENIZED MILK*</t>
  </si>
  <si>
    <t>RAW MILK*</t>
  </si>
  <si>
    <t>REFUEL MILK**</t>
  </si>
  <si>
    <t>NON-DAIRY</t>
  </si>
  <si>
    <t>ALTERNATIVE BEV TOTAL</t>
  </si>
  <si>
    <t>ALL OTHER MILK SUBSTITUTE</t>
  </si>
  <si>
    <t>ALMOND BEVERAGE</t>
  </si>
  <si>
    <t>CASHEW BEVERAGE</t>
  </si>
  <si>
    <t>COCONUT BEVERAGE</t>
  </si>
  <si>
    <t>EGGNOG</t>
  </si>
  <si>
    <t>GOAT AND SHEEP MILK</t>
  </si>
  <si>
    <t>HORCHATA</t>
  </si>
  <si>
    <t>OAT BEVERAGE</t>
  </si>
  <si>
    <t>PEA BEVERAGE</t>
  </si>
  <si>
    <t>RICE BEVERAGE</t>
  </si>
  <si>
    <t>SOY BEVERAGE</t>
  </si>
  <si>
    <t>TRADITIONAL VS</t>
  </si>
  <si>
    <t>VALUE ADD</t>
  </si>
  <si>
    <t>FILTRATION</t>
  </si>
  <si>
    <t>* - Due to a retailer restriction, this product aggregate is under-reporting.</t>
  </si>
  <si>
    <t>**  REFUEL MILK - contains products not included in the milk category, combines Milk and Weight Control Products</t>
  </si>
  <si>
    <t>TOTAL U.S. MULTI-OUTLET+</t>
  </si>
  <si>
    <t>CIRCANA STANDARD MULO+ with C REGIONS</t>
  </si>
  <si>
    <t>CIRCANA STANDARD MULO+ REGIONS</t>
  </si>
  <si>
    <t>PRODUCT DEVELOPMENT INDEX</t>
  </si>
  <si>
    <t>CHANGE VS YA</t>
  </si>
  <si>
    <t>CALIFORNIA - MULO+ with C</t>
  </si>
  <si>
    <t>CALIFORNIA - MULO+</t>
  </si>
  <si>
    <t>GREAT LAKES - MULO+ with C</t>
  </si>
  <si>
    <t>GREAT LAKES - MULO+</t>
  </si>
  <si>
    <t>MID-SOUTH - MULO+ with C</t>
  </si>
  <si>
    <t>MID-SOUTH - MULO+</t>
  </si>
  <si>
    <t>NORTHEAST - MULO+ with C</t>
  </si>
  <si>
    <t>NORTHEAST - MULO+</t>
  </si>
  <si>
    <t>PLAINS - MULO+ with C</t>
  </si>
  <si>
    <t>PLAINS - MULO+</t>
  </si>
  <si>
    <t>SOUTH CENTRAL - MULO+ with C</t>
  </si>
  <si>
    <t>SOUTH CENTRAL - MULO+</t>
  </si>
  <si>
    <t>SOUTHEAST - MULO+ with C</t>
  </si>
  <si>
    <t>SOUTHEAST - MULO+</t>
  </si>
  <si>
    <t>WEST - MULO+ with C</t>
  </si>
  <si>
    <t>WEST - MULO+</t>
  </si>
  <si>
    <t>CIRCANA STANDARD FOOD REGIONS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</si>
  <si>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</si>
  <si>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</si>
  <si>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</si>
  <si>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</si>
  <si>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</si>
  <si>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</si>
  <si>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</si>
  <si>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</si>
  <si>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CIRCANA STANDARD CONVENIENCE REGIONS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</si>
  <si>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</si>
  <si>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</si>
  <si>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</si>
  <si>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</si>
  <si>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</si>
  <si>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</si>
  <si>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</si>
  <si>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</si>
  <si>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</si>
  <si>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</si>
  <si>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</si>
  <si>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</si>
  <si>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</si>
  <si>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</si>
  <si>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</si>
  <si>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</si>
  <si>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</si>
  <si>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</si>
  <si>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</si>
  <si>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</si>
  <si>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</si>
  <si>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</si>
  <si>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</si>
  <si>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</si>
  <si>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Pd 12-28-25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</si>
  <si>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</si>
  <si>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</si>
  <si>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</si>
  <si>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</si>
  <si>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Mississippi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</si>
  <si>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</si>
  <si>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</si>
  <si>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</si>
  <si>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</si>
  <si>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</si>
  <si>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</si>
  <si>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</si>
  <si>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</si>
  <si>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</si>
  <si>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</si>
  <si>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</si>
  <si>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</si>
  <si>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</si>
  <si>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</si>
  <si>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</si>
  <si>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</si>
  <si>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</si>
  <si>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</si>
  <si>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</si>
  <si>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</si>
  <si>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</si>
  <si>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</si>
  <si>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</si>
  <si>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</si>
  <si>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</si>
  <si>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</si>
  <si>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</si>
  <si>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</si>
  <si>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</si>
  <si>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</si>
  <si>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</si>
  <si>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</si>
  <si>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</si>
  <si>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</si>
  <si>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</si>
  <si>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 xml:space="preserve">  Florida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</si>
  <si>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</si>
  <si>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</si>
  <si>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</si>
  <si>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</si>
  <si>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>United Dairy Industry Of Michigan - DMI SR - Multi Outlet+</t>
  </si>
  <si>
    <t xml:space="preserve">  Michigan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</si>
  <si>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</si>
  <si>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</si>
  <si>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</si>
  <si>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</si>
  <si>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</si>
  <si>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 xml:space="preserve">  Oregon - Multi Outlet+</t>
  </si>
  <si>
    <t xml:space="preserve">  Washington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</si>
  <si>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</si>
  <si>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</si>
  <si>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</si>
  <si>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</si>
  <si>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</si>
  <si>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 xml:space="preserve">  Maryland - Multi Outlet+</t>
  </si>
  <si>
    <t>ADA Mideast - DMI SR - Multi Outlet+</t>
  </si>
  <si>
    <t xml:space="preserve">  Ohio - Multi Outlet+</t>
  </si>
  <si>
    <t xml:space="preserve">  West Virginia - Multi Outlet+</t>
  </si>
  <si>
    <t xml:space="preserve">    Total US - Multi Outlet+</t>
  </si>
  <si>
    <t xml:space="preserve"> 12-28-25</t>
  </si>
  <si>
    <t>Calendar Year 2025 Ending 12-28-25</t>
  </si>
  <si>
    <t>MONTHLY TOP LINE - CREAMS &amp; CREAMERS</t>
  </si>
  <si>
    <t>ADA MIDEAST</t>
  </si>
  <si>
    <t>ADA NORTHEAST - MULO+</t>
  </si>
  <si>
    <t>ADA MIDEAST - MULO+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</si>
  <si>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</si>
  <si>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</si>
  <si>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</si>
  <si>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</si>
  <si>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</si>
  <si>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DAIRYMAX</t>
  </si>
  <si>
    <t>Delaware - Multi Outlet+</t>
  </si>
  <si>
    <t xml:space="preserve"> Maryland - Multi Outlet+</t>
  </si>
  <si>
    <t xml:space="preserve">    DairyMax - MULO+</t>
  </si>
  <si>
    <t>Louisiana - Multi Outlet+</t>
  </si>
  <si>
    <t>DAIRY WEST - MULO+</t>
  </si>
  <si>
    <t>Oklahoma - Multi Outlet+</t>
  </si>
  <si>
    <t>Texas - MULO+</t>
  </si>
  <si>
    <t>Colorado - Multi Outlet+</t>
  </si>
  <si>
    <t>Montana - MULO+</t>
  </si>
  <si>
    <t>Wyoming - Multi Outlet+</t>
  </si>
  <si>
    <t>New Mexico - Multi Outlet+</t>
  </si>
  <si>
    <t>THE DAIRY ALLIANCE</t>
  </si>
  <si>
    <t>NEW ENGLAND DAIRY - MULO+</t>
  </si>
  <si>
    <t>THE DAIRY ALLIANCE  - MULO+</t>
  </si>
  <si>
    <t>Alabama - Multi Outlet+</t>
  </si>
  <si>
    <t>Connecticut - Multi Outlet+</t>
  </si>
  <si>
    <t>Georgia - Multi Outlet+</t>
  </si>
  <si>
    <t>Massachusetts - Multi Outlet+</t>
  </si>
  <si>
    <t>Kentucky - Multi Outlet+</t>
  </si>
  <si>
    <t>New Hampshire - Multi Outlet+</t>
  </si>
  <si>
    <t>Rhode Island - Multi Outlet+</t>
  </si>
  <si>
    <t>North Carolina - Multi Outlet+</t>
  </si>
  <si>
    <t>Vermont - Multi Outlet+</t>
  </si>
  <si>
    <t>Tennessee - Multi Outlet+</t>
  </si>
  <si>
    <t xml:space="preserve">DAIRY MANAGEMENT WEST - MULO+ </t>
  </si>
  <si>
    <t>Virginia - Multi Outlet+</t>
  </si>
  <si>
    <t>Dairy Management West - MULO+</t>
  </si>
  <si>
    <t>MIDWEST DAIRY ASSOCIATION</t>
  </si>
  <si>
    <t>Nevada - Multi Outlet+</t>
  </si>
  <si>
    <t>Arizona - Multi Outlet+</t>
  </si>
  <si>
    <t>MIDWEST DAIRY ASSOCIATION - MULO+</t>
  </si>
  <si>
    <t>FLORIDA DAIRY FARMERS - MULO+</t>
  </si>
  <si>
    <t>ALL OTHER</t>
  </si>
  <si>
    <t xml:space="preserve">      North Dakota* - Multi Outlet+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</si>
  <si>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</si>
  <si>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</si>
  <si>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</si>
  <si>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</si>
  <si>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</si>
  <si>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4 WEEKS ENDING 6-14-2026</t>
  </si>
  <si>
    <t>LATEST 52 WEEKS ENDING 6-14-2026</t>
  </si>
  <si>
    <t>YTD ENDING 6-14-2026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</si>
</sst>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&quot;$&quot;#,##0"/>
    <numFmt numFmtId="169" formatCode="_(* #,##0_);_(* \(#,##0\);_(* &quot;-&quot;??_);_(@_)"/>
    <numFmt numFmtId="170" formatCode="#,###"/>
    <numFmt numFmtId="171" formatCode="#,##0.00000"/>
    <numFmt numFmtId="172" formatCode="\$#,##0.00000000"/>
    <numFmt numFmtId="173" formatCode="0.000000000000"/>
    <numFmt numFmtId="174" formatCode="_(&quot;$&quot;* #,##0_);_(&quot;$&quot;* \(#,##0\);_(&quot;$&quot;* &quot;-&quot;??_);_(@_)"/>
    <numFmt numFmtId="175" formatCode="_(* #,##0.0_);_(* \(#,##0.0\);_(* &quot;-&quot;??_);_(@_)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proxima-nova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15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indexed="22"/>
        <bgColor indexed="64"/>
      </patternFill>
    </fill>
  </fills>
  <borders count="7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auto="1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0" borderId="0"/>
    <xf numFmtId="0" fontId="5" fillId="0" borderId="0"/>
  </cellStyleXfs>
  <cellXfs count="843">
    <xf numFmtId="0" fontId="0" fillId="0" borderId="0" xfId="0"/>
    <xf numFmtId="0" fontId="0" fillId="0" borderId="0" xfId="0" applyAlignment="1">
      <alignment vertical="center"/>
    </xf>
    <xf numFmtId="3" fontId="0" fillId="0" borderId="3" xfId="0" applyNumberFormat="1" applyBorder="1" applyAlignment="1" applyProtection="1">
      <alignment vertical="center"/>
      <protection hidden="1"/>
    </xf>
    <xf numFmtId="166" fontId="0" fillId="0" borderId="3" xfId="0" applyNumberFormat="1" applyBorder="1" applyAlignment="1">
      <alignment vertical="center"/>
    </xf>
    <xf numFmtId="164" fontId="0" fillId="0" borderId="15" xfId="0" applyNumberFormat="1" applyBorder="1" applyAlignment="1">
      <alignment horizontal="center" vertical="center"/>
    </xf>
    <xf numFmtId="3" fontId="0" fillId="0" borderId="7" xfId="0" applyNumberFormat="1" applyBorder="1" applyAlignment="1" applyProtection="1">
      <alignment vertical="center"/>
      <protection hidden="1"/>
    </xf>
    <xf numFmtId="166" fontId="0" fillId="0" borderId="7" xfId="0" applyNumberFormat="1" applyBorder="1" applyAlignment="1">
      <alignment vertical="center"/>
    </xf>
    <xf numFmtId="164" fontId="0" fillId="0" borderId="8" xfId="0" applyNumberFormat="1" applyBorder="1" applyAlignment="1">
      <alignment horizontal="center" vertical="center"/>
    </xf>
    <xf numFmtId="3" fontId="0" fillId="0" borderId="6" xfId="0" applyNumberFormat="1" applyBorder="1" applyAlignment="1" applyProtection="1">
      <alignment vertical="center"/>
      <protection hidden="1"/>
    </xf>
    <xf numFmtId="3" fontId="0" fillId="0" borderId="14" xfId="0" applyNumberFormat="1" applyBorder="1" applyAlignment="1" applyProtection="1">
      <alignment vertical="center"/>
      <protection hidden="1"/>
    </xf>
    <xf numFmtId="166" fontId="0" fillId="0" borderId="27" xfId="0" applyNumberFormat="1" applyBorder="1" applyAlignment="1">
      <alignment vertical="center"/>
    </xf>
    <xf numFmtId="166" fontId="0" fillId="0" borderId="28" xfId="0" applyNumberFormat="1" applyBorder="1" applyAlignment="1">
      <alignment vertical="center"/>
    </xf>
    <xf numFmtId="164" fontId="0" fillId="0" borderId="2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2" borderId="11" xfId="2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7" fontId="0" fillId="0" borderId="8" xfId="0" applyNumberFormat="1" applyBorder="1" applyAlignment="1">
      <alignment horizontal="center" vertical="center"/>
    </xf>
    <xf numFmtId="167" fontId="0" fillId="0" borderId="15" xfId="0" applyNumberFormat="1" applyBorder="1" applyAlignment="1">
      <alignment horizontal="center" vertical="center"/>
    </xf>
    <xf numFmtId="0" fontId="3" fillId="2" borderId="9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29" xfId="2" applyFont="1" applyFill="1" applyBorder="1" applyAlignment="1">
      <alignment horizontal="center" vertical="center" wrapText="1"/>
    </xf>
    <xf numFmtId="0" fontId="3" fillId="0" borderId="33" xfId="2" applyFont="1" applyBorder="1" applyAlignment="1">
      <alignment horizontal="center" vertical="center"/>
    </xf>
    <xf numFmtId="0" fontId="3" fillId="0" borderId="38" xfId="2" applyFont="1" applyBorder="1" applyAlignment="1">
      <alignment horizontal="center" vertical="center"/>
    </xf>
    <xf numFmtId="0" fontId="3" fillId="0" borderId="35" xfId="2" applyFont="1" applyBorder="1" applyAlignment="1">
      <alignment horizontal="center" vertical="center"/>
    </xf>
    <xf numFmtId="0" fontId="3" fillId="0" borderId="34" xfId="2" applyFont="1" applyBorder="1" applyAlignment="1">
      <alignment horizontal="center" vertical="center"/>
    </xf>
    <xf numFmtId="0" fontId="3" fillId="2" borderId="25" xfId="2" applyFont="1" applyFill="1" applyBorder="1" applyAlignment="1">
      <alignment horizontal="center" vertical="center" wrapText="1"/>
    </xf>
    <xf numFmtId="167" fontId="0" fillId="0" borderId="6" xfId="0" applyNumberFormat="1" applyBorder="1" applyAlignment="1">
      <alignment horizontal="center" vertical="center"/>
    </xf>
    <xf numFmtId="167" fontId="0" fillId="0" borderId="14" xfId="0" applyNumberFormat="1" applyBorder="1" applyAlignment="1">
      <alignment horizontal="center" vertical="center"/>
    </xf>
    <xf numFmtId="0" fontId="3" fillId="0" borderId="0" xfId="2" applyFont="1"/>
    <xf numFmtId="0" fontId="6" fillId="2" borderId="36" xfId="2" applyFont="1" applyFill="1" applyBorder="1" applyAlignment="1">
      <alignment horizontal="center" vertical="center" wrapText="1"/>
    </xf>
    <xf numFmtId="0" fontId="3" fillId="0" borderId="0" xfId="2" applyFont="1" applyAlignment="1">
      <alignment wrapText="1"/>
    </xf>
    <xf numFmtId="0" fontId="6" fillId="2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left" vertical="center"/>
    </xf>
    <xf numFmtId="3" fontId="6" fillId="0" borderId="0" xfId="2" applyNumberFormat="1" applyFont="1" applyAlignment="1">
      <alignment vertical="center"/>
    </xf>
    <xf numFmtId="3" fontId="6" fillId="0" borderId="0" xfId="2" applyNumberFormat="1" applyFont="1" applyAlignment="1">
      <alignment horizontal="center" vertical="center"/>
    </xf>
    <xf numFmtId="168" fontId="6" fillId="0" borderId="0" xfId="2" applyNumberFormat="1" applyFont="1" applyAlignment="1">
      <alignment vertical="center"/>
    </xf>
    <xf numFmtId="168" fontId="6" fillId="0" borderId="0" xfId="2" applyNumberFormat="1" applyFont="1" applyAlignment="1">
      <alignment horizontal="center" vertical="center"/>
    </xf>
    <xf numFmtId="0" fontId="6" fillId="2" borderId="37" xfId="2" applyFont="1" applyFill="1" applyBorder="1" applyAlignment="1">
      <alignment horizontal="center" vertical="center" wrapText="1"/>
    </xf>
    <xf numFmtId="0" fontId="3" fillId="0" borderId="39" xfId="2" applyFont="1" applyBorder="1" applyAlignment="1">
      <alignment horizontal="center"/>
    </xf>
    <xf numFmtId="0" fontId="11" fillId="5" borderId="0" xfId="0" applyFont="1" applyFill="1"/>
    <xf numFmtId="0" fontId="12" fillId="0" borderId="0" xfId="0" applyFont="1"/>
    <xf numFmtId="0" fontId="2" fillId="0" borderId="2" xfId="0" applyFont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2" fillId="5" borderId="0" xfId="0" applyFont="1" applyFill="1" applyAlignment="1">
      <alignment horizontal="left" vertical="center" indent="2"/>
    </xf>
    <xf numFmtId="0" fontId="2" fillId="5" borderId="0" xfId="0" applyFont="1" applyFill="1" applyAlignment="1">
      <alignment horizontal="left" vertical="center"/>
    </xf>
    <xf numFmtId="2" fontId="3" fillId="5" borderId="0" xfId="0" applyNumberFormat="1" applyFont="1" applyFill="1" applyAlignment="1">
      <alignment horizontal="center" vertical="center"/>
    </xf>
    <xf numFmtId="3" fontId="0" fillId="5" borderId="3" xfId="0" applyNumberFormat="1" applyFill="1" applyBorder="1" applyAlignment="1" applyProtection="1">
      <alignment vertical="center"/>
      <protection hidden="1"/>
    </xf>
    <xf numFmtId="2" fontId="3" fillId="0" borderId="0" xfId="0" applyNumberFormat="1" applyFont="1" applyAlignment="1">
      <alignment horizontal="center" vertical="center"/>
    </xf>
    <xf numFmtId="3" fontId="0" fillId="5" borderId="28" xfId="0" applyNumberFormat="1" applyFill="1" applyBorder="1" applyAlignment="1" applyProtection="1">
      <alignment vertical="center"/>
      <protection hidden="1"/>
    </xf>
    <xf numFmtId="0" fontId="3" fillId="0" borderId="32" xfId="2" applyFont="1" applyBorder="1" applyAlignment="1">
      <alignment horizontal="center" vertical="center"/>
    </xf>
    <xf numFmtId="164" fontId="0" fillId="5" borderId="3" xfId="0" applyNumberFormat="1" applyFill="1" applyBorder="1" applyAlignment="1">
      <alignment horizontal="center" vertical="center"/>
    </xf>
    <xf numFmtId="166" fontId="0" fillId="5" borderId="3" xfId="0" applyNumberFormat="1" applyFill="1" applyBorder="1" applyAlignment="1">
      <alignment vertical="center"/>
    </xf>
    <xf numFmtId="164" fontId="0" fillId="5" borderId="15" xfId="0" applyNumberFormat="1" applyFill="1" applyBorder="1" applyAlignment="1">
      <alignment horizontal="center" vertical="center"/>
    </xf>
    <xf numFmtId="0" fontId="3" fillId="5" borderId="20" xfId="2" applyFont="1" applyFill="1" applyBorder="1" applyAlignment="1">
      <alignment horizontal="left" vertical="center" indent="2"/>
    </xf>
    <xf numFmtId="0" fontId="3" fillId="5" borderId="21" xfId="2" applyFont="1" applyFill="1" applyBorder="1" applyAlignment="1">
      <alignment horizontal="left" vertical="center" indent="2"/>
    </xf>
    <xf numFmtId="3" fontId="0" fillId="5" borderId="30" xfId="0" applyNumberFormat="1" applyFill="1" applyBorder="1" applyAlignment="1" applyProtection="1">
      <alignment vertical="center"/>
      <protection hidden="1"/>
    </xf>
    <xf numFmtId="3" fontId="0" fillId="5" borderId="22" xfId="0" applyNumberFormat="1" applyFill="1" applyBorder="1" applyAlignment="1" applyProtection="1">
      <alignment vertical="center"/>
      <protection hidden="1"/>
    </xf>
    <xf numFmtId="164" fontId="0" fillId="5" borderId="22" xfId="0" applyNumberFormat="1" applyFill="1" applyBorder="1" applyAlignment="1">
      <alignment horizontal="center" vertical="center"/>
    </xf>
    <xf numFmtId="166" fontId="0" fillId="5" borderId="22" xfId="0" applyNumberFormat="1" applyFill="1" applyBorder="1" applyAlignment="1">
      <alignment vertical="center"/>
    </xf>
    <xf numFmtId="164" fontId="0" fillId="5" borderId="23" xfId="0" applyNumberForma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166" fontId="0" fillId="0" borderId="0" xfId="0" applyNumberFormat="1"/>
    <xf numFmtId="3" fontId="0" fillId="0" borderId="47" xfId="0" applyNumberFormat="1" applyBorder="1" applyAlignment="1" applyProtection="1">
      <alignment vertical="center"/>
      <protection hidden="1"/>
    </xf>
    <xf numFmtId="3" fontId="0" fillId="0" borderId="22" xfId="0" applyNumberFormat="1" applyBorder="1" applyAlignment="1" applyProtection="1">
      <alignment vertical="center"/>
      <protection hidden="1"/>
    </xf>
    <xf numFmtId="164" fontId="0" fillId="0" borderId="23" xfId="0" applyNumberFormat="1" applyBorder="1" applyAlignment="1">
      <alignment horizontal="center" vertical="center"/>
    </xf>
    <xf numFmtId="166" fontId="0" fillId="0" borderId="30" xfId="0" applyNumberFormat="1" applyBorder="1" applyAlignment="1">
      <alignment vertical="center"/>
    </xf>
    <xf numFmtId="166" fontId="0" fillId="0" borderId="22" xfId="0" applyNumberFormat="1" applyBorder="1" applyAlignment="1">
      <alignment vertical="center"/>
    </xf>
    <xf numFmtId="164" fontId="0" fillId="0" borderId="48" xfId="0" applyNumberFormat="1" applyBorder="1" applyAlignment="1">
      <alignment horizontal="center" vertical="center"/>
    </xf>
    <xf numFmtId="167" fontId="0" fillId="0" borderId="47" xfId="0" applyNumberFormat="1" applyBorder="1" applyAlignment="1">
      <alignment horizontal="center" vertical="center"/>
    </xf>
    <xf numFmtId="167" fontId="0" fillId="0" borderId="23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3" borderId="19" xfId="0" applyFont="1" applyFill="1" applyBorder="1" applyAlignment="1">
      <alignment horizontal="left" vertical="center" indent="2"/>
    </xf>
    <xf numFmtId="0" fontId="2" fillId="3" borderId="17" xfId="0" applyFont="1" applyFill="1" applyBorder="1" applyAlignment="1">
      <alignment horizontal="left" vertical="center" indent="2"/>
    </xf>
    <xf numFmtId="0" fontId="2" fillId="3" borderId="19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center" indent="2"/>
    </xf>
    <xf numFmtId="0" fontId="0" fillId="5" borderId="0" xfId="0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5" borderId="0" xfId="0" applyFont="1" applyFill="1" applyAlignment="1">
      <alignment vertical="center"/>
    </xf>
    <xf numFmtId="0" fontId="10" fillId="0" borderId="0" xfId="3" quotePrefix="1"/>
    <xf numFmtId="3" fontId="13" fillId="0" borderId="52" xfId="0" applyNumberFormat="1" applyFont="1" applyBorder="1"/>
    <xf numFmtId="0" fontId="13" fillId="0" borderId="0" xfId="0" applyFont="1"/>
    <xf numFmtId="0" fontId="0" fillId="7" borderId="54" xfId="0" applyFill="1" applyBorder="1" applyAlignment="1">
      <alignment wrapText="1"/>
    </xf>
    <xf numFmtId="0" fontId="13" fillId="0" borderId="53" xfId="0" applyFont="1" applyBorder="1"/>
    <xf numFmtId="0" fontId="13" fillId="0" borderId="54" xfId="0" applyFont="1" applyBorder="1"/>
    <xf numFmtId="0" fontId="13" fillId="0" borderId="50" xfId="0" applyFont="1" applyBorder="1"/>
    <xf numFmtId="0" fontId="13" fillId="0" borderId="51" xfId="0" applyFont="1" applyBorder="1"/>
    <xf numFmtId="0" fontId="0" fillId="8" borderId="55" xfId="0" applyFill="1" applyBorder="1" applyAlignment="1">
      <alignment wrapText="1"/>
    </xf>
    <xf numFmtId="0" fontId="13" fillId="0" borderId="55" xfId="0" applyFont="1" applyBorder="1"/>
    <xf numFmtId="3" fontId="13" fillId="6" borderId="52" xfId="0" applyNumberFormat="1" applyFont="1" applyFill="1" applyBorder="1"/>
    <xf numFmtId="168" fontId="13" fillId="6" borderId="52" xfId="0" applyNumberFormat="1" applyFont="1" applyFill="1" applyBorder="1"/>
    <xf numFmtId="0" fontId="0" fillId="0" borderId="33" xfId="0" applyBorder="1"/>
    <xf numFmtId="169" fontId="0" fillId="0" borderId="0" xfId="4" applyNumberFormat="1" applyFont="1"/>
    <xf numFmtId="169" fontId="0" fillId="6" borderId="0" xfId="4" applyNumberFormat="1" applyFont="1" applyFill="1"/>
    <xf numFmtId="169" fontId="0" fillId="0" borderId="33" xfId="4" applyNumberFormat="1" applyFont="1" applyBorder="1"/>
    <xf numFmtId="0" fontId="0" fillId="9" borderId="0" xfId="0" applyFill="1"/>
    <xf numFmtId="0" fontId="16" fillId="0" borderId="3" xfId="6" applyBorder="1" applyAlignment="1">
      <alignment horizontal="center" vertical="center" wrapText="1"/>
    </xf>
    <xf numFmtId="0" fontId="16" fillId="0" borderId="0" xfId="6"/>
    <xf numFmtId="0" fontId="16" fillId="0" borderId="56" xfId="6" applyBorder="1"/>
    <xf numFmtId="0" fontId="1" fillId="4" borderId="1" xfId="0" applyFont="1" applyFill="1" applyBorder="1" applyAlignment="1">
      <alignment horizontal="center" vertical="center"/>
    </xf>
    <xf numFmtId="0" fontId="2" fillId="0" borderId="64" xfId="0" applyFont="1" applyBorder="1" applyAlignment="1">
      <alignment horizontal="left" vertical="center"/>
    </xf>
    <xf numFmtId="0" fontId="2" fillId="0" borderId="65" xfId="0" applyFont="1" applyBorder="1" applyAlignment="1">
      <alignment horizontal="left" vertical="center"/>
    </xf>
    <xf numFmtId="0" fontId="2" fillId="0" borderId="6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5" borderId="67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2" fillId="0" borderId="71" xfId="0" applyFont="1" applyBorder="1" applyAlignment="1">
      <alignment horizontal="left" vertical="center"/>
    </xf>
    <xf numFmtId="0" fontId="2" fillId="5" borderId="21" xfId="0" applyFont="1" applyFill="1" applyBorder="1" applyAlignment="1">
      <alignment horizontal="left" vertical="center"/>
    </xf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0" fontId="6" fillId="13" borderId="1" xfId="0" applyFont="1" applyFill="1" applyBorder="1" applyAlignment="1">
      <alignment horizontal="left" vertical="center"/>
    </xf>
    <xf numFmtId="0" fontId="6" fillId="13" borderId="1" xfId="2" applyFont="1" applyFill="1" applyBorder="1" applyAlignment="1">
      <alignment horizontal="left" vertical="center"/>
    </xf>
    <xf numFmtId="3" fontId="6" fillId="13" borderId="42" xfId="0" applyNumberFormat="1" applyFont="1" applyFill="1" applyBorder="1" applyAlignment="1" applyProtection="1">
      <alignment vertical="center"/>
      <protection hidden="1"/>
    </xf>
    <xf numFmtId="164" fontId="6" fillId="13" borderId="42" xfId="1" applyNumberFormat="1" applyFont="1" applyFill="1" applyBorder="1" applyAlignment="1" applyProtection="1">
      <alignment horizontal="center" vertical="center"/>
      <protection hidden="1"/>
    </xf>
    <xf numFmtId="0" fontId="1" fillId="4" borderId="49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5" fillId="0" borderId="59" xfId="0" applyFont="1" applyBorder="1"/>
    <xf numFmtId="0" fontId="5" fillId="0" borderId="60" xfId="0" applyFont="1" applyBorder="1"/>
    <xf numFmtId="3" fontId="17" fillId="10" borderId="56" xfId="0" applyNumberFormat="1" applyFont="1" applyFill="1" applyBorder="1" applyAlignment="1">
      <alignment vertical="center"/>
    </xf>
    <xf numFmtId="164" fontId="17" fillId="10" borderId="56" xfId="0" applyNumberFormat="1" applyFont="1" applyFill="1" applyBorder="1" applyAlignment="1">
      <alignment vertical="center"/>
    </xf>
    <xf numFmtId="166" fontId="17" fillId="10" borderId="56" xfId="0" applyNumberFormat="1" applyFont="1" applyFill="1" applyBorder="1" applyAlignment="1">
      <alignment vertical="center"/>
    </xf>
    <xf numFmtId="167" fontId="17" fillId="10" borderId="56" xfId="0" applyNumberFormat="1" applyFont="1" applyFill="1" applyBorder="1" applyAlignment="1">
      <alignment vertical="center"/>
    </xf>
    <xf numFmtId="164" fontId="17" fillId="0" borderId="56" xfId="0" applyNumberFormat="1" applyFont="1" applyBorder="1" applyAlignment="1">
      <alignment vertical="center"/>
    </xf>
    <xf numFmtId="166" fontId="17" fillId="0" borderId="56" xfId="0" applyNumberFormat="1" applyFont="1" applyBorder="1" applyAlignment="1">
      <alignment vertical="center"/>
    </xf>
    <xf numFmtId="167" fontId="17" fillId="0" borderId="56" xfId="0" applyNumberFormat="1" applyFont="1" applyBorder="1" applyAlignment="1">
      <alignment vertical="center"/>
    </xf>
    <xf numFmtId="0" fontId="17" fillId="10" borderId="56" xfId="0" applyFont="1" applyFill="1" applyBorder="1" applyAlignment="1">
      <alignment vertical="center"/>
    </xf>
    <xf numFmtId="0" fontId="17" fillId="0" borderId="56" xfId="0" applyFont="1" applyBorder="1" applyAlignment="1">
      <alignment vertical="center"/>
    </xf>
    <xf numFmtId="165" fontId="17" fillId="10" borderId="56" xfId="0" applyNumberFormat="1" applyFont="1" applyFill="1" applyBorder="1" applyAlignment="1">
      <alignment vertical="center"/>
    </xf>
    <xf numFmtId="165" fontId="17" fillId="0" borderId="56" xfId="0" applyNumberFormat="1" applyFont="1" applyBorder="1" applyAlignment="1">
      <alignment vertical="center"/>
    </xf>
    <xf numFmtId="3" fontId="17" fillId="0" borderId="56" xfId="0" applyNumberFormat="1" applyFont="1" applyBorder="1" applyAlignment="1">
      <alignment vertical="center"/>
    </xf>
    <xf numFmtId="170" fontId="17" fillId="10" borderId="56" xfId="0" applyNumberFormat="1" applyFont="1" applyFill="1" applyBorder="1" applyAlignment="1">
      <alignment vertical="center"/>
    </xf>
    <xf numFmtId="170" fontId="17" fillId="0" borderId="56" xfId="0" applyNumberFormat="1" applyFont="1" applyBorder="1" applyAlignment="1">
      <alignment vertical="center"/>
    </xf>
    <xf numFmtId="0" fontId="6" fillId="13" borderId="1" xfId="0" applyFont="1" applyFill="1" applyBorder="1" applyAlignment="1">
      <alignment vertical="center"/>
    </xf>
    <xf numFmtId="169" fontId="6" fillId="13" borderId="28" xfId="4" applyNumberFormat="1" applyFont="1" applyFill="1" applyBorder="1" applyAlignment="1" applyProtection="1">
      <alignment vertical="center"/>
      <protection hidden="1"/>
    </xf>
    <xf numFmtId="2" fontId="6" fillId="13" borderId="28" xfId="0" applyNumberFormat="1" applyFont="1" applyFill="1" applyBorder="1" applyAlignment="1" applyProtection="1">
      <alignment vertical="center"/>
      <protection hidden="1"/>
    </xf>
    <xf numFmtId="0" fontId="2" fillId="0" borderId="17" xfId="0" applyFont="1" applyBorder="1" applyAlignment="1">
      <alignment vertical="center"/>
    </xf>
    <xf numFmtId="2" fontId="3" fillId="0" borderId="29" xfId="0" applyNumberFormat="1" applyFont="1" applyBorder="1" applyAlignment="1" applyProtection="1">
      <alignment vertical="center"/>
      <protection hidden="1"/>
    </xf>
    <xf numFmtId="0" fontId="2" fillId="3" borderId="18" xfId="0" applyFont="1" applyFill="1" applyBorder="1" applyAlignment="1">
      <alignment vertical="center"/>
    </xf>
    <xf numFmtId="2" fontId="6" fillId="3" borderId="27" xfId="0" applyNumberFormat="1" applyFont="1" applyFill="1" applyBorder="1" applyAlignment="1" applyProtection="1">
      <alignment vertical="center"/>
      <protection hidden="1"/>
    </xf>
    <xf numFmtId="0" fontId="2" fillId="3" borderId="19" xfId="0" applyFont="1" applyFill="1" applyBorder="1" applyAlignment="1">
      <alignment vertical="center"/>
    </xf>
    <xf numFmtId="2" fontId="6" fillId="3" borderId="29" xfId="0" applyNumberFormat="1" applyFont="1" applyFill="1" applyBorder="1" applyAlignment="1" applyProtection="1">
      <alignment vertical="center"/>
      <protection hidden="1"/>
    </xf>
    <xf numFmtId="2" fontId="3" fillId="0" borderId="27" xfId="0" applyNumberFormat="1" applyFont="1" applyBorder="1" applyAlignment="1" applyProtection="1">
      <alignment vertical="center"/>
      <protection hidden="1"/>
    </xf>
    <xf numFmtId="0" fontId="2" fillId="0" borderId="18" xfId="0" applyFont="1" applyBorder="1" applyAlignment="1">
      <alignment vertical="center"/>
    </xf>
    <xf numFmtId="2" fontId="3" fillId="0" borderId="28" xfId="0" applyNumberFormat="1" applyFont="1" applyBorder="1" applyAlignment="1" applyProtection="1">
      <alignment vertical="center"/>
      <protection hidden="1"/>
    </xf>
    <xf numFmtId="0" fontId="2" fillId="0" borderId="19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2" fontId="3" fillId="0" borderId="45" xfId="0" applyNumberFormat="1" applyFont="1" applyBorder="1" applyAlignment="1" applyProtection="1">
      <alignment vertical="center"/>
      <protection hidden="1"/>
    </xf>
    <xf numFmtId="0" fontId="2" fillId="0" borderId="64" xfId="0" applyFont="1" applyBorder="1" applyAlignment="1">
      <alignment vertical="center"/>
    </xf>
    <xf numFmtId="169" fontId="3" fillId="0" borderId="14" xfId="4" applyNumberFormat="1" applyFont="1" applyFill="1" applyBorder="1" applyAlignment="1" applyProtection="1">
      <alignment vertical="center"/>
      <protection hidden="1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5" borderId="67" xfId="0" applyFont="1" applyFill="1" applyBorder="1" applyAlignment="1">
      <alignment vertical="center"/>
    </xf>
    <xf numFmtId="0" fontId="2" fillId="0" borderId="71" xfId="0" applyFont="1" applyBorder="1" applyAlignment="1">
      <alignment vertical="center"/>
    </xf>
    <xf numFmtId="0" fontId="2" fillId="5" borderId="21" xfId="0" applyFont="1" applyFill="1" applyBorder="1" applyAlignment="1">
      <alignment vertical="center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2" fontId="17" fillId="10" borderId="56" xfId="0" applyNumberFormat="1" applyFont="1" applyFill="1" applyBorder="1" applyAlignment="1">
      <alignment vertical="center"/>
    </xf>
    <xf numFmtId="2" fontId="17" fillId="0" borderId="56" xfId="0" applyNumberFormat="1" applyFont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0" fontId="0" fillId="0" borderId="57" xfId="0" applyBorder="1" applyAlignment="1">
      <alignment vertical="center"/>
    </xf>
    <xf numFmtId="0" fontId="17" fillId="14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6" fillId="2" borderId="6" xfId="7" applyFont="1" applyFill="1" applyBorder="1" applyAlignment="1">
      <alignment vertical="center"/>
    </xf>
    <xf numFmtId="0" fontId="6" fillId="2" borderId="7" xfId="7" applyFont="1" applyFill="1" applyBorder="1" applyAlignment="1">
      <alignment vertical="center"/>
    </xf>
    <xf numFmtId="164" fontId="6" fillId="2" borderId="8" xfId="1" applyNumberFormat="1" applyFont="1" applyFill="1" applyBorder="1" applyAlignment="1">
      <alignment vertical="center"/>
    </xf>
    <xf numFmtId="0" fontId="6" fillId="2" borderId="1" xfId="7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3" fillId="5" borderId="0" xfId="7" applyFont="1" applyFill="1" applyAlignment="1">
      <alignment horizontal="center" vertical="center"/>
    </xf>
    <xf numFmtId="0" fontId="6" fillId="2" borderId="40" xfId="7" applyFont="1" applyFill="1" applyBorder="1" applyAlignment="1">
      <alignment vertical="center"/>
    </xf>
    <xf numFmtId="0" fontId="6" fillId="2" borderId="41" xfId="7" applyFont="1" applyFill="1" applyBorder="1" applyAlignment="1">
      <alignment vertical="center"/>
    </xf>
    <xf numFmtId="164" fontId="6" fillId="2" borderId="37" xfId="1" applyNumberFormat="1" applyFont="1" applyFill="1" applyBorder="1" applyAlignment="1">
      <alignment vertical="center"/>
    </xf>
    <xf numFmtId="0" fontId="6" fillId="2" borderId="36" xfId="7" applyFont="1" applyFill="1" applyBorder="1" applyAlignment="1">
      <alignment horizontal="center" vertical="center" wrapText="1"/>
    </xf>
    <xf numFmtId="164" fontId="6" fillId="2" borderId="36" xfId="1" applyNumberFormat="1" applyFont="1" applyFill="1" applyBorder="1" applyAlignment="1">
      <alignment horizontal="center" vertical="center" wrapText="1"/>
    </xf>
    <xf numFmtId="0" fontId="3" fillId="5" borderId="0" xfId="7" applyFont="1" applyFill="1" applyAlignment="1">
      <alignment horizontal="center" vertical="center" wrapText="1"/>
    </xf>
    <xf numFmtId="0" fontId="6" fillId="13" borderId="1" xfId="7" applyFont="1" applyFill="1" applyBorder="1" applyAlignment="1">
      <alignment horizontal="center" vertical="center"/>
    </xf>
    <xf numFmtId="3" fontId="6" fillId="13" borderId="42" xfId="2" applyNumberFormat="1" applyFont="1" applyFill="1" applyBorder="1" applyAlignment="1" applyProtection="1">
      <alignment horizontal="center" vertical="center"/>
      <protection hidden="1"/>
    </xf>
    <xf numFmtId="0" fontId="3" fillId="5" borderId="20" xfId="7" applyFont="1" applyFill="1" applyBorder="1" applyAlignment="1">
      <alignment horizontal="center" vertical="center"/>
    </xf>
    <xf numFmtId="3" fontId="5" fillId="5" borderId="28" xfId="2" applyNumberFormat="1" applyFill="1" applyBorder="1" applyAlignment="1" applyProtection="1">
      <alignment horizontal="center" vertical="center"/>
      <protection hidden="1"/>
    </xf>
    <xf numFmtId="3" fontId="5" fillId="5" borderId="14" xfId="2" applyNumberFormat="1" applyFill="1" applyBorder="1" applyAlignment="1" applyProtection="1">
      <alignment horizontal="center" vertical="center"/>
      <protection hidden="1"/>
    </xf>
    <xf numFmtId="0" fontId="3" fillId="5" borderId="21" xfId="7" applyFont="1" applyFill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2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3" fillId="5" borderId="0" xfId="7" applyFont="1" applyFill="1" applyAlignment="1">
      <alignment vertical="center"/>
    </xf>
    <xf numFmtId="3" fontId="5" fillId="5" borderId="0" xfId="2" applyNumberFormat="1" applyFill="1" applyAlignment="1" applyProtection="1">
      <alignment vertical="center"/>
      <protection hidden="1"/>
    </xf>
    <xf numFmtId="0" fontId="5" fillId="0" borderId="17" xfId="2" applyBorder="1" applyAlignment="1">
      <alignment horizontal="center" vertical="center"/>
    </xf>
    <xf numFmtId="3" fontId="5" fillId="5" borderId="6" xfId="2" applyNumberFormat="1" applyFill="1" applyBorder="1" applyAlignment="1" applyProtection="1">
      <alignment horizontal="center" vertical="center"/>
      <protection hidden="1"/>
    </xf>
    <xf numFmtId="0" fontId="5" fillId="0" borderId="18" xfId="2" applyBorder="1" applyAlignment="1">
      <alignment horizontal="center" vertical="center"/>
    </xf>
    <xf numFmtId="0" fontId="6" fillId="2" borderId="72" xfId="7" applyFont="1" applyFill="1" applyBorder="1" applyAlignment="1">
      <alignment horizontal="center" vertical="center" wrapText="1"/>
    </xf>
    <xf numFmtId="0" fontId="6" fillId="2" borderId="36" xfId="7" applyFont="1" applyFill="1" applyBorder="1" applyAlignment="1">
      <alignment vertical="center" wrapText="1"/>
    </xf>
    <xf numFmtId="0" fontId="5" fillId="0" borderId="19" xfId="2" applyBorder="1" applyAlignment="1">
      <alignment horizontal="center" vertical="center"/>
    </xf>
    <xf numFmtId="0" fontId="6" fillId="2" borderId="21" xfId="7" applyFont="1" applyFill="1" applyBorder="1" applyAlignment="1">
      <alignment vertical="center" wrapText="1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3" fontId="3" fillId="5" borderId="0" xfId="2" applyNumberFormat="1" applyFont="1" applyFill="1" applyAlignment="1" applyProtection="1">
      <alignment horizontal="center" vertical="center"/>
      <protection hidden="1"/>
    </xf>
    <xf numFmtId="164" fontId="0" fillId="0" borderId="0" xfId="1" applyNumberFormat="1" applyFont="1"/>
    <xf numFmtId="164" fontId="5" fillId="5" borderId="28" xfId="1" applyNumberFormat="1" applyFont="1" applyFill="1" applyBorder="1" applyAlignment="1" applyProtection="1">
      <alignment horizontal="center" vertical="center"/>
      <protection hidden="1"/>
    </xf>
    <xf numFmtId="164" fontId="5" fillId="5" borderId="14" xfId="1" applyNumberFormat="1" applyFont="1" applyFill="1" applyBorder="1" applyAlignment="1" applyProtection="1">
      <alignment horizontal="center" vertical="center"/>
      <protection hidden="1"/>
    </xf>
    <xf numFmtId="164" fontId="5" fillId="5" borderId="6" xfId="1" applyNumberFormat="1" applyFont="1" applyFill="1" applyBorder="1" applyAlignment="1" applyProtection="1">
      <alignment horizontal="center" vertical="center"/>
      <protection hidden="1"/>
    </xf>
    <xf numFmtId="44" fontId="0" fillId="0" borderId="0" xfId="5" applyFont="1" applyAlignment="1">
      <alignment horizontal="center" vertical="center"/>
    </xf>
    <xf numFmtId="44" fontId="2" fillId="2" borderId="12" xfId="5" applyFont="1" applyFill="1" applyBorder="1" applyAlignment="1">
      <alignment horizontal="center" vertical="center" wrapText="1"/>
    </xf>
    <xf numFmtId="44" fontId="6" fillId="13" borderId="7" xfId="5" applyFont="1" applyFill="1" applyBorder="1" applyAlignment="1" applyProtection="1">
      <alignment vertical="center"/>
      <protection hidden="1"/>
    </xf>
    <xf numFmtId="44" fontId="6" fillId="3" borderId="7" xfId="5" applyFont="1" applyFill="1" applyBorder="1" applyAlignment="1" applyProtection="1">
      <alignment vertical="center"/>
      <protection hidden="1"/>
    </xf>
    <xf numFmtId="44" fontId="3" fillId="0" borderId="7" xfId="5" applyFont="1" applyFill="1" applyBorder="1" applyAlignment="1" applyProtection="1">
      <alignment vertical="center"/>
      <protection hidden="1"/>
    </xf>
    <xf numFmtId="44" fontId="3" fillId="0" borderId="3" xfId="5" applyFont="1" applyFill="1" applyBorder="1" applyAlignment="1" applyProtection="1">
      <alignment vertical="center"/>
      <protection hidden="1"/>
    </xf>
    <xf numFmtId="44" fontId="3" fillId="0" borderId="10" xfId="5" applyFont="1" applyFill="1" applyBorder="1" applyAlignment="1" applyProtection="1">
      <alignment vertical="center"/>
      <protection hidden="1"/>
    </xf>
    <xf numFmtId="44" fontId="6" fillId="3" borderId="10" xfId="5" applyFont="1" applyFill="1" applyBorder="1" applyAlignment="1" applyProtection="1">
      <alignment vertical="center"/>
      <protection hidden="1"/>
    </xf>
    <xf numFmtId="44" fontId="3" fillId="0" borderId="45" xfId="5" applyFont="1" applyFill="1" applyBorder="1" applyAlignment="1" applyProtection="1">
      <alignment vertical="center"/>
      <protection hidden="1"/>
    </xf>
    <xf numFmtId="44" fontId="6" fillId="3" borderId="27" xfId="5" applyFont="1" applyFill="1" applyBorder="1" applyAlignment="1" applyProtection="1">
      <alignment vertical="center"/>
      <protection hidden="1"/>
    </xf>
    <xf numFmtId="44" fontId="6" fillId="3" borderId="29" xfId="5" applyFont="1" applyFill="1" applyBorder="1" applyAlignment="1" applyProtection="1">
      <alignment vertical="center"/>
      <protection hidden="1"/>
    </xf>
    <xf numFmtId="44" fontId="3" fillId="0" borderId="27" xfId="5" applyFont="1" applyFill="1" applyBorder="1" applyAlignment="1" applyProtection="1">
      <alignment vertical="center"/>
      <protection hidden="1"/>
    </xf>
    <xf numFmtId="44" fontId="3" fillId="0" borderId="28" xfId="5" applyFont="1" applyFill="1" applyBorder="1" applyAlignment="1" applyProtection="1">
      <alignment vertical="center"/>
      <protection hidden="1"/>
    </xf>
    <xf numFmtId="44" fontId="3" fillId="0" borderId="0" xfId="5" applyFont="1" applyFill="1" applyBorder="1" applyAlignment="1">
      <alignment horizontal="center" vertical="center"/>
    </xf>
    <xf numFmtId="44" fontId="0" fillId="5" borderId="0" xfId="5" applyFont="1" applyFill="1" applyBorder="1" applyAlignment="1" applyProtection="1">
      <alignment horizontal="center" vertical="center"/>
      <protection hidden="1"/>
    </xf>
    <xf numFmtId="44" fontId="3" fillId="5" borderId="0" xfId="5" applyFont="1" applyFill="1" applyBorder="1" applyAlignment="1">
      <alignment horizontal="center" vertical="center"/>
    </xf>
    <xf numFmtId="44" fontId="0" fillId="5" borderId="0" xfId="5" applyFont="1" applyFill="1" applyBorder="1" applyAlignment="1">
      <alignment horizontal="center" vertical="center"/>
    </xf>
    <xf numFmtId="44" fontId="2" fillId="2" borderId="5" xfId="5" applyFont="1" applyFill="1" applyBorder="1" applyAlignment="1">
      <alignment horizontal="center" vertical="center" wrapText="1"/>
    </xf>
    <xf numFmtId="44" fontId="6" fillId="13" borderId="8" xfId="5" applyFont="1" applyFill="1" applyBorder="1" applyAlignment="1" applyProtection="1">
      <alignment vertical="center"/>
      <protection hidden="1"/>
    </xf>
    <xf numFmtId="44" fontId="6" fillId="3" borderId="8" xfId="5" applyFont="1" applyFill="1" applyBorder="1" applyAlignment="1" applyProtection="1">
      <alignment vertical="center"/>
      <protection hidden="1"/>
    </xf>
    <xf numFmtId="44" fontId="3" fillId="0" borderId="43" xfId="5" applyFont="1" applyFill="1" applyBorder="1" applyAlignment="1" applyProtection="1">
      <alignment vertical="center"/>
      <protection hidden="1"/>
    </xf>
    <xf numFmtId="44" fontId="0" fillId="0" borderId="0" xfId="5" applyFont="1" applyAlignment="1">
      <alignment vertical="center"/>
    </xf>
    <xf numFmtId="44" fontId="2" fillId="2" borderId="26" xfId="5" applyFont="1" applyFill="1" applyBorder="1" applyAlignment="1">
      <alignment horizontal="center" vertical="center" wrapText="1"/>
    </xf>
    <xf numFmtId="44" fontId="0" fillId="5" borderId="0" xfId="5" applyFont="1" applyFill="1" applyBorder="1" applyAlignment="1" applyProtection="1">
      <alignment vertical="center"/>
      <protection hidden="1"/>
    </xf>
    <xf numFmtId="44" fontId="3" fillId="5" borderId="0" xfId="5" applyFont="1" applyFill="1" applyBorder="1" applyAlignment="1">
      <alignment vertical="center"/>
    </xf>
    <xf numFmtId="44" fontId="0" fillId="5" borderId="0" xfId="5" applyFont="1" applyFill="1" applyBorder="1" applyAlignment="1">
      <alignment vertical="center"/>
    </xf>
    <xf numFmtId="44" fontId="2" fillId="0" borderId="0" xfId="5" applyFon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 wrapText="1"/>
    </xf>
    <xf numFmtId="2" fontId="0" fillId="5" borderId="0" xfId="0" applyNumberFormat="1" applyFill="1" applyAlignment="1" applyProtection="1">
      <alignment horizontal="center" vertical="center"/>
      <protection hidden="1"/>
    </xf>
    <xf numFmtId="2" fontId="0" fillId="5" borderId="0" xfId="0" applyNumberFormat="1" applyFill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 wrapText="1"/>
    </xf>
    <xf numFmtId="2" fontId="6" fillId="13" borderId="15" xfId="4" applyNumberFormat="1" applyFont="1" applyFill="1" applyBorder="1" applyAlignment="1" applyProtection="1">
      <alignment vertical="center"/>
      <protection hidden="1"/>
    </xf>
    <xf numFmtId="2" fontId="3" fillId="0" borderId="11" xfId="4" applyNumberFormat="1" applyFont="1" applyFill="1" applyBorder="1" applyAlignment="1" applyProtection="1">
      <alignment vertical="center"/>
      <protection hidden="1"/>
    </xf>
    <xf numFmtId="2" fontId="6" fillId="3" borderId="8" xfId="4" applyNumberFormat="1" applyFont="1" applyFill="1" applyBorder="1" applyAlignment="1" applyProtection="1">
      <alignment vertical="center"/>
      <protection hidden="1"/>
    </xf>
    <xf numFmtId="2" fontId="6" fillId="3" borderId="11" xfId="4" applyNumberFormat="1" applyFont="1" applyFill="1" applyBorder="1" applyAlignment="1" applyProtection="1">
      <alignment vertical="center"/>
      <protection hidden="1"/>
    </xf>
    <xf numFmtId="2" fontId="3" fillId="0" borderId="8" xfId="4" applyNumberFormat="1" applyFont="1" applyFill="1" applyBorder="1" applyAlignment="1" applyProtection="1">
      <alignment vertical="center"/>
      <protection hidden="1"/>
    </xf>
    <xf numFmtId="2" fontId="3" fillId="0" borderId="15" xfId="4" applyNumberFormat="1" applyFont="1" applyFill="1" applyBorder="1" applyAlignment="1" applyProtection="1">
      <alignment vertical="center"/>
      <protection hidden="1"/>
    </xf>
    <xf numFmtId="2" fontId="3" fillId="0" borderId="44" xfId="4" applyNumberFormat="1" applyFont="1" applyFill="1" applyBorder="1" applyAlignment="1" applyProtection="1">
      <alignment vertical="center"/>
      <protection hidden="1"/>
    </xf>
    <xf numFmtId="44" fontId="2" fillId="0" borderId="0" xfId="5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2" fontId="6" fillId="13" borderId="28" xfId="0" applyNumberFormat="1" applyFont="1" applyFill="1" applyBorder="1" applyAlignment="1" applyProtection="1">
      <alignment horizontal="center" vertical="center"/>
      <protection hidden="1"/>
    </xf>
    <xf numFmtId="2" fontId="6" fillId="13" borderId="15" xfId="4" applyNumberFormat="1" applyFont="1" applyFill="1" applyBorder="1" applyAlignment="1" applyProtection="1">
      <alignment horizontal="center" vertical="center"/>
      <protection hidden="1"/>
    </xf>
    <xf numFmtId="0" fontId="2" fillId="0" borderId="17" xfId="0" applyFont="1" applyBorder="1" applyAlignment="1">
      <alignment horizontal="center" vertical="center"/>
    </xf>
    <xf numFmtId="2" fontId="3" fillId="0" borderId="29" xfId="0" applyNumberFormat="1" applyFont="1" applyBorder="1" applyAlignment="1" applyProtection="1">
      <alignment horizontal="center" vertical="center"/>
      <protection hidden="1"/>
    </xf>
    <xf numFmtId="2" fontId="3" fillId="0" borderId="11" xfId="4" applyNumberFormat="1" applyFont="1" applyFill="1" applyBorder="1" applyAlignment="1" applyProtection="1">
      <alignment horizontal="center" vertical="center"/>
      <protection hidden="1"/>
    </xf>
    <xf numFmtId="0" fontId="2" fillId="3" borderId="18" xfId="0" applyFont="1" applyFill="1" applyBorder="1" applyAlignment="1">
      <alignment horizontal="center" vertical="center"/>
    </xf>
    <xf numFmtId="2" fontId="6" fillId="3" borderId="27" xfId="0" applyNumberFormat="1" applyFont="1" applyFill="1" applyBorder="1" applyAlignment="1" applyProtection="1">
      <alignment horizontal="center" vertical="center"/>
      <protection hidden="1"/>
    </xf>
    <xf numFmtId="2" fontId="6" fillId="3" borderId="8" xfId="4" applyNumberFormat="1" applyFont="1" applyFill="1" applyBorder="1" applyAlignment="1" applyProtection="1">
      <alignment horizontal="center" vertical="center"/>
      <protection hidden="1"/>
    </xf>
    <xf numFmtId="0" fontId="2" fillId="3" borderId="19" xfId="0" applyFont="1" applyFill="1" applyBorder="1" applyAlignment="1">
      <alignment horizontal="center" vertical="center"/>
    </xf>
    <xf numFmtId="2" fontId="6" fillId="3" borderId="29" xfId="0" applyNumberFormat="1" applyFont="1" applyFill="1" applyBorder="1" applyAlignment="1" applyProtection="1">
      <alignment horizontal="center" vertical="center"/>
      <protection hidden="1"/>
    </xf>
    <xf numFmtId="2" fontId="6" fillId="3" borderId="11" xfId="4" applyNumberFormat="1" applyFont="1" applyFill="1" applyBorder="1" applyAlignment="1" applyProtection="1">
      <alignment horizontal="center" vertical="center"/>
      <protection hidden="1"/>
    </xf>
    <xf numFmtId="2" fontId="3" fillId="0" borderId="27" xfId="0" applyNumberFormat="1" applyFont="1" applyBorder="1" applyAlignment="1" applyProtection="1">
      <alignment horizontal="center" vertical="center"/>
      <protection hidden="1"/>
    </xf>
    <xf numFmtId="2" fontId="3" fillId="0" borderId="8" xfId="4" applyNumberFormat="1" applyFont="1" applyFill="1" applyBorder="1" applyAlignment="1" applyProtection="1">
      <alignment horizontal="center" vertical="center"/>
      <protection hidden="1"/>
    </xf>
    <xf numFmtId="0" fontId="2" fillId="0" borderId="18" xfId="0" applyFont="1" applyBorder="1" applyAlignment="1">
      <alignment horizontal="center" vertical="center"/>
    </xf>
    <xf numFmtId="2" fontId="3" fillId="0" borderId="28" xfId="0" applyNumberFormat="1" applyFont="1" applyBorder="1" applyAlignment="1" applyProtection="1">
      <alignment horizontal="center" vertical="center"/>
      <protection hidden="1"/>
    </xf>
    <xf numFmtId="2" fontId="3" fillId="0" borderId="15" xfId="4" applyNumberFormat="1" applyFont="1" applyFill="1" applyBorder="1" applyAlignment="1" applyProtection="1">
      <alignment horizontal="center" vertical="center"/>
      <protection hidden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2" fontId="3" fillId="0" borderId="45" xfId="0" applyNumberFormat="1" applyFont="1" applyBorder="1" applyAlignment="1" applyProtection="1">
      <alignment horizontal="center" vertical="center"/>
      <protection hidden="1"/>
    </xf>
    <xf numFmtId="2" fontId="3" fillId="0" borderId="44" xfId="4" applyNumberFormat="1" applyFont="1" applyFill="1" applyBorder="1" applyAlignment="1" applyProtection="1">
      <alignment horizontal="center" vertical="center"/>
      <protection hidden="1"/>
    </xf>
    <xf numFmtId="0" fontId="2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5" borderId="67" xfId="0" applyFont="1" applyFill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2" borderId="26" xfId="0" applyNumberFormat="1" applyFont="1" applyFill="1" applyBorder="1" applyAlignment="1">
      <alignment horizontal="center" wrapText="1"/>
    </xf>
    <xf numFmtId="2" fontId="2" fillId="2" borderId="16" xfId="0" applyNumberFormat="1" applyFont="1" applyFill="1" applyBorder="1" applyAlignment="1">
      <alignment horizontal="center" wrapText="1"/>
    </xf>
    <xf numFmtId="0" fontId="6" fillId="13" borderId="1" xfId="0" applyFont="1" applyFill="1" applyBorder="1" applyAlignment="1">
      <alignment horizontal="center"/>
    </xf>
    <xf numFmtId="2" fontId="6" fillId="13" borderId="28" xfId="0" applyNumberFormat="1" applyFont="1" applyFill="1" applyBorder="1" applyAlignment="1" applyProtection="1">
      <alignment horizontal="center"/>
      <protection hidden="1"/>
    </xf>
    <xf numFmtId="2" fontId="6" fillId="13" borderId="15" xfId="4" applyNumberFormat="1" applyFont="1" applyFill="1" applyBorder="1" applyAlignment="1" applyProtection="1">
      <alignment horizontal="center"/>
      <protection hidden="1"/>
    </xf>
    <xf numFmtId="0" fontId="2" fillId="0" borderId="17" xfId="0" applyFont="1" applyBorder="1" applyAlignment="1">
      <alignment horizontal="center"/>
    </xf>
    <xf numFmtId="2" fontId="3" fillId="0" borderId="29" xfId="0" applyNumberFormat="1" applyFont="1" applyBorder="1" applyAlignment="1" applyProtection="1">
      <alignment horizontal="center"/>
      <protection hidden="1"/>
    </xf>
    <xf numFmtId="2" fontId="3" fillId="0" borderId="11" xfId="4" applyNumberFormat="1" applyFont="1" applyFill="1" applyBorder="1" applyAlignment="1" applyProtection="1">
      <alignment horizontal="center"/>
      <protection hidden="1"/>
    </xf>
    <xf numFmtId="0" fontId="2" fillId="3" borderId="18" xfId="0" applyFont="1" applyFill="1" applyBorder="1" applyAlignment="1">
      <alignment horizontal="center"/>
    </xf>
    <xf numFmtId="2" fontId="6" fillId="3" borderId="27" xfId="0" applyNumberFormat="1" applyFont="1" applyFill="1" applyBorder="1" applyAlignment="1" applyProtection="1">
      <alignment horizontal="center"/>
      <protection hidden="1"/>
    </xf>
    <xf numFmtId="2" fontId="6" fillId="3" borderId="8" xfId="4" applyNumberFormat="1" applyFont="1" applyFill="1" applyBorder="1" applyAlignment="1" applyProtection="1">
      <alignment horizontal="center"/>
      <protection hidden="1"/>
    </xf>
    <xf numFmtId="0" fontId="2" fillId="3" borderId="19" xfId="0" applyFont="1" applyFill="1" applyBorder="1" applyAlignment="1">
      <alignment horizontal="center"/>
    </xf>
    <xf numFmtId="2" fontId="6" fillId="3" borderId="29" xfId="0" applyNumberFormat="1" applyFont="1" applyFill="1" applyBorder="1" applyAlignment="1" applyProtection="1">
      <alignment horizontal="center"/>
      <protection hidden="1"/>
    </xf>
    <xf numFmtId="2" fontId="6" fillId="3" borderId="11" xfId="4" applyNumberFormat="1" applyFont="1" applyFill="1" applyBorder="1" applyAlignment="1" applyProtection="1">
      <alignment horizontal="center"/>
      <protection hidden="1"/>
    </xf>
    <xf numFmtId="2" fontId="3" fillId="0" borderId="27" xfId="0" applyNumberFormat="1" applyFont="1" applyBorder="1" applyAlignment="1" applyProtection="1">
      <alignment horizontal="center"/>
      <protection hidden="1"/>
    </xf>
    <xf numFmtId="2" fontId="3" fillId="0" borderId="8" xfId="4" applyNumberFormat="1" applyFont="1" applyFill="1" applyBorder="1" applyAlignment="1" applyProtection="1">
      <alignment horizontal="center"/>
      <protection hidden="1"/>
    </xf>
    <xf numFmtId="0" fontId="2" fillId="0" borderId="18" xfId="0" applyFont="1" applyBorder="1" applyAlignment="1">
      <alignment horizontal="center"/>
    </xf>
    <xf numFmtId="2" fontId="3" fillId="0" borderId="28" xfId="0" applyNumberFormat="1" applyFont="1" applyBorder="1" applyAlignment="1" applyProtection="1">
      <alignment horizontal="center"/>
      <protection hidden="1"/>
    </xf>
    <xf numFmtId="2" fontId="3" fillId="0" borderId="15" xfId="4" applyNumberFormat="1" applyFont="1" applyFill="1" applyBorder="1" applyAlignment="1" applyProtection="1">
      <alignment horizontal="center"/>
      <protection hidden="1"/>
    </xf>
    <xf numFmtId="0" fontId="2" fillId="0" borderId="1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2" fontId="3" fillId="0" borderId="45" xfId="0" applyNumberFormat="1" applyFont="1" applyBorder="1" applyAlignment="1" applyProtection="1">
      <alignment horizontal="center"/>
      <protection hidden="1"/>
    </xf>
    <xf numFmtId="2" fontId="3" fillId="0" borderId="44" xfId="4" applyNumberFormat="1" applyFont="1" applyFill="1" applyBorder="1" applyAlignment="1" applyProtection="1">
      <alignment horizontal="center"/>
      <protection hidden="1"/>
    </xf>
    <xf numFmtId="0" fontId="2" fillId="0" borderId="64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2" fillId="0" borderId="6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5" borderId="67" xfId="0" applyFont="1" applyFill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5" borderId="2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0" fillId="5" borderId="0" xfId="0" applyFill="1" applyAlignment="1">
      <alignment horizontal="center"/>
    </xf>
    <xf numFmtId="2" fontId="0" fillId="5" borderId="0" xfId="0" applyNumberForma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2" fontId="3" fillId="5" borderId="0" xfId="0" applyNumberFormat="1" applyFont="1" applyFill="1" applyAlignment="1">
      <alignment horizontal="center"/>
    </xf>
    <xf numFmtId="2" fontId="0" fillId="5" borderId="0" xfId="0" applyNumberForma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2" fillId="2" borderId="13" xfId="1" applyNumberFormat="1" applyFont="1" applyFill="1" applyBorder="1" applyAlignment="1">
      <alignment horizont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6" fillId="13" borderId="15" xfId="1" applyNumberFormat="1" applyFont="1" applyFill="1" applyBorder="1" applyAlignment="1" applyProtection="1">
      <alignment horizontal="center"/>
      <protection hidden="1"/>
    </xf>
    <xf numFmtId="164" fontId="6" fillId="13" borderId="27" xfId="1" applyNumberFormat="1" applyFont="1" applyFill="1" applyBorder="1" applyAlignment="1" applyProtection="1">
      <alignment horizontal="center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4" fontId="6" fillId="3" borderId="8" xfId="1" applyNumberFormat="1" applyFont="1" applyFill="1" applyBorder="1" applyAlignment="1" applyProtection="1">
      <alignment horizontal="center"/>
      <protection hidden="1"/>
    </xf>
    <xf numFmtId="164" fontId="6" fillId="3" borderId="11" xfId="1" applyNumberFormat="1" applyFont="1" applyFill="1" applyBorder="1" applyAlignment="1" applyProtection="1">
      <alignment horizontal="center"/>
      <protection hidden="1"/>
    </xf>
    <xf numFmtId="164" fontId="3" fillId="0" borderId="8" xfId="1" applyNumberFormat="1" applyFont="1" applyFill="1" applyBorder="1" applyAlignment="1" applyProtection="1">
      <alignment horizontal="center"/>
      <protection hidden="1"/>
    </xf>
    <xf numFmtId="164" fontId="3" fillId="0" borderId="15" xfId="1" applyNumberFormat="1" applyFont="1" applyFill="1" applyBorder="1" applyAlignment="1" applyProtection="1">
      <alignment horizontal="center"/>
      <protection hidden="1"/>
    </xf>
    <xf numFmtId="164" fontId="3" fillId="0" borderId="44" xfId="1" applyNumberFormat="1" applyFont="1" applyFill="1" applyBorder="1" applyAlignment="1" applyProtection="1">
      <alignment horizontal="center"/>
      <protection hidden="1"/>
    </xf>
    <xf numFmtId="164" fontId="3" fillId="0" borderId="70" xfId="1" applyNumberFormat="1" applyFont="1" applyFill="1" applyBorder="1" applyAlignment="1" applyProtection="1">
      <alignment horizontal="center"/>
      <protection hidden="1"/>
    </xf>
    <xf numFmtId="164" fontId="3" fillId="0" borderId="62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>
      <alignment horizontal="center"/>
    </xf>
    <xf numFmtId="164" fontId="0" fillId="5" borderId="0" xfId="1" applyNumberFormat="1" applyFont="1" applyFill="1" applyBorder="1" applyAlignment="1" applyProtection="1">
      <alignment horizontal="center"/>
      <protection hidden="1"/>
    </xf>
    <xf numFmtId="164" fontId="3" fillId="5" borderId="0" xfId="1" applyNumberFormat="1" applyFont="1" applyFill="1" applyBorder="1" applyAlignment="1">
      <alignment horizontal="center"/>
    </xf>
    <xf numFmtId="164" fontId="0" fillId="5" borderId="0" xfId="1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0" fontId="0" fillId="0" borderId="0" xfId="1" applyNumberFormat="1" applyFont="1" applyAlignment="1">
      <alignment horizontal="center"/>
    </xf>
    <xf numFmtId="10" fontId="2" fillId="2" borderId="13" xfId="1" applyNumberFormat="1" applyFont="1" applyFill="1" applyBorder="1" applyAlignment="1">
      <alignment horizontal="center" wrapText="1"/>
    </xf>
    <xf numFmtId="10" fontId="3" fillId="0" borderId="11" xfId="1" applyNumberFormat="1" applyFont="1" applyFill="1" applyBorder="1" applyAlignment="1" applyProtection="1">
      <alignment horizontal="center"/>
      <protection hidden="1"/>
    </xf>
    <xf numFmtId="10" fontId="6" fillId="3" borderId="8" xfId="1" applyNumberFormat="1" applyFont="1" applyFill="1" applyBorder="1" applyAlignment="1" applyProtection="1">
      <alignment horizontal="center"/>
      <protection hidden="1"/>
    </xf>
    <xf numFmtId="10" fontId="6" fillId="3" borderId="11" xfId="1" applyNumberFormat="1" applyFont="1" applyFill="1" applyBorder="1" applyAlignment="1" applyProtection="1">
      <alignment horizontal="center"/>
      <protection hidden="1"/>
    </xf>
    <xf numFmtId="10" fontId="3" fillId="0" borderId="8" xfId="1" applyNumberFormat="1" applyFont="1" applyFill="1" applyBorder="1" applyAlignment="1" applyProtection="1">
      <alignment horizontal="center"/>
      <protection hidden="1"/>
    </xf>
    <xf numFmtId="10" fontId="3" fillId="0" borderId="15" xfId="1" applyNumberFormat="1" applyFont="1" applyFill="1" applyBorder="1" applyAlignment="1" applyProtection="1">
      <alignment horizontal="center"/>
      <protection hidden="1"/>
    </xf>
    <xf numFmtId="10" fontId="3" fillId="0" borderId="44" xfId="1" applyNumberFormat="1" applyFont="1" applyFill="1" applyBorder="1" applyAlignment="1" applyProtection="1">
      <alignment horizontal="center"/>
      <protection hidden="1"/>
    </xf>
    <xf numFmtId="10" fontId="3" fillId="0" borderId="0" xfId="1" applyNumberFormat="1" applyFont="1" applyFill="1" applyBorder="1" applyAlignment="1">
      <alignment horizontal="center"/>
    </xf>
    <xf numFmtId="10" fontId="0" fillId="5" borderId="0" xfId="1" applyNumberFormat="1" applyFont="1" applyFill="1" applyBorder="1" applyAlignment="1" applyProtection="1">
      <alignment horizontal="center"/>
      <protection hidden="1"/>
    </xf>
    <xf numFmtId="10" fontId="3" fillId="5" borderId="0" xfId="1" applyNumberFormat="1" applyFont="1" applyFill="1" applyBorder="1" applyAlignment="1">
      <alignment horizontal="center"/>
    </xf>
    <xf numFmtId="10" fontId="0" fillId="5" borderId="0" xfId="1" applyNumberFormat="1" applyFont="1" applyFill="1" applyBorder="1" applyAlignment="1">
      <alignment horizontal="center"/>
    </xf>
    <xf numFmtId="44" fontId="0" fillId="0" borderId="0" xfId="5" applyFont="1" applyAlignment="1">
      <alignment horizontal="center"/>
    </xf>
    <xf numFmtId="44" fontId="2" fillId="2" borderId="12" xfId="5" applyFont="1" applyFill="1" applyBorder="1" applyAlignment="1">
      <alignment horizontal="center" wrapText="1"/>
    </xf>
    <xf numFmtId="44" fontId="6" fillId="13" borderId="7" xfId="5" applyFont="1" applyFill="1" applyBorder="1" applyAlignment="1" applyProtection="1">
      <alignment horizontal="center"/>
      <protection hidden="1"/>
    </xf>
    <xf numFmtId="44" fontId="6" fillId="3" borderId="7" xfId="5" applyFont="1" applyFill="1" applyBorder="1" applyAlignment="1" applyProtection="1">
      <alignment horizontal="center"/>
      <protection hidden="1"/>
    </xf>
    <xf numFmtId="44" fontId="3" fillId="0" borderId="7" xfId="5" applyFont="1" applyFill="1" applyBorder="1" applyAlignment="1" applyProtection="1">
      <alignment horizontal="center"/>
      <protection hidden="1"/>
    </xf>
    <xf numFmtId="44" fontId="3" fillId="0" borderId="3" xfId="5" applyFont="1" applyFill="1" applyBorder="1" applyAlignment="1" applyProtection="1">
      <alignment horizontal="center"/>
      <protection hidden="1"/>
    </xf>
    <xf numFmtId="44" fontId="3" fillId="0" borderId="10" xfId="5" applyFont="1" applyFill="1" applyBorder="1" applyAlignment="1" applyProtection="1">
      <alignment horizontal="center"/>
      <protection hidden="1"/>
    </xf>
    <xf numFmtId="44" fontId="6" fillId="3" borderId="10" xfId="5" applyFont="1" applyFill="1" applyBorder="1" applyAlignment="1" applyProtection="1">
      <alignment horizontal="center"/>
      <protection hidden="1"/>
    </xf>
    <xf numFmtId="44" fontId="3" fillId="0" borderId="45" xfId="5" applyFont="1" applyFill="1" applyBorder="1" applyAlignment="1" applyProtection="1">
      <alignment horizontal="center"/>
      <protection hidden="1"/>
    </xf>
    <xf numFmtId="44" fontId="6" fillId="3" borderId="27" xfId="5" applyFont="1" applyFill="1" applyBorder="1" applyAlignment="1" applyProtection="1">
      <alignment horizontal="center"/>
      <protection hidden="1"/>
    </xf>
    <xf numFmtId="44" fontId="6" fillId="3" borderId="29" xfId="5" applyFont="1" applyFill="1" applyBorder="1" applyAlignment="1" applyProtection="1">
      <alignment horizontal="center"/>
      <protection hidden="1"/>
    </xf>
    <xf numFmtId="44" fontId="3" fillId="0" borderId="27" xfId="5" applyFont="1" applyFill="1" applyBorder="1" applyAlignment="1" applyProtection="1">
      <alignment horizontal="center"/>
      <protection hidden="1"/>
    </xf>
    <xf numFmtId="44" fontId="3" fillId="0" borderId="28" xfId="5" applyFont="1" applyFill="1" applyBorder="1" applyAlignment="1" applyProtection="1">
      <alignment horizontal="center"/>
      <protection hidden="1"/>
    </xf>
    <xf numFmtId="44" fontId="3" fillId="0" borderId="0" xfId="5" applyFont="1" applyFill="1" applyBorder="1" applyAlignment="1">
      <alignment horizontal="center"/>
    </xf>
    <xf numFmtId="44" fontId="0" fillId="5" borderId="0" xfId="5" applyFont="1" applyFill="1" applyBorder="1" applyAlignment="1" applyProtection="1">
      <alignment horizontal="center"/>
      <protection hidden="1"/>
    </xf>
    <xf numFmtId="44" fontId="3" fillId="5" borderId="0" xfId="5" applyFont="1" applyFill="1" applyBorder="1" applyAlignment="1">
      <alignment horizontal="center"/>
    </xf>
    <xf numFmtId="44" fontId="0" fillId="5" borderId="0" xfId="5" applyFont="1" applyFill="1" applyBorder="1" applyAlignment="1">
      <alignment horizontal="center"/>
    </xf>
    <xf numFmtId="44" fontId="2" fillId="2" borderId="5" xfId="5" applyFont="1" applyFill="1" applyBorder="1" applyAlignment="1">
      <alignment horizontal="center" wrapText="1"/>
    </xf>
    <xf numFmtId="44" fontId="6" fillId="13" borderId="8" xfId="5" applyFont="1" applyFill="1" applyBorder="1" applyAlignment="1" applyProtection="1">
      <alignment horizontal="center"/>
      <protection hidden="1"/>
    </xf>
    <xf numFmtId="44" fontId="6" fillId="3" borderId="8" xfId="5" applyFont="1" applyFill="1" applyBorder="1" applyAlignment="1" applyProtection="1">
      <alignment horizontal="center"/>
      <protection hidden="1"/>
    </xf>
    <xf numFmtId="44" fontId="3" fillId="0" borderId="43" xfId="5" applyFont="1" applyFill="1" applyBorder="1" applyAlignment="1" applyProtection="1">
      <alignment horizontal="center"/>
      <protection hidden="1"/>
    </xf>
    <xf numFmtId="10" fontId="6" fillId="13" borderId="27" xfId="1" applyNumberFormat="1" applyFont="1" applyFill="1" applyBorder="1" applyAlignment="1" applyProtection="1">
      <alignment horizontal="center"/>
      <protection hidden="1"/>
    </xf>
    <xf numFmtId="10" fontId="6" fillId="3" borderId="27" xfId="1" applyNumberFormat="1" applyFont="1" applyFill="1" applyBorder="1" applyAlignment="1" applyProtection="1">
      <alignment horizontal="center"/>
      <protection hidden="1"/>
    </xf>
    <xf numFmtId="10" fontId="6" fillId="13" borderId="8" xfId="1" applyNumberFormat="1" applyFont="1" applyFill="1" applyBorder="1" applyAlignment="1" applyProtection="1">
      <alignment horizontal="center"/>
      <protection hidden="1"/>
    </xf>
    <xf numFmtId="10" fontId="3" fillId="0" borderId="62" xfId="1" applyNumberFormat="1" applyFont="1" applyFill="1" applyBorder="1" applyAlignment="1" applyProtection="1">
      <alignment horizontal="center"/>
      <protection hidden="1"/>
    </xf>
    <xf numFmtId="174" fontId="0" fillId="0" borderId="0" xfId="5" applyNumberFormat="1" applyFont="1" applyAlignment="1">
      <alignment horizontal="center"/>
    </xf>
    <xf numFmtId="174" fontId="2" fillId="2" borderId="5" xfId="5" applyNumberFormat="1" applyFont="1" applyFill="1" applyBorder="1" applyAlignment="1">
      <alignment horizontal="center" wrapText="1"/>
    </xf>
    <xf numFmtId="174" fontId="6" fillId="13" borderId="8" xfId="5" applyNumberFormat="1" applyFont="1" applyFill="1" applyBorder="1" applyAlignment="1" applyProtection="1">
      <alignment horizontal="center"/>
      <protection hidden="1"/>
    </xf>
    <xf numFmtId="174" fontId="6" fillId="3" borderId="8" xfId="5" applyNumberFormat="1" applyFont="1" applyFill="1" applyBorder="1" applyAlignment="1" applyProtection="1">
      <alignment horizontal="center"/>
      <protection hidden="1"/>
    </xf>
    <xf numFmtId="174" fontId="3" fillId="0" borderId="7" xfId="5" applyNumberFormat="1" applyFont="1" applyFill="1" applyBorder="1" applyAlignment="1" applyProtection="1">
      <alignment horizontal="center"/>
      <protection hidden="1"/>
    </xf>
    <xf numFmtId="174" fontId="3" fillId="0" borderId="3" xfId="5" applyNumberFormat="1" applyFont="1" applyFill="1" applyBorder="1" applyAlignment="1" applyProtection="1">
      <alignment horizontal="center"/>
      <protection hidden="1"/>
    </xf>
    <xf numFmtId="174" fontId="3" fillId="0" borderId="10" xfId="5" applyNumberFormat="1" applyFont="1" applyFill="1" applyBorder="1" applyAlignment="1" applyProtection="1">
      <alignment horizontal="center"/>
      <protection hidden="1"/>
    </xf>
    <xf numFmtId="174" fontId="6" fillId="3" borderId="7" xfId="5" applyNumberFormat="1" applyFont="1" applyFill="1" applyBorder="1" applyAlignment="1" applyProtection="1">
      <alignment horizontal="center"/>
      <protection hidden="1"/>
    </xf>
    <xf numFmtId="174" fontId="6" fillId="3" borderId="10" xfId="5" applyNumberFormat="1" applyFont="1" applyFill="1" applyBorder="1" applyAlignment="1" applyProtection="1">
      <alignment horizontal="center"/>
      <protection hidden="1"/>
    </xf>
    <xf numFmtId="174" fontId="3" fillId="0" borderId="43" xfId="5" applyNumberFormat="1" applyFont="1" applyFill="1" applyBorder="1" applyAlignment="1" applyProtection="1">
      <alignment horizontal="center"/>
      <protection hidden="1"/>
    </xf>
    <xf numFmtId="174" fontId="3" fillId="0" borderId="51" xfId="5" applyNumberFormat="1" applyFont="1" applyFill="1" applyBorder="1" applyAlignment="1" applyProtection="1">
      <alignment horizontal="center"/>
      <protection hidden="1"/>
    </xf>
    <xf numFmtId="174" fontId="3" fillId="0" borderId="0" xfId="5" applyNumberFormat="1" applyFont="1" applyFill="1" applyBorder="1" applyAlignment="1">
      <alignment horizontal="center"/>
    </xf>
    <xf numFmtId="174" fontId="0" fillId="5" borderId="0" xfId="5" applyNumberFormat="1" applyFont="1" applyFill="1" applyBorder="1" applyAlignment="1" applyProtection="1">
      <alignment horizontal="center"/>
      <protection hidden="1"/>
    </xf>
    <xf numFmtId="174" fontId="3" fillId="5" borderId="0" xfId="5" applyNumberFormat="1" applyFont="1" applyFill="1" applyBorder="1" applyAlignment="1">
      <alignment horizontal="center"/>
    </xf>
    <xf numFmtId="174" fontId="0" fillId="5" borderId="0" xfId="5" applyNumberFormat="1" applyFont="1" applyFill="1" applyBorder="1" applyAlignment="1">
      <alignment horizontal="center"/>
    </xf>
    <xf numFmtId="174" fontId="2" fillId="2" borderId="26" xfId="5" applyNumberFormat="1" applyFont="1" applyFill="1" applyBorder="1" applyAlignment="1">
      <alignment horizontal="center" wrapText="1"/>
    </xf>
    <xf numFmtId="174" fontId="6" fillId="13" borderId="7" xfId="5" applyNumberFormat="1" applyFont="1" applyFill="1" applyBorder="1" applyAlignment="1" applyProtection="1">
      <alignment horizontal="center"/>
      <protection hidden="1"/>
    </xf>
    <xf numFmtId="174" fontId="3" fillId="0" borderId="27" xfId="5" applyNumberFormat="1" applyFont="1" applyFill="1" applyBorder="1" applyAlignment="1" applyProtection="1">
      <alignment horizontal="center"/>
      <protection hidden="1"/>
    </xf>
    <xf numFmtId="174" fontId="3" fillId="0" borderId="28" xfId="5" applyNumberFormat="1" applyFont="1" applyFill="1" applyBorder="1" applyAlignment="1" applyProtection="1">
      <alignment horizontal="center"/>
      <protection hidden="1"/>
    </xf>
    <xf numFmtId="174" fontId="3" fillId="0" borderId="29" xfId="5" applyNumberFormat="1" applyFont="1" applyFill="1" applyBorder="1" applyAlignment="1" applyProtection="1">
      <alignment horizontal="center"/>
      <protection hidden="1"/>
    </xf>
    <xf numFmtId="174" fontId="6" fillId="3" borderId="27" xfId="5" applyNumberFormat="1" applyFont="1" applyFill="1" applyBorder="1" applyAlignment="1" applyProtection="1">
      <alignment horizontal="center"/>
      <protection hidden="1"/>
    </xf>
    <xf numFmtId="174" fontId="6" fillId="3" borderId="29" xfId="5" applyNumberFormat="1" applyFont="1" applyFill="1" applyBorder="1" applyAlignment="1" applyProtection="1">
      <alignment horizontal="center"/>
      <protection hidden="1"/>
    </xf>
    <xf numFmtId="174" fontId="3" fillId="0" borderId="45" xfId="5" applyNumberFormat="1" applyFont="1" applyFill="1" applyBorder="1" applyAlignment="1" applyProtection="1">
      <alignment horizontal="center"/>
      <protection hidden="1"/>
    </xf>
    <xf numFmtId="174" fontId="3" fillId="0" borderId="61" xfId="5" applyNumberFormat="1" applyFont="1" applyFill="1" applyBorder="1" applyAlignment="1" applyProtection="1">
      <alignment horizontal="center"/>
      <protection hidden="1"/>
    </xf>
    <xf numFmtId="10" fontId="0" fillId="0" borderId="0" xfId="1" applyNumberFormat="1" applyFont="1" applyAlignment="1">
      <alignment horizontal="center" vertical="center"/>
    </xf>
    <xf numFmtId="10" fontId="2" fillId="2" borderId="13" xfId="1" applyNumberFormat="1" applyFont="1" applyFill="1" applyBorder="1" applyAlignment="1">
      <alignment horizontal="center" vertical="center" wrapText="1"/>
    </xf>
    <xf numFmtId="10" fontId="6" fillId="13" borderId="15" xfId="1" applyNumberFormat="1" applyFont="1" applyFill="1" applyBorder="1" applyAlignment="1" applyProtection="1">
      <alignment horizontal="center" vertical="center"/>
      <protection hidden="1"/>
    </xf>
    <xf numFmtId="10" fontId="3" fillId="0" borderId="11" xfId="1" applyNumberFormat="1" applyFont="1" applyFill="1" applyBorder="1" applyAlignment="1" applyProtection="1">
      <alignment horizontal="center" vertical="center"/>
      <protection hidden="1"/>
    </xf>
    <xf numFmtId="10" fontId="6" fillId="3" borderId="8" xfId="1" applyNumberFormat="1" applyFont="1" applyFill="1" applyBorder="1" applyAlignment="1" applyProtection="1">
      <alignment horizontal="center" vertical="center"/>
      <protection hidden="1"/>
    </xf>
    <xf numFmtId="10" fontId="6" fillId="3" borderId="11" xfId="1" applyNumberFormat="1" applyFont="1" applyFill="1" applyBorder="1" applyAlignment="1" applyProtection="1">
      <alignment horizontal="center" vertical="center"/>
      <protection hidden="1"/>
    </xf>
    <xf numFmtId="10" fontId="3" fillId="0" borderId="8" xfId="1" applyNumberFormat="1" applyFont="1" applyFill="1" applyBorder="1" applyAlignment="1" applyProtection="1">
      <alignment horizontal="center" vertical="center"/>
      <protection hidden="1"/>
    </xf>
    <xf numFmtId="10" fontId="3" fillId="0" borderId="15" xfId="1" applyNumberFormat="1" applyFont="1" applyFill="1" applyBorder="1" applyAlignment="1" applyProtection="1">
      <alignment horizontal="center" vertical="center"/>
      <protection hidden="1"/>
    </xf>
    <xf numFmtId="10" fontId="3" fillId="0" borderId="44" xfId="1" applyNumberFormat="1" applyFont="1" applyFill="1" applyBorder="1" applyAlignment="1" applyProtection="1">
      <alignment horizontal="center" vertical="center"/>
      <protection hidden="1"/>
    </xf>
    <xf numFmtId="10" fontId="3" fillId="0" borderId="70" xfId="1" applyNumberFormat="1" applyFont="1" applyFill="1" applyBorder="1" applyAlignment="1" applyProtection="1">
      <alignment horizontal="center" vertical="center"/>
      <protection hidden="1"/>
    </xf>
    <xf numFmtId="10" fontId="6" fillId="13" borderId="28" xfId="1" applyNumberFormat="1" applyFont="1" applyFill="1" applyBorder="1" applyAlignment="1" applyProtection="1">
      <alignment horizontal="center" vertical="center"/>
      <protection hidden="1"/>
    </xf>
    <xf numFmtId="10" fontId="3" fillId="0" borderId="14" xfId="1" applyNumberFormat="1" applyFont="1" applyFill="1" applyBorder="1" applyAlignment="1" applyProtection="1">
      <alignment horizontal="center" vertical="center"/>
      <protection hidden="1"/>
    </xf>
    <xf numFmtId="10" fontId="3" fillId="0" borderId="0" xfId="1" applyNumberFormat="1" applyFont="1" applyFill="1" applyBorder="1" applyAlignment="1">
      <alignment horizontal="center" vertical="center"/>
    </xf>
    <xf numFmtId="10" fontId="0" fillId="5" borderId="0" xfId="1" applyNumberFormat="1" applyFont="1" applyFill="1" applyBorder="1" applyAlignment="1" applyProtection="1">
      <alignment horizontal="center" vertical="center"/>
      <protection hidden="1"/>
    </xf>
    <xf numFmtId="10" fontId="3" fillId="5" borderId="0" xfId="1" applyNumberFormat="1" applyFont="1" applyFill="1" applyBorder="1" applyAlignment="1">
      <alignment horizontal="center" vertical="center"/>
    </xf>
    <xf numFmtId="10" fontId="0" fillId="5" borderId="0" xfId="1" applyNumberFormat="1" applyFont="1" applyFill="1" applyBorder="1" applyAlignment="1">
      <alignment horizontal="center" vertical="center"/>
    </xf>
    <xf numFmtId="10" fontId="6" fillId="13" borderId="27" xfId="1" applyNumberFormat="1" applyFont="1" applyFill="1" applyBorder="1" applyAlignment="1" applyProtection="1">
      <alignment horizontal="center" vertical="center"/>
      <protection hidden="1"/>
    </xf>
    <xf numFmtId="10" fontId="6" fillId="3" borderId="27" xfId="1" applyNumberFormat="1" applyFont="1" applyFill="1" applyBorder="1" applyAlignment="1" applyProtection="1">
      <alignment horizontal="center" vertical="center"/>
      <protection hidden="1"/>
    </xf>
    <xf numFmtId="10" fontId="6" fillId="13" borderId="8" xfId="1" applyNumberFormat="1" applyFont="1" applyFill="1" applyBorder="1" applyAlignment="1" applyProtection="1">
      <alignment horizontal="center" vertical="center"/>
      <protection hidden="1"/>
    </xf>
    <xf numFmtId="10" fontId="3" fillId="0" borderId="62" xfId="1" applyNumberFormat="1" applyFont="1" applyFill="1" applyBorder="1" applyAlignment="1" applyProtection="1">
      <alignment horizontal="center" vertical="center"/>
      <protection hidden="1"/>
    </xf>
    <xf numFmtId="44" fontId="6" fillId="13" borderId="7" xfId="5" applyFont="1" applyFill="1" applyBorder="1" applyAlignment="1" applyProtection="1">
      <alignment horizontal="center" vertical="center"/>
      <protection hidden="1"/>
    </xf>
    <xf numFmtId="44" fontId="6" fillId="3" borderId="7" xfId="5" applyFont="1" applyFill="1" applyBorder="1" applyAlignment="1" applyProtection="1">
      <alignment horizontal="center" vertical="center"/>
      <protection hidden="1"/>
    </xf>
    <xf numFmtId="44" fontId="3" fillId="0" borderId="7" xfId="5" applyFont="1" applyFill="1" applyBorder="1" applyAlignment="1" applyProtection="1">
      <alignment horizontal="center" vertical="center"/>
      <protection hidden="1"/>
    </xf>
    <xf numFmtId="44" fontId="3" fillId="0" borderId="3" xfId="5" applyFont="1" applyFill="1" applyBorder="1" applyAlignment="1" applyProtection="1">
      <alignment horizontal="center" vertical="center"/>
      <protection hidden="1"/>
    </xf>
    <xf numFmtId="44" fontId="3" fillId="0" borderId="10" xfId="5" applyFont="1" applyFill="1" applyBorder="1" applyAlignment="1" applyProtection="1">
      <alignment horizontal="center" vertical="center"/>
      <protection hidden="1"/>
    </xf>
    <xf numFmtId="44" fontId="6" fillId="3" borderId="10" xfId="5" applyFont="1" applyFill="1" applyBorder="1" applyAlignment="1" applyProtection="1">
      <alignment horizontal="center" vertical="center"/>
      <protection hidden="1"/>
    </xf>
    <xf numFmtId="44" fontId="3" fillId="0" borderId="45" xfId="5" applyFont="1" applyFill="1" applyBorder="1" applyAlignment="1" applyProtection="1">
      <alignment horizontal="center" vertical="center"/>
      <protection hidden="1"/>
    </xf>
    <xf numFmtId="44" fontId="6" fillId="3" borderId="27" xfId="5" applyFont="1" applyFill="1" applyBorder="1" applyAlignment="1" applyProtection="1">
      <alignment horizontal="center" vertical="center"/>
      <protection hidden="1"/>
    </xf>
    <xf numFmtId="44" fontId="6" fillId="3" borderId="29" xfId="5" applyFont="1" applyFill="1" applyBorder="1" applyAlignment="1" applyProtection="1">
      <alignment horizontal="center" vertical="center"/>
      <protection hidden="1"/>
    </xf>
    <xf numFmtId="44" fontId="3" fillId="0" borderId="27" xfId="5" applyFont="1" applyFill="1" applyBorder="1" applyAlignment="1" applyProtection="1">
      <alignment horizontal="center" vertical="center"/>
      <protection hidden="1"/>
    </xf>
    <xf numFmtId="44" fontId="3" fillId="0" borderId="28" xfId="5" applyFont="1" applyFill="1" applyBorder="1" applyAlignment="1" applyProtection="1">
      <alignment horizontal="center" vertical="center"/>
      <protection hidden="1"/>
    </xf>
    <xf numFmtId="44" fontId="6" fillId="13" borderId="8" xfId="5" applyFont="1" applyFill="1" applyBorder="1" applyAlignment="1" applyProtection="1">
      <alignment horizontal="center" vertical="center"/>
      <protection hidden="1"/>
    </xf>
    <xf numFmtId="44" fontId="6" fillId="3" borderId="8" xfId="5" applyFont="1" applyFill="1" applyBorder="1" applyAlignment="1" applyProtection="1">
      <alignment horizontal="center" vertical="center"/>
      <protection hidden="1"/>
    </xf>
    <xf numFmtId="44" fontId="3" fillId="0" borderId="43" xfId="5" applyFont="1" applyFill="1" applyBorder="1" applyAlignment="1" applyProtection="1">
      <alignment horizontal="center" vertical="center"/>
      <protection hidden="1"/>
    </xf>
    <xf numFmtId="174" fontId="0" fillId="0" borderId="0" xfId="5" applyNumberFormat="1" applyFont="1" applyAlignment="1">
      <alignment horizontal="center" vertical="center"/>
    </xf>
    <xf numFmtId="174" fontId="2" fillId="2" borderId="5" xfId="5" applyNumberFormat="1" applyFont="1" applyFill="1" applyBorder="1" applyAlignment="1">
      <alignment horizontal="center" vertical="center" wrapText="1"/>
    </xf>
    <xf numFmtId="174" fontId="6" fillId="13" borderId="8" xfId="5" applyNumberFormat="1" applyFont="1" applyFill="1" applyBorder="1" applyAlignment="1" applyProtection="1">
      <alignment horizontal="center" vertical="center"/>
      <protection hidden="1"/>
    </xf>
    <xf numFmtId="174" fontId="6" fillId="3" borderId="8" xfId="5" applyNumberFormat="1" applyFont="1" applyFill="1" applyBorder="1" applyAlignment="1" applyProtection="1">
      <alignment horizontal="center" vertical="center"/>
      <protection hidden="1"/>
    </xf>
    <xf numFmtId="174" fontId="3" fillId="0" borderId="7" xfId="5" applyNumberFormat="1" applyFont="1" applyFill="1" applyBorder="1" applyAlignment="1" applyProtection="1">
      <alignment horizontal="center" vertical="center"/>
      <protection hidden="1"/>
    </xf>
    <xf numFmtId="174" fontId="3" fillId="0" borderId="3" xfId="5" applyNumberFormat="1" applyFont="1" applyFill="1" applyBorder="1" applyAlignment="1" applyProtection="1">
      <alignment horizontal="center" vertical="center"/>
      <protection hidden="1"/>
    </xf>
    <xf numFmtId="174" fontId="3" fillId="0" borderId="10" xfId="5" applyNumberFormat="1" applyFont="1" applyFill="1" applyBorder="1" applyAlignment="1" applyProtection="1">
      <alignment horizontal="center" vertical="center"/>
      <protection hidden="1"/>
    </xf>
    <xf numFmtId="174" fontId="6" fillId="3" borderId="7" xfId="5" applyNumberFormat="1" applyFont="1" applyFill="1" applyBorder="1" applyAlignment="1" applyProtection="1">
      <alignment horizontal="center" vertical="center"/>
      <protection hidden="1"/>
    </xf>
    <xf numFmtId="174" fontId="6" fillId="3" borderId="10" xfId="5" applyNumberFormat="1" applyFont="1" applyFill="1" applyBorder="1" applyAlignment="1" applyProtection="1">
      <alignment horizontal="center" vertical="center"/>
      <protection hidden="1"/>
    </xf>
    <xf numFmtId="174" fontId="3" fillId="0" borderId="43" xfId="5" applyNumberFormat="1" applyFont="1" applyFill="1" applyBorder="1" applyAlignment="1" applyProtection="1">
      <alignment horizontal="center" vertical="center"/>
      <protection hidden="1"/>
    </xf>
    <xf numFmtId="174" fontId="3" fillId="0" borderId="51" xfId="5" applyNumberFormat="1" applyFont="1" applyFill="1" applyBorder="1" applyAlignment="1" applyProtection="1">
      <alignment horizontal="center" vertical="center"/>
      <protection hidden="1"/>
    </xf>
    <xf numFmtId="174" fontId="3" fillId="0" borderId="0" xfId="5" applyNumberFormat="1" applyFont="1" applyFill="1" applyBorder="1" applyAlignment="1">
      <alignment horizontal="center" vertical="center"/>
    </xf>
    <xf numFmtId="174" fontId="0" fillId="5" borderId="0" xfId="5" applyNumberFormat="1" applyFont="1" applyFill="1" applyBorder="1" applyAlignment="1" applyProtection="1">
      <alignment horizontal="center" vertical="center"/>
      <protection hidden="1"/>
    </xf>
    <xf numFmtId="174" fontId="3" fillId="5" borderId="0" xfId="5" applyNumberFormat="1" applyFont="1" applyFill="1" applyBorder="1" applyAlignment="1">
      <alignment horizontal="center" vertical="center"/>
    </xf>
    <xf numFmtId="174" fontId="0" fillId="5" borderId="0" xfId="5" applyNumberFormat="1" applyFont="1" applyFill="1" applyBorder="1" applyAlignment="1">
      <alignment horizontal="center" vertical="center"/>
    </xf>
    <xf numFmtId="174" fontId="2" fillId="2" borderId="26" xfId="5" applyNumberFormat="1" applyFont="1" applyFill="1" applyBorder="1" applyAlignment="1">
      <alignment horizontal="center" vertical="center" wrapText="1"/>
    </xf>
    <xf numFmtId="174" fontId="6" fillId="13" borderId="7" xfId="5" applyNumberFormat="1" applyFont="1" applyFill="1" applyBorder="1" applyAlignment="1" applyProtection="1">
      <alignment horizontal="center" vertical="center"/>
      <protection hidden="1"/>
    </xf>
    <xf numFmtId="174" fontId="3" fillId="0" borderId="27" xfId="5" applyNumberFormat="1" applyFont="1" applyFill="1" applyBorder="1" applyAlignment="1" applyProtection="1">
      <alignment horizontal="center" vertical="center"/>
      <protection hidden="1"/>
    </xf>
    <xf numFmtId="174" fontId="3" fillId="0" borderId="28" xfId="5" applyNumberFormat="1" applyFont="1" applyFill="1" applyBorder="1" applyAlignment="1" applyProtection="1">
      <alignment horizontal="center" vertical="center"/>
      <protection hidden="1"/>
    </xf>
    <xf numFmtId="174" fontId="3" fillId="0" borderId="29" xfId="5" applyNumberFormat="1" applyFont="1" applyFill="1" applyBorder="1" applyAlignment="1" applyProtection="1">
      <alignment horizontal="center" vertical="center"/>
      <protection hidden="1"/>
    </xf>
    <xf numFmtId="174" fontId="6" fillId="3" borderId="27" xfId="5" applyNumberFormat="1" applyFont="1" applyFill="1" applyBorder="1" applyAlignment="1" applyProtection="1">
      <alignment horizontal="center" vertical="center"/>
      <protection hidden="1"/>
    </xf>
    <xf numFmtId="174" fontId="6" fillId="3" borderId="29" xfId="5" applyNumberFormat="1" applyFont="1" applyFill="1" applyBorder="1" applyAlignment="1" applyProtection="1">
      <alignment horizontal="center" vertical="center"/>
      <protection hidden="1"/>
    </xf>
    <xf numFmtId="174" fontId="3" fillId="0" borderId="45" xfId="5" applyNumberFormat="1" applyFont="1" applyFill="1" applyBorder="1" applyAlignment="1" applyProtection="1">
      <alignment horizontal="center" vertical="center"/>
      <protection hidden="1"/>
    </xf>
    <xf numFmtId="174" fontId="3" fillId="0" borderId="61" xfId="5" applyNumberFormat="1" applyFont="1" applyFill="1" applyBorder="1" applyAlignment="1" applyProtection="1">
      <alignment horizontal="center" vertical="center"/>
      <protection hidden="1"/>
    </xf>
    <xf numFmtId="10" fontId="2" fillId="2" borderId="16" xfId="1" applyNumberFormat="1" applyFont="1" applyFill="1" applyBorder="1" applyAlignment="1">
      <alignment horizontal="center" vertical="center" wrapText="1"/>
    </xf>
    <xf numFmtId="10" fontId="6" fillId="13" borderId="15" xfId="1" applyNumberFormat="1" applyFont="1" applyFill="1" applyBorder="1" applyAlignment="1" applyProtection="1">
      <alignment vertical="center"/>
      <protection hidden="1"/>
    </xf>
    <xf numFmtId="10" fontId="3" fillId="0" borderId="11" xfId="1" applyNumberFormat="1" applyFont="1" applyFill="1" applyBorder="1" applyAlignment="1" applyProtection="1">
      <alignment vertical="center"/>
      <protection hidden="1"/>
    </xf>
    <xf numFmtId="10" fontId="6" fillId="3" borderId="8" xfId="1" applyNumberFormat="1" applyFont="1" applyFill="1" applyBorder="1" applyAlignment="1" applyProtection="1">
      <alignment vertical="center"/>
      <protection hidden="1"/>
    </xf>
    <xf numFmtId="10" fontId="6" fillId="3" borderId="11" xfId="1" applyNumberFormat="1" applyFont="1" applyFill="1" applyBorder="1" applyAlignment="1" applyProtection="1">
      <alignment vertical="center"/>
      <protection hidden="1"/>
    </xf>
    <xf numFmtId="10" fontId="3" fillId="0" borderId="8" xfId="1" applyNumberFormat="1" applyFont="1" applyFill="1" applyBorder="1" applyAlignment="1" applyProtection="1">
      <alignment vertical="center"/>
      <protection hidden="1"/>
    </xf>
    <xf numFmtId="10" fontId="3" fillId="0" borderId="15" xfId="1" applyNumberFormat="1" applyFont="1" applyFill="1" applyBorder="1" applyAlignment="1" applyProtection="1">
      <alignment vertical="center"/>
      <protection hidden="1"/>
    </xf>
    <xf numFmtId="10" fontId="3" fillId="0" borderId="44" xfId="1" applyNumberFormat="1" applyFont="1" applyFill="1" applyBorder="1" applyAlignment="1" applyProtection="1">
      <alignment vertical="center"/>
      <protection hidden="1"/>
    </xf>
    <xf numFmtId="10" fontId="3" fillId="0" borderId="70" xfId="1" applyNumberFormat="1" applyFont="1" applyFill="1" applyBorder="1" applyAlignment="1" applyProtection="1">
      <alignment vertical="center"/>
      <protection hidden="1"/>
    </xf>
    <xf numFmtId="10" fontId="3" fillId="0" borderId="62" xfId="1" applyNumberFormat="1" applyFont="1" applyFill="1" applyBorder="1" applyAlignment="1" applyProtection="1">
      <alignment vertical="center"/>
      <protection hidden="1"/>
    </xf>
    <xf numFmtId="10" fontId="6" fillId="13" borderId="27" xfId="1" applyNumberFormat="1" applyFont="1" applyFill="1" applyBorder="1" applyAlignment="1" applyProtection="1">
      <alignment vertical="center"/>
      <protection hidden="1"/>
    </xf>
    <xf numFmtId="10" fontId="6" fillId="3" borderId="27" xfId="1" applyNumberFormat="1" applyFont="1" applyFill="1" applyBorder="1" applyAlignment="1" applyProtection="1">
      <alignment vertical="center"/>
      <protection hidden="1"/>
    </xf>
    <xf numFmtId="10" fontId="6" fillId="13" borderId="8" xfId="1" applyNumberFormat="1" applyFont="1" applyFill="1" applyBorder="1" applyAlignment="1" applyProtection="1">
      <alignment vertical="center"/>
      <protection hidden="1"/>
    </xf>
    <xf numFmtId="43" fontId="0" fillId="0" borderId="0" xfId="4" applyFont="1" applyAlignment="1">
      <alignment horizontal="center"/>
    </xf>
    <xf numFmtId="43" fontId="3" fillId="0" borderId="0" xfId="4" applyFont="1" applyFill="1" applyBorder="1" applyAlignment="1" applyProtection="1">
      <alignment horizontal="center"/>
      <protection hidden="1"/>
    </xf>
    <xf numFmtId="43" fontId="0" fillId="5" borderId="0" xfId="4" applyFont="1" applyFill="1" applyBorder="1" applyAlignment="1" applyProtection="1">
      <alignment horizontal="center"/>
      <protection hidden="1"/>
    </xf>
    <xf numFmtId="43" fontId="3" fillId="5" borderId="0" xfId="4" applyFont="1" applyFill="1" applyBorder="1" applyAlignment="1" applyProtection="1">
      <alignment horizontal="center"/>
      <protection hidden="1"/>
    </xf>
    <xf numFmtId="43" fontId="0" fillId="5" borderId="0" xfId="4" applyFont="1" applyFill="1" applyBorder="1" applyAlignment="1">
      <alignment horizontal="center"/>
    </xf>
    <xf numFmtId="43" fontId="2" fillId="2" borderId="5" xfId="4" applyFont="1" applyFill="1" applyBorder="1" applyAlignment="1">
      <alignment horizontal="center" wrapText="1"/>
    </xf>
    <xf numFmtId="43" fontId="6" fillId="13" borderId="3" xfId="4" applyFont="1" applyFill="1" applyBorder="1" applyAlignment="1" applyProtection="1">
      <alignment horizontal="center"/>
      <protection hidden="1"/>
    </xf>
    <xf numFmtId="43" fontId="3" fillId="0" borderId="10" xfId="4" applyFont="1" applyFill="1" applyBorder="1" applyAlignment="1" applyProtection="1">
      <alignment horizontal="center"/>
      <protection hidden="1"/>
    </xf>
    <xf numFmtId="43" fontId="6" fillId="3" borderId="7" xfId="4" applyFont="1" applyFill="1" applyBorder="1" applyAlignment="1" applyProtection="1">
      <alignment horizontal="center"/>
      <protection hidden="1"/>
    </xf>
    <xf numFmtId="43" fontId="6" fillId="3" borderId="10" xfId="4" applyFont="1" applyFill="1" applyBorder="1" applyAlignment="1" applyProtection="1">
      <alignment horizontal="center"/>
      <protection hidden="1"/>
    </xf>
    <xf numFmtId="43" fontId="3" fillId="0" borderId="7" xfId="4" applyFont="1" applyFill="1" applyBorder="1" applyAlignment="1" applyProtection="1">
      <alignment horizontal="center"/>
      <protection hidden="1"/>
    </xf>
    <xf numFmtId="43" fontId="3" fillId="0" borderId="3" xfId="4" applyFont="1" applyFill="1" applyBorder="1" applyAlignment="1" applyProtection="1">
      <alignment horizontal="center"/>
      <protection hidden="1"/>
    </xf>
    <xf numFmtId="43" fontId="3" fillId="0" borderId="43" xfId="4" applyFont="1" applyFill="1" applyBorder="1" applyAlignment="1" applyProtection="1">
      <alignment horizontal="center"/>
      <protection hidden="1"/>
    </xf>
    <xf numFmtId="43" fontId="3" fillId="0" borderId="69" xfId="4" applyFont="1" applyFill="1" applyBorder="1" applyAlignment="1" applyProtection="1">
      <alignment horizontal="center"/>
      <protection hidden="1"/>
    </xf>
    <xf numFmtId="169" fontId="0" fillId="0" borderId="0" xfId="4" applyNumberFormat="1" applyFont="1" applyAlignment="1">
      <alignment horizontal="center"/>
    </xf>
    <xf numFmtId="169" fontId="2" fillId="2" borderId="5" xfId="4" applyNumberFormat="1" applyFont="1" applyFill="1" applyBorder="1" applyAlignment="1">
      <alignment horizontal="center" wrapText="1"/>
    </xf>
    <xf numFmtId="169" fontId="6" fillId="13" borderId="28" xfId="4" applyNumberFormat="1" applyFont="1" applyFill="1" applyBorder="1" applyAlignment="1" applyProtection="1">
      <alignment horizontal="center"/>
      <protection hidden="1"/>
    </xf>
    <xf numFmtId="169" fontId="6" fillId="3" borderId="7" xfId="4" applyNumberFormat="1" applyFont="1" applyFill="1" applyBorder="1" applyAlignment="1" applyProtection="1">
      <alignment horizontal="center"/>
      <protection hidden="1"/>
    </xf>
    <xf numFmtId="169" fontId="3" fillId="0" borderId="7" xfId="4" applyNumberFormat="1" applyFont="1" applyFill="1" applyBorder="1" applyAlignment="1" applyProtection="1">
      <alignment horizontal="center"/>
      <protection hidden="1"/>
    </xf>
    <xf numFmtId="169" fontId="3" fillId="0" borderId="3" xfId="4" applyNumberFormat="1" applyFont="1" applyFill="1" applyBorder="1" applyAlignment="1" applyProtection="1">
      <alignment horizontal="center"/>
      <protection hidden="1"/>
    </xf>
    <xf numFmtId="169" fontId="3" fillId="0" borderId="10" xfId="4" applyNumberFormat="1" applyFont="1" applyFill="1" applyBorder="1" applyAlignment="1" applyProtection="1">
      <alignment horizontal="center"/>
      <protection hidden="1"/>
    </xf>
    <xf numFmtId="169" fontId="6" fillId="3" borderId="10" xfId="4" applyNumberFormat="1" applyFont="1" applyFill="1" applyBorder="1" applyAlignment="1" applyProtection="1">
      <alignment horizontal="center"/>
      <protection hidden="1"/>
    </xf>
    <xf numFmtId="169" fontId="3" fillId="0" borderId="43" xfId="4" applyNumberFormat="1" applyFont="1" applyFill="1" applyBorder="1" applyAlignment="1" applyProtection="1">
      <alignment horizontal="center"/>
      <protection hidden="1"/>
    </xf>
    <xf numFmtId="169" fontId="3" fillId="0" borderId="14" xfId="4" applyNumberFormat="1" applyFont="1" applyFill="1" applyBorder="1" applyAlignment="1" applyProtection="1">
      <alignment horizontal="center"/>
      <protection hidden="1"/>
    </xf>
    <xf numFmtId="169" fontId="3" fillId="0" borderId="51" xfId="4" applyNumberFormat="1" applyFont="1" applyFill="1" applyBorder="1" applyAlignment="1" applyProtection="1">
      <alignment horizontal="center"/>
      <protection hidden="1"/>
    </xf>
    <xf numFmtId="169" fontId="3" fillId="0" borderId="0" xfId="4" applyNumberFormat="1" applyFont="1" applyFill="1" applyBorder="1" applyAlignment="1" applyProtection="1">
      <alignment horizontal="center"/>
      <protection hidden="1"/>
    </xf>
    <xf numFmtId="169" fontId="0" fillId="5" borderId="0" xfId="4" applyNumberFormat="1" applyFont="1" applyFill="1" applyBorder="1" applyAlignment="1" applyProtection="1">
      <alignment horizontal="center"/>
      <protection hidden="1"/>
    </xf>
    <xf numFmtId="169" fontId="3" fillId="5" borderId="0" xfId="4" applyNumberFormat="1" applyFont="1" applyFill="1" applyBorder="1" applyAlignment="1" applyProtection="1">
      <alignment horizontal="center"/>
      <protection hidden="1"/>
    </xf>
    <xf numFmtId="169" fontId="0" fillId="5" borderId="0" xfId="4" applyNumberFormat="1" applyFont="1" applyFill="1" applyBorder="1" applyAlignment="1">
      <alignment horizontal="center"/>
    </xf>
    <xf numFmtId="169" fontId="2" fillId="2" borderId="12" xfId="4" applyNumberFormat="1" applyFont="1" applyFill="1" applyBorder="1" applyAlignment="1">
      <alignment horizontal="center" wrapText="1"/>
    </xf>
    <xf numFmtId="169" fontId="6" fillId="13" borderId="7" xfId="4" applyNumberFormat="1" applyFont="1" applyFill="1" applyBorder="1" applyAlignment="1" applyProtection="1">
      <alignment horizontal="center"/>
      <protection hidden="1"/>
    </xf>
    <xf numFmtId="169" fontId="3" fillId="0" borderId="27" xfId="4" applyNumberFormat="1" applyFont="1" applyFill="1" applyBorder="1" applyAlignment="1" applyProtection="1">
      <alignment horizontal="center"/>
      <protection hidden="1"/>
    </xf>
    <xf numFmtId="169" fontId="3" fillId="0" borderId="28" xfId="4" applyNumberFormat="1" applyFont="1" applyFill="1" applyBorder="1" applyAlignment="1" applyProtection="1">
      <alignment horizontal="center"/>
      <protection hidden="1"/>
    </xf>
    <xf numFmtId="169" fontId="3" fillId="0" borderId="29" xfId="4" applyNumberFormat="1" applyFont="1" applyFill="1" applyBorder="1" applyAlignment="1" applyProtection="1">
      <alignment horizontal="center"/>
      <protection hidden="1"/>
    </xf>
    <xf numFmtId="169" fontId="6" fillId="3" borderId="27" xfId="4" applyNumberFormat="1" applyFont="1" applyFill="1" applyBorder="1" applyAlignment="1" applyProtection="1">
      <alignment horizontal="center"/>
      <protection hidden="1"/>
    </xf>
    <xf numFmtId="169" fontId="6" fillId="3" borderId="29" xfId="4" applyNumberFormat="1" applyFont="1" applyFill="1" applyBorder="1" applyAlignment="1" applyProtection="1">
      <alignment horizontal="center"/>
      <protection hidden="1"/>
    </xf>
    <xf numFmtId="169" fontId="3" fillId="0" borderId="45" xfId="4" applyNumberFormat="1" applyFont="1" applyFill="1" applyBorder="1" applyAlignment="1" applyProtection="1">
      <alignment horizontal="center"/>
      <protection hidden="1"/>
    </xf>
    <xf numFmtId="169" fontId="3" fillId="0" borderId="61" xfId="4" applyNumberFormat="1" applyFont="1" applyFill="1" applyBorder="1" applyAlignment="1" applyProtection="1">
      <alignment horizontal="center"/>
      <protection hidden="1"/>
    </xf>
    <xf numFmtId="169" fontId="3" fillId="0" borderId="68" xfId="4" applyNumberFormat="1" applyFont="1" applyFill="1" applyBorder="1" applyAlignment="1" applyProtection="1">
      <alignment horizontal="center"/>
      <protection hidden="1"/>
    </xf>
    <xf numFmtId="169" fontId="3" fillId="0" borderId="6" xfId="4" applyNumberFormat="1" applyFont="1" applyFill="1" applyBorder="1" applyAlignment="1" applyProtection="1">
      <alignment horizontal="center"/>
      <protection hidden="1"/>
    </xf>
    <xf numFmtId="169" fontId="3" fillId="0" borderId="9" xfId="4" applyNumberFormat="1" applyFont="1" applyFill="1" applyBorder="1" applyAlignment="1" applyProtection="1">
      <alignment horizontal="center"/>
      <protection hidden="1"/>
    </xf>
    <xf numFmtId="43" fontId="0" fillId="0" borderId="0" xfId="4" applyFont="1" applyAlignment="1">
      <alignment horizontal="center" vertical="center"/>
    </xf>
    <xf numFmtId="43" fontId="2" fillId="2" borderId="12" xfId="4" applyFont="1" applyFill="1" applyBorder="1" applyAlignment="1">
      <alignment horizontal="center" vertical="center" wrapText="1"/>
    </xf>
    <xf numFmtId="43" fontId="6" fillId="13" borderId="28" xfId="4" applyFont="1" applyFill="1" applyBorder="1" applyAlignment="1" applyProtection="1">
      <alignment horizontal="center" vertical="center"/>
      <protection hidden="1"/>
    </xf>
    <xf numFmtId="43" fontId="3" fillId="0" borderId="29" xfId="4" applyFont="1" applyFill="1" applyBorder="1" applyAlignment="1" applyProtection="1">
      <alignment horizontal="center" vertical="center"/>
      <protection hidden="1"/>
    </xf>
    <xf numFmtId="43" fontId="6" fillId="3" borderId="27" xfId="4" applyFont="1" applyFill="1" applyBorder="1" applyAlignment="1" applyProtection="1">
      <alignment horizontal="center" vertical="center"/>
      <protection hidden="1"/>
    </xf>
    <xf numFmtId="43" fontId="6" fillId="3" borderId="29" xfId="4" applyFont="1" applyFill="1" applyBorder="1" applyAlignment="1" applyProtection="1">
      <alignment horizontal="center" vertical="center"/>
      <protection hidden="1"/>
    </xf>
    <xf numFmtId="43" fontId="3" fillId="0" borderId="27" xfId="4" applyFont="1" applyFill="1" applyBorder="1" applyAlignment="1" applyProtection="1">
      <alignment horizontal="center" vertical="center"/>
      <protection hidden="1"/>
    </xf>
    <xf numFmtId="43" fontId="3" fillId="0" borderId="28" xfId="4" applyFont="1" applyFill="1" applyBorder="1" applyAlignment="1" applyProtection="1">
      <alignment horizontal="center" vertical="center"/>
      <protection hidden="1"/>
    </xf>
    <xf numFmtId="43" fontId="3" fillId="0" borderId="45" xfId="4" applyFont="1" applyFill="1" applyBorder="1" applyAlignment="1" applyProtection="1">
      <alignment horizontal="center" vertical="center"/>
      <protection hidden="1"/>
    </xf>
    <xf numFmtId="43" fontId="3" fillId="0" borderId="68" xfId="4" applyFont="1" applyFill="1" applyBorder="1" applyAlignment="1" applyProtection="1">
      <alignment horizontal="center" vertical="center"/>
      <protection hidden="1"/>
    </xf>
    <xf numFmtId="43" fontId="3" fillId="0" borderId="6" xfId="4" applyFont="1" applyFill="1" applyBorder="1" applyAlignment="1" applyProtection="1">
      <alignment horizontal="center" vertical="center"/>
      <protection hidden="1"/>
    </xf>
    <xf numFmtId="43" fontId="3" fillId="0" borderId="14" xfId="4" applyFont="1" applyFill="1" applyBorder="1" applyAlignment="1" applyProtection="1">
      <alignment horizontal="center" vertical="center"/>
      <protection hidden="1"/>
    </xf>
    <xf numFmtId="43" fontId="3" fillId="0" borderId="9" xfId="4" applyFont="1" applyFill="1" applyBorder="1" applyAlignment="1" applyProtection="1">
      <alignment horizontal="center" vertical="center"/>
      <protection hidden="1"/>
    </xf>
    <xf numFmtId="43" fontId="3" fillId="0" borderId="0" xfId="4" applyFont="1" applyFill="1" applyBorder="1" applyAlignment="1" applyProtection="1">
      <alignment horizontal="center" vertical="center"/>
      <protection hidden="1"/>
    </xf>
    <xf numFmtId="43" fontId="0" fillId="5" borderId="0" xfId="4" applyFont="1" applyFill="1" applyBorder="1" applyAlignment="1" applyProtection="1">
      <alignment horizontal="center" vertical="center"/>
      <protection hidden="1"/>
    </xf>
    <xf numFmtId="43" fontId="3" fillId="5" borderId="0" xfId="4" applyFont="1" applyFill="1" applyBorder="1" applyAlignment="1" applyProtection="1">
      <alignment horizontal="center" vertical="center"/>
      <protection hidden="1"/>
    </xf>
    <xf numFmtId="43" fontId="0" fillId="5" borderId="0" xfId="4" applyFont="1" applyFill="1" applyBorder="1" applyAlignment="1">
      <alignment horizontal="center" vertical="center"/>
    </xf>
    <xf numFmtId="43" fontId="2" fillId="2" borderId="5" xfId="4" applyFont="1" applyFill="1" applyBorder="1" applyAlignment="1">
      <alignment horizontal="center" vertical="center" wrapText="1"/>
    </xf>
    <xf numFmtId="43" fontId="6" fillId="13" borderId="3" xfId="4" applyFont="1" applyFill="1" applyBorder="1" applyAlignment="1" applyProtection="1">
      <alignment horizontal="center" vertical="center"/>
      <protection hidden="1"/>
    </xf>
    <xf numFmtId="43" fontId="3" fillId="0" borderId="10" xfId="4" applyFont="1" applyFill="1" applyBorder="1" applyAlignment="1" applyProtection="1">
      <alignment horizontal="center" vertical="center"/>
      <protection hidden="1"/>
    </xf>
    <xf numFmtId="43" fontId="6" fillId="3" borderId="7" xfId="4" applyFont="1" applyFill="1" applyBorder="1" applyAlignment="1" applyProtection="1">
      <alignment horizontal="center" vertical="center"/>
      <protection hidden="1"/>
    </xf>
    <xf numFmtId="43" fontId="6" fillId="3" borderId="10" xfId="4" applyFont="1" applyFill="1" applyBorder="1" applyAlignment="1" applyProtection="1">
      <alignment horizontal="center" vertical="center"/>
      <protection hidden="1"/>
    </xf>
    <xf numFmtId="43" fontId="3" fillId="0" borderId="7" xfId="4" applyFont="1" applyFill="1" applyBorder="1" applyAlignment="1" applyProtection="1">
      <alignment horizontal="center" vertical="center"/>
      <protection hidden="1"/>
    </xf>
    <xf numFmtId="43" fontId="3" fillId="0" borderId="3" xfId="4" applyFont="1" applyFill="1" applyBorder="1" applyAlignment="1" applyProtection="1">
      <alignment horizontal="center" vertical="center"/>
      <protection hidden="1"/>
    </xf>
    <xf numFmtId="43" fontId="3" fillId="0" borderId="43" xfId="4" applyFont="1" applyFill="1" applyBorder="1" applyAlignment="1" applyProtection="1">
      <alignment horizontal="center" vertical="center"/>
      <protection hidden="1"/>
    </xf>
    <xf numFmtId="43" fontId="3" fillId="0" borderId="69" xfId="4" applyFont="1" applyFill="1" applyBorder="1" applyAlignment="1" applyProtection="1">
      <alignment horizontal="center" vertical="center"/>
      <protection hidden="1"/>
    </xf>
    <xf numFmtId="169" fontId="0" fillId="0" borderId="0" xfId="4" applyNumberFormat="1" applyFont="1" applyAlignment="1">
      <alignment horizontal="center" vertical="center"/>
    </xf>
    <xf numFmtId="169" fontId="2" fillId="2" borderId="12" xfId="4" applyNumberFormat="1" applyFont="1" applyFill="1" applyBorder="1" applyAlignment="1">
      <alignment horizontal="center" vertical="center" wrapText="1"/>
    </xf>
    <xf numFmtId="169" fontId="6" fillId="13" borderId="7" xfId="4" applyNumberFormat="1" applyFont="1" applyFill="1" applyBorder="1" applyAlignment="1" applyProtection="1">
      <alignment horizontal="center" vertical="center"/>
      <protection hidden="1"/>
    </xf>
    <xf numFmtId="169" fontId="6" fillId="3" borderId="7" xfId="4" applyNumberFormat="1" applyFont="1" applyFill="1" applyBorder="1" applyAlignment="1" applyProtection="1">
      <alignment horizontal="center" vertical="center"/>
      <protection hidden="1"/>
    </xf>
    <xf numFmtId="169" fontId="3" fillId="0" borderId="27" xfId="4" applyNumberFormat="1" applyFont="1" applyFill="1" applyBorder="1" applyAlignment="1" applyProtection="1">
      <alignment horizontal="center" vertical="center"/>
      <protection hidden="1"/>
    </xf>
    <xf numFmtId="169" fontId="3" fillId="0" borderId="28" xfId="4" applyNumberFormat="1" applyFont="1" applyFill="1" applyBorder="1" applyAlignment="1" applyProtection="1">
      <alignment horizontal="center" vertical="center"/>
      <protection hidden="1"/>
    </xf>
    <xf numFmtId="169" fontId="3" fillId="0" borderId="29" xfId="4" applyNumberFormat="1" applyFont="1" applyFill="1" applyBorder="1" applyAlignment="1" applyProtection="1">
      <alignment horizontal="center" vertical="center"/>
      <protection hidden="1"/>
    </xf>
    <xf numFmtId="169" fontId="6" fillId="3" borderId="27" xfId="4" applyNumberFormat="1" applyFont="1" applyFill="1" applyBorder="1" applyAlignment="1" applyProtection="1">
      <alignment horizontal="center" vertical="center"/>
      <protection hidden="1"/>
    </xf>
    <xf numFmtId="169" fontId="6" fillId="3" borderId="29" xfId="4" applyNumberFormat="1" applyFont="1" applyFill="1" applyBorder="1" applyAlignment="1" applyProtection="1">
      <alignment horizontal="center" vertical="center"/>
      <protection hidden="1"/>
    </xf>
    <xf numFmtId="169" fontId="3" fillId="0" borderId="45" xfId="4" applyNumberFormat="1" applyFont="1" applyFill="1" applyBorder="1" applyAlignment="1" applyProtection="1">
      <alignment horizontal="center" vertical="center"/>
      <protection hidden="1"/>
    </xf>
    <xf numFmtId="169" fontId="6" fillId="13" borderId="28" xfId="4" applyNumberFormat="1" applyFont="1" applyFill="1" applyBorder="1" applyAlignment="1" applyProtection="1">
      <alignment horizontal="center" vertical="center"/>
      <protection hidden="1"/>
    </xf>
    <xf numFmtId="169" fontId="3" fillId="0" borderId="14" xfId="4" applyNumberFormat="1" applyFont="1" applyFill="1" applyBorder="1" applyAlignment="1" applyProtection="1">
      <alignment horizontal="center" vertical="center"/>
      <protection hidden="1"/>
    </xf>
    <xf numFmtId="169" fontId="3" fillId="0" borderId="61" xfId="4" applyNumberFormat="1" applyFont="1" applyFill="1" applyBorder="1" applyAlignment="1" applyProtection="1">
      <alignment horizontal="center" vertical="center"/>
      <protection hidden="1"/>
    </xf>
    <xf numFmtId="169" fontId="3" fillId="0" borderId="0" xfId="4" applyNumberFormat="1" applyFont="1" applyFill="1" applyBorder="1" applyAlignment="1" applyProtection="1">
      <alignment horizontal="center" vertical="center"/>
      <protection hidden="1"/>
    </xf>
    <xf numFmtId="169" fontId="0" fillId="5" borderId="0" xfId="4" applyNumberFormat="1" applyFont="1" applyFill="1" applyBorder="1" applyAlignment="1" applyProtection="1">
      <alignment horizontal="center" vertical="center"/>
      <protection hidden="1"/>
    </xf>
    <xf numFmtId="169" fontId="3" fillId="5" borderId="0" xfId="4" applyNumberFormat="1" applyFont="1" applyFill="1" applyBorder="1" applyAlignment="1" applyProtection="1">
      <alignment horizontal="center" vertical="center"/>
      <protection hidden="1"/>
    </xf>
    <xf numFmtId="169" fontId="0" fillId="5" borderId="0" xfId="4" applyNumberFormat="1" applyFont="1" applyFill="1" applyBorder="1" applyAlignment="1">
      <alignment horizontal="center" vertical="center"/>
    </xf>
    <xf numFmtId="169" fontId="2" fillId="2" borderId="5" xfId="4" applyNumberFormat="1" applyFont="1" applyFill="1" applyBorder="1" applyAlignment="1">
      <alignment horizontal="center" vertical="center" wrapText="1"/>
    </xf>
    <xf numFmtId="169" fontId="3" fillId="0" borderId="7" xfId="4" applyNumberFormat="1" applyFont="1" applyFill="1" applyBorder="1" applyAlignment="1" applyProtection="1">
      <alignment horizontal="center" vertical="center"/>
      <protection hidden="1"/>
    </xf>
    <xf numFmtId="169" fontId="3" fillId="0" borderId="3" xfId="4" applyNumberFormat="1" applyFont="1" applyFill="1" applyBorder="1" applyAlignment="1" applyProtection="1">
      <alignment horizontal="center" vertical="center"/>
      <protection hidden="1"/>
    </xf>
    <xf numFmtId="169" fontId="3" fillId="0" borderId="10" xfId="4" applyNumberFormat="1" applyFont="1" applyFill="1" applyBorder="1" applyAlignment="1" applyProtection="1">
      <alignment horizontal="center" vertical="center"/>
      <protection hidden="1"/>
    </xf>
    <xf numFmtId="169" fontId="6" fillId="3" borderId="10" xfId="4" applyNumberFormat="1" applyFont="1" applyFill="1" applyBorder="1" applyAlignment="1" applyProtection="1">
      <alignment horizontal="center" vertical="center"/>
      <protection hidden="1"/>
    </xf>
    <xf numFmtId="169" fontId="3" fillId="0" borderId="43" xfId="4" applyNumberFormat="1" applyFont="1" applyFill="1" applyBorder="1" applyAlignment="1" applyProtection="1">
      <alignment horizontal="center" vertical="center"/>
      <protection hidden="1"/>
    </xf>
    <xf numFmtId="169" fontId="3" fillId="0" borderId="51" xfId="4" applyNumberFormat="1" applyFont="1" applyFill="1" applyBorder="1" applyAlignment="1" applyProtection="1">
      <alignment horizontal="center" vertical="center"/>
      <protection hidden="1"/>
    </xf>
    <xf numFmtId="175" fontId="0" fillId="0" borderId="0" xfId="4" applyNumberFormat="1" applyFont="1" applyAlignment="1">
      <alignment vertical="center"/>
    </xf>
    <xf numFmtId="175" fontId="3" fillId="0" borderId="0" xfId="4" applyNumberFormat="1" applyFont="1" applyFill="1" applyBorder="1" applyAlignment="1" applyProtection="1">
      <alignment vertical="center"/>
      <protection hidden="1"/>
    </xf>
    <xf numFmtId="169" fontId="0" fillId="0" borderId="0" xfId="4" applyNumberFormat="1" applyFont="1" applyAlignment="1">
      <alignment vertical="center"/>
    </xf>
    <xf numFmtId="169" fontId="3" fillId="0" borderId="29" xfId="4" applyNumberFormat="1" applyFont="1" applyFill="1" applyBorder="1" applyAlignment="1" applyProtection="1">
      <alignment vertical="center"/>
      <protection hidden="1"/>
    </xf>
    <xf numFmtId="169" fontId="6" fillId="3" borderId="27" xfId="4" applyNumberFormat="1" applyFont="1" applyFill="1" applyBorder="1" applyAlignment="1" applyProtection="1">
      <alignment vertical="center"/>
      <protection hidden="1"/>
    </xf>
    <xf numFmtId="169" fontId="6" fillId="3" borderId="29" xfId="4" applyNumberFormat="1" applyFont="1" applyFill="1" applyBorder="1" applyAlignment="1" applyProtection="1">
      <alignment vertical="center"/>
      <protection hidden="1"/>
    </xf>
    <xf numFmtId="169" fontId="3" fillId="0" borderId="27" xfId="4" applyNumberFormat="1" applyFont="1" applyFill="1" applyBorder="1" applyAlignment="1" applyProtection="1">
      <alignment vertical="center"/>
      <protection hidden="1"/>
    </xf>
    <xf numFmtId="169" fontId="3" fillId="0" borderId="28" xfId="4" applyNumberFormat="1" applyFont="1" applyFill="1" applyBorder="1" applyAlignment="1" applyProtection="1">
      <alignment vertical="center"/>
      <protection hidden="1"/>
    </xf>
    <xf numFmtId="169" fontId="3" fillId="0" borderId="45" xfId="4" applyNumberFormat="1" applyFont="1" applyFill="1" applyBorder="1" applyAlignment="1" applyProtection="1">
      <alignment vertical="center"/>
      <protection hidden="1"/>
    </xf>
    <xf numFmtId="169" fontId="3" fillId="0" borderId="68" xfId="4" applyNumberFormat="1" applyFont="1" applyFill="1" applyBorder="1" applyAlignment="1" applyProtection="1">
      <alignment vertical="center"/>
      <protection hidden="1"/>
    </xf>
    <xf numFmtId="169" fontId="3" fillId="0" borderId="6" xfId="4" applyNumberFormat="1" applyFont="1" applyFill="1" applyBorder="1" applyAlignment="1" applyProtection="1">
      <alignment vertical="center"/>
      <protection hidden="1"/>
    </xf>
    <xf numFmtId="169" fontId="3" fillId="0" borderId="9" xfId="4" applyNumberFormat="1" applyFont="1" applyFill="1" applyBorder="1" applyAlignment="1" applyProtection="1">
      <alignment vertical="center"/>
      <protection hidden="1"/>
    </xf>
    <xf numFmtId="169" fontId="3" fillId="0" borderId="0" xfId="4" applyNumberFormat="1" applyFont="1" applyFill="1" applyBorder="1" applyAlignment="1" applyProtection="1">
      <alignment vertical="center"/>
      <protection hidden="1"/>
    </xf>
    <xf numFmtId="169" fontId="0" fillId="5" borderId="0" xfId="4" applyNumberFormat="1" applyFont="1" applyFill="1" applyBorder="1" applyAlignment="1" applyProtection="1">
      <alignment vertical="center"/>
      <protection hidden="1"/>
    </xf>
    <xf numFmtId="169" fontId="3" fillId="5" borderId="0" xfId="4" applyNumberFormat="1" applyFont="1" applyFill="1" applyBorder="1" applyAlignment="1" applyProtection="1">
      <alignment vertical="center"/>
      <protection hidden="1"/>
    </xf>
    <xf numFmtId="169" fontId="0" fillId="5" borderId="0" xfId="4" applyNumberFormat="1" applyFont="1" applyFill="1" applyBorder="1" applyAlignment="1">
      <alignment vertical="center"/>
    </xf>
    <xf numFmtId="169" fontId="6" fillId="13" borderId="3" xfId="4" applyNumberFormat="1" applyFont="1" applyFill="1" applyBorder="1" applyAlignment="1" applyProtection="1">
      <alignment vertical="center"/>
      <protection hidden="1"/>
    </xf>
    <xf numFmtId="169" fontId="3" fillId="0" borderId="10" xfId="4" applyNumberFormat="1" applyFont="1" applyFill="1" applyBorder="1" applyAlignment="1" applyProtection="1">
      <alignment vertical="center"/>
      <protection hidden="1"/>
    </xf>
    <xf numFmtId="169" fontId="6" fillId="3" borderId="7" xfId="4" applyNumberFormat="1" applyFont="1" applyFill="1" applyBorder="1" applyAlignment="1" applyProtection="1">
      <alignment vertical="center"/>
      <protection hidden="1"/>
    </xf>
    <xf numFmtId="169" fontId="6" fillId="3" borderId="10" xfId="4" applyNumberFormat="1" applyFont="1" applyFill="1" applyBorder="1" applyAlignment="1" applyProtection="1">
      <alignment vertical="center"/>
      <protection hidden="1"/>
    </xf>
    <xf numFmtId="169" fontId="3" fillId="0" borderId="7" xfId="4" applyNumberFormat="1" applyFont="1" applyFill="1" applyBorder="1" applyAlignment="1" applyProtection="1">
      <alignment vertical="center"/>
      <protection hidden="1"/>
    </xf>
    <xf numFmtId="169" fontId="3" fillId="0" borderId="3" xfId="4" applyNumberFormat="1" applyFont="1" applyFill="1" applyBorder="1" applyAlignment="1" applyProtection="1">
      <alignment vertical="center"/>
      <protection hidden="1"/>
    </xf>
    <xf numFmtId="169" fontId="3" fillId="0" borderId="43" xfId="4" applyNumberFormat="1" applyFont="1" applyFill="1" applyBorder="1" applyAlignment="1" applyProtection="1">
      <alignment vertical="center"/>
      <protection hidden="1"/>
    </xf>
    <xf numFmtId="169" fontId="3" fillId="0" borderId="69" xfId="4" applyNumberFormat="1" applyFont="1" applyFill="1" applyBorder="1" applyAlignment="1" applyProtection="1">
      <alignment vertical="center"/>
      <protection hidden="1"/>
    </xf>
    <xf numFmtId="169" fontId="3" fillId="0" borderId="51" xfId="4" applyNumberFormat="1" applyFont="1" applyFill="1" applyBorder="1" applyAlignment="1" applyProtection="1">
      <alignment vertical="center"/>
      <protection hidden="1"/>
    </xf>
    <xf numFmtId="169" fontId="6" fillId="13" borderId="7" xfId="4" applyNumberFormat="1" applyFont="1" applyFill="1" applyBorder="1" applyAlignment="1" applyProtection="1">
      <alignment vertical="center"/>
      <protection hidden="1"/>
    </xf>
    <xf numFmtId="169" fontId="3" fillId="0" borderId="61" xfId="4" applyNumberFormat="1" applyFont="1" applyFill="1" applyBorder="1" applyAlignment="1" applyProtection="1">
      <alignment vertical="center"/>
      <protection hidden="1"/>
    </xf>
    <xf numFmtId="169" fontId="3" fillId="0" borderId="68" xfId="4" applyNumberFormat="1" applyFont="1" applyFill="1" applyBorder="1" applyAlignment="1" applyProtection="1">
      <alignment horizontal="center" vertical="center"/>
      <protection hidden="1"/>
    </xf>
    <xf numFmtId="169" fontId="3" fillId="0" borderId="6" xfId="4" applyNumberFormat="1" applyFont="1" applyFill="1" applyBorder="1" applyAlignment="1" applyProtection="1">
      <alignment horizontal="center" vertical="center"/>
      <protection hidden="1"/>
    </xf>
    <xf numFmtId="169" fontId="3" fillId="0" borderId="9" xfId="4" applyNumberFormat="1" applyFont="1" applyFill="1" applyBorder="1" applyAlignment="1" applyProtection="1">
      <alignment horizontal="center" vertical="center"/>
      <protection hidden="1"/>
    </xf>
    <xf numFmtId="169" fontId="2" fillId="2" borderId="12" xfId="0" applyNumberFormat="1" applyFont="1" applyFill="1" applyBorder="1" applyAlignment="1">
      <alignment horizontal="center" vertical="center" wrapText="1"/>
    </xf>
    <xf numFmtId="169" fontId="0" fillId="5" borderId="0" xfId="0" applyNumberFormat="1" applyFill="1" applyAlignment="1" applyProtection="1">
      <alignment vertical="center"/>
      <protection hidden="1"/>
    </xf>
    <xf numFmtId="169" fontId="3" fillId="5" borderId="0" xfId="0" applyNumberFormat="1" applyFont="1" applyFill="1" applyAlignment="1" applyProtection="1">
      <alignment vertical="center"/>
      <protection hidden="1"/>
    </xf>
    <xf numFmtId="169" fontId="0" fillId="5" borderId="0" xfId="0" applyNumberFormat="1" applyFill="1" applyAlignment="1">
      <alignment vertical="center"/>
    </xf>
    <xf numFmtId="169" fontId="0" fillId="0" borderId="0" xfId="0" applyNumberFormat="1" applyAlignment="1">
      <alignment vertical="center"/>
    </xf>
    <xf numFmtId="169" fontId="2" fillId="2" borderId="5" xfId="0" applyNumberFormat="1" applyFont="1" applyFill="1" applyBorder="1" applyAlignment="1">
      <alignment horizontal="center" vertical="center" wrapText="1"/>
    </xf>
    <xf numFmtId="10" fontId="0" fillId="0" borderId="0" xfId="1" applyNumberFormat="1" applyFont="1" applyAlignment="1">
      <alignment vertical="center"/>
    </xf>
    <xf numFmtId="10" fontId="3" fillId="0" borderId="29" xfId="1" applyNumberFormat="1" applyFont="1" applyFill="1" applyBorder="1" applyAlignment="1" applyProtection="1">
      <alignment horizontal="center" vertical="center"/>
      <protection hidden="1"/>
    </xf>
    <xf numFmtId="10" fontId="6" fillId="3" borderId="29" xfId="1" applyNumberFormat="1" applyFont="1" applyFill="1" applyBorder="1" applyAlignment="1" applyProtection="1">
      <alignment horizontal="center" vertical="center"/>
      <protection hidden="1"/>
    </xf>
    <xf numFmtId="10" fontId="3" fillId="0" borderId="27" xfId="1" applyNumberFormat="1" applyFont="1" applyFill="1" applyBorder="1" applyAlignment="1" applyProtection="1">
      <alignment horizontal="center" vertical="center"/>
      <protection hidden="1"/>
    </xf>
    <xf numFmtId="10" fontId="3" fillId="0" borderId="28" xfId="1" applyNumberFormat="1" applyFont="1" applyFill="1" applyBorder="1" applyAlignment="1" applyProtection="1">
      <alignment horizontal="center" vertical="center"/>
      <protection hidden="1"/>
    </xf>
    <xf numFmtId="10" fontId="3" fillId="0" borderId="45" xfId="1" applyNumberFormat="1" applyFont="1" applyFill="1" applyBorder="1" applyAlignment="1" applyProtection="1">
      <alignment horizontal="center" vertical="center"/>
      <protection hidden="1"/>
    </xf>
    <xf numFmtId="10" fontId="3" fillId="0" borderId="68" xfId="1" applyNumberFormat="1" applyFont="1" applyFill="1" applyBorder="1" applyAlignment="1" applyProtection="1">
      <alignment horizontal="center" vertical="center"/>
      <protection hidden="1"/>
    </xf>
    <xf numFmtId="10" fontId="3" fillId="0" borderId="6" xfId="1" applyNumberFormat="1" applyFont="1" applyFill="1" applyBorder="1" applyAlignment="1" applyProtection="1">
      <alignment horizontal="center" vertical="center"/>
      <protection hidden="1"/>
    </xf>
    <xf numFmtId="10" fontId="3" fillId="0" borderId="9" xfId="1" applyNumberFormat="1" applyFont="1" applyFill="1" applyBorder="1" applyAlignment="1" applyProtection="1">
      <alignment horizontal="center" vertical="center"/>
      <protection hidden="1"/>
    </xf>
    <xf numFmtId="10" fontId="3" fillId="0" borderId="0" xfId="1" applyNumberFormat="1" applyFont="1" applyFill="1" applyBorder="1" applyAlignment="1" applyProtection="1">
      <alignment vertical="center"/>
      <protection hidden="1"/>
    </xf>
    <xf numFmtId="10" fontId="2" fillId="2" borderId="12" xfId="1" applyNumberFormat="1" applyFont="1" applyFill="1" applyBorder="1" applyAlignment="1">
      <alignment horizontal="center" vertical="center" wrapText="1"/>
    </xf>
    <xf numFmtId="169" fontId="2" fillId="2" borderId="26" xfId="5" applyNumberFormat="1" applyFont="1" applyFill="1" applyBorder="1" applyAlignment="1">
      <alignment horizontal="center" vertical="center" wrapText="1"/>
    </xf>
    <xf numFmtId="169" fontId="6" fillId="13" borderId="7" xfId="5" applyNumberFormat="1" applyFont="1" applyFill="1" applyBorder="1" applyAlignment="1" applyProtection="1">
      <alignment vertical="center"/>
      <protection hidden="1"/>
    </xf>
    <xf numFmtId="169" fontId="6" fillId="3" borderId="7" xfId="5" applyNumberFormat="1" applyFont="1" applyFill="1" applyBorder="1" applyAlignment="1" applyProtection="1">
      <alignment vertical="center"/>
      <protection hidden="1"/>
    </xf>
    <xf numFmtId="169" fontId="3" fillId="0" borderId="27" xfId="5" applyNumberFormat="1" applyFont="1" applyFill="1" applyBorder="1" applyAlignment="1" applyProtection="1">
      <alignment vertical="center"/>
      <protection hidden="1"/>
    </xf>
    <xf numFmtId="169" fontId="3" fillId="0" borderId="28" xfId="5" applyNumberFormat="1" applyFont="1" applyFill="1" applyBorder="1" applyAlignment="1" applyProtection="1">
      <alignment vertical="center"/>
      <protection hidden="1"/>
    </xf>
    <xf numFmtId="169" fontId="3" fillId="0" borderId="29" xfId="5" applyNumberFormat="1" applyFont="1" applyFill="1" applyBorder="1" applyAlignment="1" applyProtection="1">
      <alignment vertical="center"/>
      <protection hidden="1"/>
    </xf>
    <xf numFmtId="169" fontId="6" fillId="3" borderId="27" xfId="5" applyNumberFormat="1" applyFont="1" applyFill="1" applyBorder="1" applyAlignment="1" applyProtection="1">
      <alignment vertical="center"/>
      <protection hidden="1"/>
    </xf>
    <xf numFmtId="169" fontId="6" fillId="3" borderId="29" xfId="5" applyNumberFormat="1" applyFont="1" applyFill="1" applyBorder="1" applyAlignment="1" applyProtection="1">
      <alignment vertical="center"/>
      <protection hidden="1"/>
    </xf>
    <xf numFmtId="169" fontId="3" fillId="0" borderId="45" xfId="5" applyNumberFormat="1" applyFont="1" applyFill="1" applyBorder="1" applyAlignment="1" applyProtection="1">
      <alignment vertical="center"/>
      <protection hidden="1"/>
    </xf>
    <xf numFmtId="169" fontId="3" fillId="0" borderId="61" xfId="5" applyNumberFormat="1" applyFont="1" applyFill="1" applyBorder="1" applyAlignment="1" applyProtection="1">
      <alignment vertical="center"/>
      <protection hidden="1"/>
    </xf>
    <xf numFmtId="169" fontId="0" fillId="5" borderId="0" xfId="5" applyNumberFormat="1" applyFont="1" applyFill="1" applyBorder="1" applyAlignment="1" applyProtection="1">
      <alignment vertical="center"/>
      <protection hidden="1"/>
    </xf>
    <xf numFmtId="169" fontId="3" fillId="5" borderId="0" xfId="5" applyNumberFormat="1" applyFont="1" applyFill="1" applyBorder="1" applyAlignment="1">
      <alignment vertical="center"/>
    </xf>
    <xf numFmtId="169" fontId="0" fillId="5" borderId="0" xfId="5" applyNumberFormat="1" applyFont="1" applyFill="1" applyBorder="1" applyAlignment="1">
      <alignment vertical="center"/>
    </xf>
    <xf numFmtId="169" fontId="0" fillId="0" borderId="0" xfId="5" applyNumberFormat="1" applyFont="1" applyAlignment="1">
      <alignment vertical="center"/>
    </xf>
    <xf numFmtId="169" fontId="2" fillId="2" borderId="5" xfId="5" applyNumberFormat="1" applyFont="1" applyFill="1" applyBorder="1" applyAlignment="1">
      <alignment horizontal="center" vertical="center" wrapText="1"/>
    </xf>
    <xf numFmtId="169" fontId="6" fillId="13" borderId="8" xfId="5" applyNumberFormat="1" applyFont="1" applyFill="1" applyBorder="1" applyAlignment="1" applyProtection="1">
      <alignment vertical="center"/>
      <protection hidden="1"/>
    </xf>
    <xf numFmtId="169" fontId="6" fillId="3" borderId="8" xfId="5" applyNumberFormat="1" applyFont="1" applyFill="1" applyBorder="1" applyAlignment="1" applyProtection="1">
      <alignment vertical="center"/>
      <protection hidden="1"/>
    </xf>
    <xf numFmtId="169" fontId="3" fillId="0" borderId="7" xfId="5" applyNumberFormat="1" applyFont="1" applyFill="1" applyBorder="1" applyAlignment="1" applyProtection="1">
      <alignment vertical="center"/>
      <protection hidden="1"/>
    </xf>
    <xf numFmtId="169" fontId="3" fillId="0" borderId="3" xfId="5" applyNumberFormat="1" applyFont="1" applyFill="1" applyBorder="1" applyAlignment="1" applyProtection="1">
      <alignment vertical="center"/>
      <protection hidden="1"/>
    </xf>
    <xf numFmtId="169" fontId="3" fillId="0" borderId="10" xfId="5" applyNumberFormat="1" applyFont="1" applyFill="1" applyBorder="1" applyAlignment="1" applyProtection="1">
      <alignment vertical="center"/>
      <protection hidden="1"/>
    </xf>
    <xf numFmtId="169" fontId="6" fillId="3" borderId="10" xfId="5" applyNumberFormat="1" applyFont="1" applyFill="1" applyBorder="1" applyAlignment="1" applyProtection="1">
      <alignment vertical="center"/>
      <protection hidden="1"/>
    </xf>
    <xf numFmtId="169" fontId="3" fillId="0" borderId="43" xfId="5" applyNumberFormat="1" applyFont="1" applyFill="1" applyBorder="1" applyAlignment="1" applyProtection="1">
      <alignment vertical="center"/>
      <protection hidden="1"/>
    </xf>
    <xf numFmtId="169" fontId="3" fillId="0" borderId="51" xfId="5" applyNumberFormat="1" applyFont="1" applyFill="1" applyBorder="1" applyAlignment="1" applyProtection="1">
      <alignment vertical="center"/>
      <protection hidden="1"/>
    </xf>
    <xf numFmtId="43" fontId="6" fillId="13" borderId="61" xfId="4" applyFont="1" applyFill="1" applyBorder="1" applyAlignment="1" applyProtection="1">
      <alignment horizontal="center" vertical="center"/>
      <protection hidden="1"/>
    </xf>
    <xf numFmtId="2" fontId="2" fillId="2" borderId="45" xfId="0" applyNumberFormat="1" applyFont="1" applyFill="1" applyBorder="1" applyAlignment="1">
      <alignment horizontal="center" vertical="center" wrapText="1"/>
    </xf>
    <xf numFmtId="169" fontId="2" fillId="2" borderId="45" xfId="4" applyNumberFormat="1" applyFont="1" applyFill="1" applyBorder="1" applyAlignment="1">
      <alignment horizontal="center" vertical="center" wrapText="1"/>
    </xf>
    <xf numFmtId="169" fontId="6" fillId="13" borderId="61" xfId="4" applyNumberFormat="1" applyFont="1" applyFill="1" applyBorder="1" applyAlignment="1" applyProtection="1">
      <alignment horizontal="center" vertical="center"/>
      <protection hidden="1"/>
    </xf>
    <xf numFmtId="169" fontId="3" fillId="0" borderId="0" xfId="4" applyNumberFormat="1" applyFont="1" applyFill="1" applyBorder="1" applyAlignment="1">
      <alignment horizontal="center" vertical="center"/>
    </xf>
    <xf numFmtId="169" fontId="2" fillId="2" borderId="42" xfId="4" applyNumberFormat="1" applyFont="1" applyFill="1" applyBorder="1" applyAlignment="1">
      <alignment horizontal="center" vertical="center" wrapText="1"/>
    </xf>
    <xf numFmtId="10" fontId="2" fillId="2" borderId="45" xfId="1" applyNumberFormat="1" applyFont="1" applyFill="1" applyBorder="1" applyAlignment="1">
      <alignment horizontal="center" vertical="center" wrapText="1"/>
    </xf>
    <xf numFmtId="10" fontId="6" fillId="13" borderId="61" xfId="1" applyNumberFormat="1" applyFont="1" applyFill="1" applyBorder="1" applyAlignment="1" applyProtection="1">
      <alignment horizontal="center" vertical="center"/>
      <protection hidden="1"/>
    </xf>
    <xf numFmtId="10" fontId="2" fillId="2" borderId="37" xfId="1" applyNumberFormat="1" applyFont="1" applyFill="1" applyBorder="1" applyAlignment="1">
      <alignment horizontal="center" vertical="center" wrapText="1"/>
    </xf>
    <xf numFmtId="0" fontId="5" fillId="10" borderId="56" xfId="0" applyFont="1" applyFill="1" applyBorder="1" applyAlignment="1">
      <alignment vertical="center"/>
    </xf>
    <xf numFmtId="0" fontId="5" fillId="0" borderId="56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6" xfId="0" applyFont="1" applyBorder="1"/>
    <xf numFmtId="0" fontId="5" fillId="0" borderId="54" xfId="0" applyFont="1" applyBorder="1" applyAlignment="1">
      <alignment horizontal="center" vertical="center" wrapText="1"/>
    </xf>
    <xf numFmtId="164" fontId="13" fillId="6" borderId="54" xfId="0" applyNumberFormat="1" applyFont="1" applyFill="1" applyBorder="1"/>
    <xf numFmtId="2" fontId="13" fillId="0" borderId="54" xfId="0" applyNumberFormat="1" applyFont="1" applyBorder="1"/>
    <xf numFmtId="165" fontId="13" fillId="6" borderId="54" xfId="0" applyNumberFormat="1" applyFont="1" applyFill="1" applyBorder="1"/>
    <xf numFmtId="164" fontId="13" fillId="0" borderId="54" xfId="0" applyNumberFormat="1" applyFont="1" applyBorder="1"/>
    <xf numFmtId="165" fontId="13" fillId="0" borderId="54" xfId="0" applyNumberFormat="1" applyFont="1" applyBorder="1"/>
    <xf numFmtId="166" fontId="13" fillId="0" borderId="54" xfId="0" applyNumberFormat="1" applyFont="1" applyBorder="1"/>
    <xf numFmtId="3" fontId="5" fillId="10" borderId="56" xfId="0" applyNumberFormat="1" applyFont="1" applyFill="1" applyBorder="1" applyAlignment="1">
      <alignment vertical="center"/>
    </xf>
    <xf numFmtId="164" fontId="5" fillId="10" borderId="56" xfId="0" applyNumberFormat="1" applyFont="1" applyFill="1" applyBorder="1" applyAlignment="1">
      <alignment vertical="center"/>
    </xf>
    <xf numFmtId="166" fontId="5" fillId="10" borderId="56" xfId="0" applyNumberFormat="1" applyFont="1" applyFill="1" applyBorder="1" applyAlignment="1">
      <alignment vertical="center"/>
    </xf>
    <xf numFmtId="3" fontId="5" fillId="0" borderId="56" xfId="0" applyNumberFormat="1" applyFont="1" applyBorder="1" applyAlignment="1">
      <alignment vertical="center"/>
    </xf>
    <xf numFmtId="164" fontId="5" fillId="0" borderId="56" xfId="0" applyNumberFormat="1" applyFont="1" applyBorder="1" applyAlignment="1">
      <alignment vertical="center"/>
    </xf>
    <xf numFmtId="166" fontId="5" fillId="0" borderId="56" xfId="0" applyNumberFormat="1" applyFont="1" applyBorder="1" applyAlignment="1">
      <alignment vertical="center"/>
    </xf>
    <xf numFmtId="170" fontId="5" fillId="10" borderId="56" xfId="0" applyNumberFormat="1" applyFont="1" applyFill="1" applyBorder="1" applyAlignment="1">
      <alignment vertical="center"/>
    </xf>
    <xf numFmtId="170" fontId="5" fillId="0" borderId="56" xfId="0" applyNumberFormat="1" applyFont="1" applyBorder="1" applyAlignment="1">
      <alignment vertical="center"/>
    </xf>
    <xf numFmtId="3" fontId="5" fillId="0" borderId="56" xfId="0" applyNumberFormat="1" applyFont="1" applyBorder="1"/>
    <xf numFmtId="164" fontId="5" fillId="0" borderId="56" xfId="0" applyNumberFormat="1" applyFont="1" applyBorder="1"/>
    <xf numFmtId="166" fontId="5" fillId="0" borderId="56" xfId="0" applyNumberFormat="1" applyFont="1" applyBorder="1"/>
    <xf numFmtId="169" fontId="6" fillId="13" borderId="3" xfId="4" applyNumberFormat="1" applyFont="1" applyFill="1" applyBorder="1" applyAlignment="1" applyProtection="1">
      <alignment horizontal="center" vertical="center"/>
      <protection hidden="1"/>
    </xf>
    <xf numFmtId="44" fontId="3" fillId="0" borderId="29" xfId="5" applyFont="1" applyFill="1" applyBorder="1" applyAlignment="1" applyProtection="1">
      <alignment horizontal="center" vertical="center"/>
      <protection hidden="1"/>
    </xf>
    <xf numFmtId="169" fontId="3" fillId="0" borderId="69" xfId="4" applyNumberFormat="1" applyFont="1" applyFill="1" applyBorder="1" applyAlignment="1" applyProtection="1">
      <alignment horizontal="center" vertical="center"/>
      <protection hidden="1"/>
    </xf>
    <xf numFmtId="44" fontId="3" fillId="0" borderId="61" xfId="5" applyFont="1" applyFill="1" applyBorder="1" applyAlignment="1" applyProtection="1">
      <alignment horizontal="center" vertical="center"/>
      <protection hidden="1"/>
    </xf>
    <xf numFmtId="44" fontId="3" fillId="0" borderId="51" xfId="5" applyFont="1" applyFill="1" applyBorder="1" applyAlignment="1" applyProtection="1">
      <alignment horizontal="center" vertical="center"/>
      <protection hidden="1"/>
    </xf>
    <xf numFmtId="169" fontId="3" fillId="0" borderId="12" xfId="4" applyNumberFormat="1" applyFont="1" applyFill="1" applyBorder="1" applyAlignment="1" applyProtection="1">
      <alignment horizontal="center"/>
      <protection hidden="1"/>
    </xf>
    <xf numFmtId="43" fontId="3" fillId="0" borderId="5" xfId="4" applyFont="1" applyFill="1" applyBorder="1" applyAlignment="1" applyProtection="1">
      <alignment horizontal="center"/>
      <protection hidden="1"/>
    </xf>
    <xf numFmtId="164" fontId="3" fillId="0" borderId="13" xfId="1" applyNumberFormat="1" applyFont="1" applyFill="1" applyBorder="1" applyAlignment="1" applyProtection="1">
      <alignment horizontal="center"/>
      <protection hidden="1"/>
    </xf>
    <xf numFmtId="2" fontId="3" fillId="0" borderId="26" xfId="0" applyNumberFormat="1" applyFont="1" applyBorder="1" applyAlignment="1" applyProtection="1">
      <alignment horizontal="center"/>
      <protection hidden="1"/>
    </xf>
    <xf numFmtId="2" fontId="3" fillId="0" borderId="13" xfId="4" applyNumberFormat="1" applyFont="1" applyFill="1" applyBorder="1" applyAlignment="1" applyProtection="1">
      <alignment horizontal="center"/>
      <protection hidden="1"/>
    </xf>
    <xf numFmtId="44" fontId="3" fillId="0" borderId="26" xfId="5" applyFont="1" applyFill="1" applyBorder="1" applyAlignment="1" applyProtection="1">
      <alignment horizontal="center"/>
      <protection hidden="1"/>
    </xf>
    <xf numFmtId="44" fontId="3" fillId="0" borderId="5" xfId="5" applyFont="1" applyFill="1" applyBorder="1" applyAlignment="1" applyProtection="1">
      <alignment horizontal="center"/>
      <protection hidden="1"/>
    </xf>
    <xf numFmtId="10" fontId="3" fillId="0" borderId="13" xfId="1" applyNumberFormat="1" applyFont="1" applyFill="1" applyBorder="1" applyAlignment="1" applyProtection="1">
      <alignment horizontal="center"/>
      <protection hidden="1"/>
    </xf>
    <xf numFmtId="174" fontId="3" fillId="0" borderId="26" xfId="5" applyNumberFormat="1" applyFont="1" applyFill="1" applyBorder="1" applyAlignment="1" applyProtection="1">
      <alignment horizontal="center"/>
      <protection hidden="1"/>
    </xf>
    <xf numFmtId="174" fontId="3" fillId="0" borderId="5" xfId="5" applyNumberFormat="1" applyFont="1" applyFill="1" applyBorder="1" applyAlignment="1" applyProtection="1">
      <alignment horizontal="center"/>
      <protection hidden="1"/>
    </xf>
    <xf numFmtId="169" fontId="3" fillId="0" borderId="26" xfId="4" applyNumberFormat="1" applyFont="1" applyFill="1" applyBorder="1" applyAlignment="1" applyProtection="1">
      <alignment horizontal="center"/>
      <protection hidden="1"/>
    </xf>
    <xf numFmtId="169" fontId="3" fillId="0" borderId="5" xfId="4" applyNumberFormat="1" applyFont="1" applyFill="1" applyBorder="1" applyAlignment="1" applyProtection="1">
      <alignment horizontal="center"/>
      <protection hidden="1"/>
    </xf>
    <xf numFmtId="43" fontId="3" fillId="0" borderId="51" xfId="4" applyFont="1" applyFill="1" applyBorder="1" applyAlignment="1" applyProtection="1">
      <alignment horizontal="center"/>
      <protection hidden="1"/>
    </xf>
    <xf numFmtId="2" fontId="3" fillId="0" borderId="61" xfId="0" applyNumberFormat="1" applyFont="1" applyBorder="1" applyAlignment="1" applyProtection="1">
      <alignment horizontal="center"/>
      <protection hidden="1"/>
    </xf>
    <xf numFmtId="2" fontId="3" fillId="0" borderId="62" xfId="4" applyNumberFormat="1" applyFont="1" applyFill="1" applyBorder="1" applyAlignment="1" applyProtection="1">
      <alignment horizontal="center"/>
      <protection hidden="1"/>
    </xf>
    <xf numFmtId="44" fontId="3" fillId="0" borderId="51" xfId="5" applyFont="1" applyFill="1" applyBorder="1" applyAlignment="1" applyProtection="1">
      <alignment horizontal="center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2" fontId="3" fillId="0" borderId="10" xfId="0" applyNumberFormat="1" applyFont="1" applyBorder="1" applyAlignment="1" applyProtection="1">
      <alignment horizontal="center"/>
      <protection hidden="1"/>
    </xf>
    <xf numFmtId="2" fontId="3" fillId="0" borderId="10" xfId="4" applyNumberFormat="1" applyFont="1" applyFill="1" applyBorder="1" applyAlignment="1" applyProtection="1">
      <alignment horizontal="center"/>
      <protection hidden="1"/>
    </xf>
    <xf numFmtId="10" fontId="3" fillId="0" borderId="10" xfId="1" applyNumberFormat="1" applyFont="1" applyFill="1" applyBorder="1" applyAlignment="1" applyProtection="1">
      <alignment horizontal="center"/>
      <protection hidden="1"/>
    </xf>
    <xf numFmtId="2" fontId="3" fillId="0" borderId="24" xfId="4" applyNumberFormat="1" applyFont="1" applyFill="1" applyBorder="1" applyAlignment="1" applyProtection="1">
      <alignment horizontal="center"/>
      <protection hidden="1"/>
    </xf>
    <xf numFmtId="2" fontId="3" fillId="0" borderId="4" xfId="4" applyNumberFormat="1" applyFont="1" applyFill="1" applyBorder="1" applyAlignment="1" applyProtection="1">
      <alignment horizontal="center"/>
      <protection hidden="1"/>
    </xf>
    <xf numFmtId="2" fontId="3" fillId="0" borderId="16" xfId="4" applyNumberFormat="1" applyFont="1" applyFill="1" applyBorder="1" applyAlignment="1" applyProtection="1">
      <alignment horizontal="center"/>
      <protection hidden="1"/>
    </xf>
    <xf numFmtId="2" fontId="3" fillId="0" borderId="25" xfId="4" applyNumberFormat="1" applyFont="1" applyFill="1" applyBorder="1" applyAlignment="1" applyProtection="1">
      <alignment horizontal="center"/>
      <protection hidden="1"/>
    </xf>
    <xf numFmtId="44" fontId="3" fillId="0" borderId="6" xfId="5" applyFont="1" applyFill="1" applyBorder="1" applyAlignment="1" applyProtection="1">
      <alignment horizontal="center"/>
      <protection hidden="1"/>
    </xf>
    <xf numFmtId="44" fontId="3" fillId="0" borderId="14" xfId="5" applyFont="1" applyFill="1" applyBorder="1" applyAlignment="1" applyProtection="1">
      <alignment horizontal="center"/>
      <protection hidden="1"/>
    </xf>
    <xf numFmtId="44" fontId="3" fillId="0" borderId="12" xfId="5" applyFont="1" applyFill="1" applyBorder="1" applyAlignment="1" applyProtection="1">
      <alignment horizontal="center"/>
      <protection hidden="1"/>
    </xf>
    <xf numFmtId="44" fontId="3" fillId="0" borderId="9" xfId="5" applyFont="1" applyFill="1" applyBorder="1" applyAlignment="1" applyProtection="1">
      <alignment horizontal="center"/>
      <protection hidden="1"/>
    </xf>
    <xf numFmtId="164" fontId="6" fillId="13" borderId="34" xfId="1" applyNumberFormat="1" applyFont="1" applyFill="1" applyBorder="1" applyAlignment="1" applyProtection="1">
      <alignment horizontal="center"/>
      <protection hidden="1"/>
    </xf>
    <xf numFmtId="164" fontId="3" fillId="0" borderId="24" xfId="1" applyNumberFormat="1" applyFont="1" applyFill="1" applyBorder="1" applyAlignment="1" applyProtection="1">
      <alignment horizontal="center"/>
      <protection hidden="1"/>
    </xf>
    <xf numFmtId="164" fontId="3" fillId="0" borderId="4" xfId="1" applyNumberFormat="1" applyFont="1" applyFill="1" applyBorder="1" applyAlignment="1" applyProtection="1">
      <alignment horizontal="center"/>
      <protection hidden="1"/>
    </xf>
    <xf numFmtId="164" fontId="3" fillId="0" borderId="16" xfId="1" applyNumberFormat="1" applyFont="1" applyFill="1" applyBorder="1" applyAlignment="1" applyProtection="1">
      <alignment horizontal="center"/>
      <protection hidden="1"/>
    </xf>
    <xf numFmtId="164" fontId="3" fillId="0" borderId="25" xfId="1" applyNumberFormat="1" applyFont="1" applyFill="1" applyBorder="1" applyAlignment="1" applyProtection="1">
      <alignment horizontal="center"/>
      <protection hidden="1"/>
    </xf>
    <xf numFmtId="169" fontId="6" fillId="13" borderId="6" xfId="4" applyNumberFormat="1" applyFont="1" applyFill="1" applyBorder="1" applyAlignment="1" applyProtection="1">
      <alignment horizontal="center"/>
      <protection hidden="1"/>
    </xf>
    <xf numFmtId="169" fontId="6" fillId="13" borderId="27" xfId="4" applyNumberFormat="1" applyFont="1" applyFill="1" applyBorder="1" applyAlignment="1" applyProtection="1">
      <alignment horizontal="center"/>
      <protection hidden="1"/>
    </xf>
    <xf numFmtId="0" fontId="9" fillId="11" borderId="40" xfId="0" applyFont="1" applyFill="1" applyBorder="1" applyAlignment="1">
      <alignment horizontal="center"/>
    </xf>
    <xf numFmtId="0" fontId="9" fillId="11" borderId="41" xfId="0" applyFont="1" applyFill="1" applyBorder="1" applyAlignment="1">
      <alignment horizontal="center"/>
    </xf>
    <xf numFmtId="0" fontId="9" fillId="11" borderId="37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left" vertical="center"/>
    </xf>
    <xf numFmtId="0" fontId="5" fillId="0" borderId="56" xfId="0" applyFont="1" applyBorder="1" applyAlignment="1">
      <alignment horizontal="center" vertical="center"/>
    </xf>
    <xf numFmtId="0" fontId="5" fillId="0" borderId="56" xfId="0" applyFont="1" applyBorder="1"/>
    <xf numFmtId="0" fontId="5" fillId="0" borderId="75" xfId="0" applyFont="1" applyBorder="1"/>
    <xf numFmtId="0" fontId="5" fillId="0" borderId="59" xfId="0" applyFont="1" applyBorder="1"/>
    <xf numFmtId="0" fontId="5" fillId="0" borderId="60" xfId="0" applyFont="1" applyBorder="1"/>
    <xf numFmtId="0" fontId="5" fillId="0" borderId="58" xfId="0" applyFont="1" applyBorder="1"/>
    <xf numFmtId="0" fontId="5" fillId="0" borderId="75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16" fillId="0" borderId="56" xfId="6" applyBorder="1"/>
    <xf numFmtId="0" fontId="16" fillId="0" borderId="58" xfId="6" applyBorder="1"/>
    <xf numFmtId="0" fontId="16" fillId="0" borderId="59" xfId="6" applyBorder="1"/>
    <xf numFmtId="0" fontId="16" fillId="0" borderId="60" xfId="6" applyBorder="1"/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64" fontId="2" fillId="2" borderId="8" xfId="1" applyNumberFormat="1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49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3" fontId="3" fillId="0" borderId="0" xfId="4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44" fontId="3" fillId="0" borderId="0" xfId="5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43" fontId="3" fillId="0" borderId="0" xfId="4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44" fontId="3" fillId="0" borderId="0" xfId="5" applyFont="1" applyFill="1" applyBorder="1" applyAlignment="1">
      <alignment horizontal="center"/>
    </xf>
    <xf numFmtId="44" fontId="2" fillId="2" borderId="27" xfId="5" applyFont="1" applyFill="1" applyBorder="1" applyAlignment="1">
      <alignment horizontal="center"/>
    </xf>
    <xf numFmtId="44" fontId="2" fillId="2" borderId="7" xfId="5" applyFont="1" applyFill="1" applyBorder="1" applyAlignment="1">
      <alignment horizontal="center"/>
    </xf>
    <xf numFmtId="164" fontId="2" fillId="2" borderId="24" xfId="1" applyNumberFormat="1" applyFont="1" applyFill="1" applyBorder="1" applyAlignment="1">
      <alignment horizontal="center"/>
    </xf>
    <xf numFmtId="43" fontId="2" fillId="2" borderId="6" xfId="4" applyFont="1" applyFill="1" applyBorder="1" applyAlignment="1">
      <alignment horizontal="center"/>
    </xf>
    <xf numFmtId="43" fontId="2" fillId="2" borderId="7" xfId="4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44" fontId="2" fillId="2" borderId="6" xfId="5" applyFont="1" applyFill="1" applyBorder="1" applyAlignment="1">
      <alignment horizontal="center"/>
    </xf>
    <xf numFmtId="0" fontId="1" fillId="4" borderId="6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4" borderId="67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3" fontId="8" fillId="0" borderId="0" xfId="4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44" fontId="8" fillId="0" borderId="0" xfId="5" applyFont="1" applyFill="1" applyAlignment="1">
      <alignment horizontal="center"/>
    </xf>
    <xf numFmtId="1" fontId="8" fillId="0" borderId="0" xfId="0" applyNumberFormat="1" applyFont="1" applyAlignment="1">
      <alignment horizontal="center"/>
    </xf>
    <xf numFmtId="2" fontId="2" fillId="2" borderId="27" xfId="0" applyNumberFormat="1" applyFont="1" applyFill="1" applyBorder="1" applyAlignment="1">
      <alignment horizontal="center" vertical="center"/>
    </xf>
    <xf numFmtId="2" fontId="2" fillId="2" borderId="24" xfId="0" applyNumberFormat="1" applyFont="1" applyFill="1" applyBorder="1" applyAlignment="1">
      <alignment horizontal="center" vertical="center"/>
    </xf>
    <xf numFmtId="44" fontId="2" fillId="2" borderId="6" xfId="5" applyFont="1" applyFill="1" applyBorder="1" applyAlignment="1">
      <alignment horizontal="center" vertical="center"/>
    </xf>
    <xf numFmtId="44" fontId="2" fillId="2" borderId="7" xfId="5" applyFont="1" applyFill="1" applyBorder="1" applyAlignment="1">
      <alignment horizontal="center" vertical="center"/>
    </xf>
    <xf numFmtId="164" fontId="2" fillId="2" borderId="8" xfId="1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44" fontId="2" fillId="2" borderId="27" xfId="5" applyFont="1" applyFill="1" applyBorder="1" applyAlignment="1">
      <alignment horizontal="center" vertical="center"/>
    </xf>
    <xf numFmtId="164" fontId="2" fillId="2" borderId="24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44" fontId="8" fillId="0" borderId="0" xfId="5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44" fontId="3" fillId="0" borderId="0" xfId="5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44" fontId="3" fillId="0" borderId="0" xfId="5" applyFont="1" applyFill="1" applyBorder="1" applyAlignment="1">
      <alignment horizontal="center" vertical="center"/>
    </xf>
    <xf numFmtId="10" fontId="8" fillId="0" borderId="0" xfId="1" applyNumberFormat="1" applyFont="1" applyFill="1" applyAlignment="1">
      <alignment horizontal="center" vertical="center"/>
    </xf>
    <xf numFmtId="10" fontId="3" fillId="0" borderId="0" xfId="1" applyNumberFormat="1" applyFont="1" applyFill="1" applyAlignment="1">
      <alignment horizontal="center" vertical="center"/>
    </xf>
    <xf numFmtId="10" fontId="2" fillId="2" borderId="8" xfId="1" applyNumberFormat="1" applyFont="1" applyFill="1" applyBorder="1" applyAlignment="1">
      <alignment horizontal="center" vertical="center"/>
    </xf>
    <xf numFmtId="10" fontId="2" fillId="2" borderId="24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169" fontId="3" fillId="0" borderId="0" xfId="4" applyNumberFormat="1" applyFont="1" applyFill="1" applyAlignment="1">
      <alignment horizontal="center" vertical="center"/>
    </xf>
    <xf numFmtId="9" fontId="3" fillId="0" borderId="0" xfId="1" applyFont="1" applyFill="1" applyAlignment="1">
      <alignment horizontal="center" vertical="center"/>
    </xf>
    <xf numFmtId="169" fontId="3" fillId="0" borderId="0" xfId="4" applyNumberFormat="1" applyFont="1" applyFill="1" applyBorder="1" applyAlignment="1">
      <alignment horizontal="center" vertical="center"/>
    </xf>
    <xf numFmtId="9" fontId="3" fillId="0" borderId="0" xfId="1" applyFont="1" applyFill="1" applyBorder="1" applyAlignment="1">
      <alignment horizontal="center" vertical="center"/>
    </xf>
    <xf numFmtId="169" fontId="2" fillId="2" borderId="6" xfId="4" applyNumberFormat="1" applyFont="1" applyFill="1" applyBorder="1" applyAlignment="1">
      <alignment horizontal="center" vertical="center"/>
    </xf>
    <xf numFmtId="169" fontId="2" fillId="2" borderId="7" xfId="4" applyNumberFormat="1" applyFont="1" applyFill="1" applyBorder="1" applyAlignment="1">
      <alignment horizontal="center" vertical="center"/>
    </xf>
    <xf numFmtId="9" fontId="2" fillId="2" borderId="8" xfId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169" fontId="8" fillId="0" borderId="0" xfId="4" applyNumberFormat="1" applyFont="1" applyFill="1" applyAlignment="1">
      <alignment horizontal="center" vertical="center"/>
    </xf>
    <xf numFmtId="9" fontId="8" fillId="0" borderId="0" xfId="1" applyFont="1" applyFill="1" applyAlignment="1">
      <alignment horizontal="center" vertical="center"/>
    </xf>
    <xf numFmtId="169" fontId="2" fillId="2" borderId="73" xfId="4" applyNumberFormat="1" applyFont="1" applyFill="1" applyBorder="1" applyAlignment="1">
      <alignment horizontal="center" vertical="center"/>
    </xf>
    <xf numFmtId="169" fontId="2" fillId="2" borderId="69" xfId="4" applyNumberFormat="1" applyFont="1" applyFill="1" applyBorder="1" applyAlignment="1">
      <alignment horizontal="center" vertical="center"/>
    </xf>
    <xf numFmtId="9" fontId="2" fillId="2" borderId="70" xfId="1" applyFont="1" applyFill="1" applyBorder="1" applyAlignment="1">
      <alignment horizontal="center" vertical="center"/>
    </xf>
    <xf numFmtId="44" fontId="2" fillId="2" borderId="73" xfId="5" applyFont="1" applyFill="1" applyBorder="1" applyAlignment="1">
      <alignment horizontal="center" vertical="center"/>
    </xf>
    <xf numFmtId="44" fontId="2" fillId="2" borderId="69" xfId="5" applyFont="1" applyFill="1" applyBorder="1" applyAlignment="1">
      <alignment horizontal="center" vertical="center"/>
    </xf>
    <xf numFmtId="0" fontId="2" fillId="2" borderId="68" xfId="0" applyFont="1" applyFill="1" applyBorder="1" applyAlignment="1">
      <alignment horizontal="center" vertical="center"/>
    </xf>
    <xf numFmtId="0" fontId="2" fillId="2" borderId="74" xfId="0" applyFont="1" applyFill="1" applyBorder="1" applyAlignment="1">
      <alignment horizontal="center" vertical="center"/>
    </xf>
    <xf numFmtId="44" fontId="2" fillId="2" borderId="68" xfId="5" applyFont="1" applyFill="1" applyBorder="1" applyAlignment="1">
      <alignment horizontal="center" vertical="center"/>
    </xf>
    <xf numFmtId="9" fontId="2" fillId="2" borderId="74" xfId="1" applyFont="1" applyFill="1" applyBorder="1" applyAlignment="1">
      <alignment horizontal="center" vertical="center"/>
    </xf>
    <xf numFmtId="9" fontId="2" fillId="2" borderId="24" xfId="1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27" xfId="2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vertical="center"/>
    </xf>
    <xf numFmtId="0" fontId="1" fillId="12" borderId="17" xfId="0" applyFont="1" applyFill="1" applyBorder="1" applyAlignment="1">
      <alignment horizontal="center" vertical="center" wrapText="1"/>
    </xf>
    <xf numFmtId="0" fontId="1" fillId="12" borderId="18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31" xfId="2" applyFont="1" applyFill="1" applyBorder="1" applyAlignment="1">
      <alignment horizontal="left" vertical="center" wrapText="1"/>
    </xf>
    <xf numFmtId="0" fontId="6" fillId="2" borderId="46" xfId="2" applyFont="1" applyFill="1" applyBorder="1" applyAlignment="1">
      <alignment horizontal="left" vertical="center" wrapText="1"/>
    </xf>
    <xf numFmtId="0" fontId="6" fillId="2" borderId="40" xfId="2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/>
    </xf>
    <xf numFmtId="0" fontId="6" fillId="2" borderId="37" xfId="2" applyFont="1" applyFill="1" applyBorder="1" applyAlignment="1">
      <alignment horizontal="center" vertical="center"/>
    </xf>
    <xf numFmtId="0" fontId="6" fillId="2" borderId="36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2" borderId="20" xfId="2" applyFont="1" applyFill="1" applyBorder="1" applyAlignment="1">
      <alignment horizontal="center" vertical="center"/>
    </xf>
    <xf numFmtId="0" fontId="17" fillId="10" borderId="56" xfId="0" applyFont="1" applyFill="1" applyBorder="1" applyAlignment="1">
      <alignment vertical="center"/>
    </xf>
    <xf numFmtId="0" fontId="6" fillId="2" borderId="36" xfId="7" applyFont="1" applyFill="1" applyBorder="1" applyAlignment="1">
      <alignment horizontal="center" vertical="center" wrapText="1"/>
    </xf>
    <xf numFmtId="0" fontId="6" fillId="2" borderId="21" xfId="7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14" fillId="0" borderId="0" xfId="1" applyNumberFormat="1" applyFont="1" applyAlignment="1">
      <alignment horizontal="center" vertical="center"/>
    </xf>
  </cellXfs>
  <cellStyles count="8">
    <cellStyle name="Comma" xfId="4" builtinId="3"/>
    <cellStyle name="Currency" xfId="5" builtinId="4"/>
    <cellStyle name="Hyperlink" xfId="3" builtinId="8"/>
    <cellStyle name="Normal" xfId="0" builtinId="0"/>
    <cellStyle name="Normal 2" xfId="2" xr:uid="{00000000-0005-0000-0000-000004000000}"/>
    <cellStyle name="Normal 2 2" xfId="7" xr:uid="{65410D06-8F38-4D7F-A678-0D1F9DC03623}"/>
    <cellStyle name="Normal 3" xfId="6" xr:uid="{D47C70B7-762A-41B9-B0AF-B8698C35BF22}"/>
    <cellStyle name="Percent" xfId="1" builtinId="5"/>
  </cellStyles>
  <dxfs count="94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FDD900"/>
      <color rgb="FFCCFF33"/>
      <color rgb="FFFFCCFF"/>
      <color rgb="FFC9DD03"/>
      <color rgb="FFCC9900"/>
      <color rgb="FF66FF33"/>
      <color rgb="FFCC00FF"/>
      <color rgb="FFE6FC10"/>
      <color rgb="FFCC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228990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6080405B-A10B-40F0-B5B1-5B65598BA395}"/>
            </a:ext>
          </a:extLst>
        </xdr:cNvPr>
        <xdr:cNvSpPr/>
      </xdr:nvSpPr>
      <xdr:spPr>
        <a:xfrm>
          <a:off x="0" y="0"/>
          <a:ext cx="7340990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Enhanced Milk - Attribute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743779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1EC33D98-DC6F-413B-A945-997650406E43}"/>
            </a:ext>
          </a:extLst>
        </xdr:cNvPr>
        <xdr:cNvSpPr/>
      </xdr:nvSpPr>
      <xdr:spPr>
        <a:xfrm>
          <a:off x="0" y="0"/>
          <a:ext cx="6898834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Custom Traditional vs Value Added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743779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701F5858-629F-439B-8292-561E782C0716}"/>
            </a:ext>
          </a:extLst>
        </xdr:cNvPr>
        <xdr:cNvSpPr/>
      </xdr:nvSpPr>
      <xdr:spPr>
        <a:xfrm>
          <a:off x="0" y="0"/>
          <a:ext cx="6632134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Custom Filtration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77612</xdr:colOff>
      <xdr:row>0</xdr:row>
      <xdr:rowOff>56445</xdr:rowOff>
    </xdr:from>
    <xdr:to>
      <xdr:col>2</xdr:col>
      <xdr:colOff>437380</xdr:colOff>
      <xdr:row>8</xdr:row>
      <xdr:rowOff>155222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389B22-9E9D-4C05-88F2-9AFA57133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12" y="56445"/>
          <a:ext cx="4120944" cy="169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33"/>
  </sheetPr>
  <dimension ref="A1:J138"/>
  <sheetViews>
    <sheetView zoomScale="85" zoomScaleNormal="85" workbookViewId="0">
      <selection activeCell="D9" sqref="D9:Q38"/>
    </sheetView>
  </sheetViews>
  <sheetFormatPr defaultRowHeight="14.5"/>
  <cols>
    <col min="1" max="1" width="31" bestFit="1" customWidth="1"/>
    <col min="2" max="2" width="52.36328125" bestFit="1" customWidth="1"/>
    <col min="3" max="3" width="12.453125" bestFit="1" customWidth="1"/>
    <col min="4" max="4" width="10.6328125" bestFit="1" customWidth="1"/>
    <col min="5" max="5" width="9.36328125"/>
    <col min="6" max="6" width="13.6328125" bestFit="1" customWidth="1"/>
    <col min="7" max="7" width="12.6328125" bestFit="1" customWidth="1"/>
    <col min="8" max="8" width="9.36328125"/>
    <col min="9" max="9" width="7.6328125" bestFit="1" customWidth="1"/>
    <col min="10" max="10" width="7.54296875" bestFit="1" customWidth="1"/>
  </cols>
  <sheetData>
    <row r="1" spans="1:10" ht="15" customHeight="1">
      <c r="A1" s="720" t="s">
        <v>0</v>
      </c>
      <c r="B1" s="720" t="s">
        <v>1</v>
      </c>
      <c r="C1" s="720" t="s">
        <v>2</v>
      </c>
      <c r="D1" s="720"/>
      <c r="E1" s="720"/>
      <c r="F1" s="720"/>
      <c r="G1" s="720"/>
      <c r="H1" s="720"/>
      <c r="I1" s="720"/>
      <c r="J1" s="720"/>
    </row>
    <row r="2" spans="1:10" ht="15" customHeight="1">
      <c r="A2" s="721"/>
      <c r="B2" s="721"/>
      <c r="C2" s="720" t="s">
        <v>3</v>
      </c>
      <c r="D2" s="720"/>
      <c r="E2" s="720"/>
      <c r="F2" s="720" t="s">
        <v>4</v>
      </c>
      <c r="G2" s="720"/>
      <c r="H2" s="720"/>
      <c r="I2" s="720" t="s">
        <v>5</v>
      </c>
      <c r="J2" s="720"/>
    </row>
    <row r="3" spans="1:10" ht="29">
      <c r="A3" s="721"/>
      <c r="B3" s="721"/>
      <c r="C3" s="70" t="s">
        <v>6</v>
      </c>
      <c r="D3" s="70" t="s">
        <v>7</v>
      </c>
      <c r="E3" s="70" t="s">
        <v>8</v>
      </c>
      <c r="F3" s="70" t="s">
        <v>6</v>
      </c>
      <c r="G3" s="70" t="s">
        <v>7</v>
      </c>
      <c r="H3" s="70" t="s">
        <v>8</v>
      </c>
      <c r="I3" s="70" t="s">
        <v>6</v>
      </c>
      <c r="J3" s="70" t="s">
        <v>7</v>
      </c>
    </row>
    <row r="4" spans="1:10">
      <c r="A4" s="719" t="s">
        <v>9</v>
      </c>
      <c r="B4" s="139" t="s">
        <v>10</v>
      </c>
      <c r="C4" s="132">
        <v>25767491.004133154</v>
      </c>
      <c r="D4" s="132">
        <v>-36884.336345370859</v>
      </c>
      <c r="E4" s="133">
        <v>-1.4293830351906076E-3</v>
      </c>
      <c r="F4" s="134">
        <v>170165725.77390456</v>
      </c>
      <c r="G4" s="134">
        <v>9064163.3625484109</v>
      </c>
      <c r="H4" s="133">
        <v>5.6263658942077847E-2</v>
      </c>
      <c r="I4" s="135">
        <v>83.295369508895163</v>
      </c>
      <c r="J4" s="135">
        <v>0.50919595445600407</v>
      </c>
    </row>
    <row r="5" spans="1:10">
      <c r="A5" s="719"/>
      <c r="B5" s="140" t="s">
        <v>11</v>
      </c>
      <c r="C5" s="143">
        <v>41256187.052960306</v>
      </c>
      <c r="D5" s="143">
        <v>-786232.67572017014</v>
      </c>
      <c r="E5" s="136">
        <v>-1.8700937786028961E-2</v>
      </c>
      <c r="F5" s="137">
        <v>194677087.90623429</v>
      </c>
      <c r="G5" s="137">
        <v>15837923.340839028</v>
      </c>
      <c r="H5" s="136">
        <v>8.8559591403412366E-2</v>
      </c>
      <c r="I5" s="138">
        <v>111.03194651255824</v>
      </c>
      <c r="J5" s="138">
        <v>-1.2635405015667658</v>
      </c>
    </row>
    <row r="6" spans="1:10">
      <c r="A6" s="719"/>
      <c r="B6" s="139" t="s">
        <v>12</v>
      </c>
      <c r="C6" s="132">
        <v>34796147.253548391</v>
      </c>
      <c r="D6" s="132">
        <v>-95214.144107431173</v>
      </c>
      <c r="E6" s="133">
        <v>-2.728874434628055E-3</v>
      </c>
      <c r="F6" s="134">
        <v>185580590.12094843</v>
      </c>
      <c r="G6" s="134">
        <v>15439647.011434674</v>
      </c>
      <c r="H6" s="133">
        <v>9.0746217396342477E-2</v>
      </c>
      <c r="I6" s="135">
        <v>109.5279861987803</v>
      </c>
      <c r="J6" s="135">
        <v>0.52771184442734409</v>
      </c>
    </row>
    <row r="7" spans="1:10">
      <c r="A7" s="719"/>
      <c r="B7" s="140" t="s">
        <v>13</v>
      </c>
      <c r="C7" s="143">
        <v>40877371.065113731</v>
      </c>
      <c r="D7" s="143">
        <v>-592642.01401696354</v>
      </c>
      <c r="E7" s="136">
        <v>-1.4290856694115773E-2</v>
      </c>
      <c r="F7" s="137">
        <v>257452041.95494565</v>
      </c>
      <c r="G7" s="137">
        <v>11313100.612948477</v>
      </c>
      <c r="H7" s="136">
        <v>4.5962254291284678E-2</v>
      </c>
      <c r="I7" s="138">
        <v>90.563623644435324</v>
      </c>
      <c r="J7" s="138">
        <v>-0.62081723292685353</v>
      </c>
    </row>
    <row r="8" spans="1:10">
      <c r="A8" s="719"/>
      <c r="B8" s="139" t="s">
        <v>14</v>
      </c>
      <c r="C8" s="132">
        <v>21057054.719812836</v>
      </c>
      <c r="D8" s="132">
        <v>8180.5024743415415</v>
      </c>
      <c r="E8" s="133">
        <v>3.8864323050603119E-4</v>
      </c>
      <c r="F8" s="134">
        <v>112952043.09429142</v>
      </c>
      <c r="G8" s="134">
        <v>8126688.4823830426</v>
      </c>
      <c r="H8" s="133">
        <v>7.7525981309295125E-2</v>
      </c>
      <c r="I8" s="135">
        <v>123.51484959608885</v>
      </c>
      <c r="J8" s="135">
        <v>0.97815693404210435</v>
      </c>
    </row>
    <row r="9" spans="1:10">
      <c r="A9" s="719"/>
      <c r="B9" s="140" t="s">
        <v>15</v>
      </c>
      <c r="C9" s="143">
        <v>27314670.978742562</v>
      </c>
      <c r="D9" s="143">
        <v>-679994.49911528826</v>
      </c>
      <c r="E9" s="136">
        <v>-2.4290145551234547E-2</v>
      </c>
      <c r="F9" s="137">
        <v>152530741.805985</v>
      </c>
      <c r="G9" s="137">
        <v>9372598.8606310189</v>
      </c>
      <c r="H9" s="136">
        <v>6.547024617529934E-2</v>
      </c>
      <c r="I9" s="138">
        <v>84.067899115925243</v>
      </c>
      <c r="J9" s="138">
        <v>-1.4437410092897949</v>
      </c>
    </row>
    <row r="10" spans="1:10">
      <c r="A10" s="719"/>
      <c r="B10" s="139" t="s">
        <v>16</v>
      </c>
      <c r="C10" s="132">
        <v>37389052.212619044</v>
      </c>
      <c r="D10" s="132">
        <v>148038.18852087855</v>
      </c>
      <c r="E10" s="133">
        <v>3.9751384971710227E-3</v>
      </c>
      <c r="F10" s="134">
        <v>207932414.25153583</v>
      </c>
      <c r="G10" s="134">
        <v>9143068.8827268481</v>
      </c>
      <c r="H10" s="133">
        <v>4.5993757189370169E-2</v>
      </c>
      <c r="I10" s="135">
        <v>103.53151712788215</v>
      </c>
      <c r="J10" s="135">
        <v>1.1868181720591906</v>
      </c>
    </row>
    <row r="11" spans="1:10">
      <c r="A11" s="719"/>
      <c r="B11" s="140" t="s">
        <v>17</v>
      </c>
      <c r="C11" s="143">
        <v>31538295.206750836</v>
      </c>
      <c r="D11" s="143">
        <v>61125.070438697934</v>
      </c>
      <c r="E11" s="136">
        <v>1.9418858230900466E-3</v>
      </c>
      <c r="F11" s="137">
        <v>172107042.57445472</v>
      </c>
      <c r="G11" s="137">
        <v>14219229.759871662</v>
      </c>
      <c r="H11" s="136">
        <v>9.0059071098604296E-2</v>
      </c>
      <c r="I11" s="138">
        <v>107.4732991446303</v>
      </c>
      <c r="J11" s="138">
        <v>1.0164074720543113</v>
      </c>
    </row>
    <row r="12" spans="1:10">
      <c r="A12" s="719"/>
      <c r="B12" s="139" t="s">
        <v>18</v>
      </c>
      <c r="C12" s="132">
        <v>25130146.625848003</v>
      </c>
      <c r="D12" s="132">
        <v>20610.148345574737</v>
      </c>
      <c r="E12" s="133">
        <v>8.2080959017467165E-4</v>
      </c>
      <c r="F12" s="134">
        <v>162965985.88559613</v>
      </c>
      <c r="G12" s="134">
        <v>9552657.883420825</v>
      </c>
      <c r="H12" s="133">
        <v>6.2267457513765521E-2</v>
      </c>
      <c r="I12" s="135">
        <v>84.650439279311314</v>
      </c>
      <c r="J12" s="135">
        <v>7.2311713547350109E-2</v>
      </c>
    </row>
    <row r="13" spans="1:10">
      <c r="A13" s="719"/>
      <c r="B13" s="140" t="s">
        <v>19</v>
      </c>
      <c r="C13" s="143">
        <v>39901599.283178993</v>
      </c>
      <c r="D13" s="143">
        <v>-682098.83210349828</v>
      </c>
      <c r="E13" s="136">
        <v>-1.6807212348315843E-2</v>
      </c>
      <c r="F13" s="137">
        <v>180511299.26021811</v>
      </c>
      <c r="G13" s="137">
        <v>16649548.089069396</v>
      </c>
      <c r="H13" s="136">
        <v>0.10160728766824564</v>
      </c>
      <c r="I13" s="138">
        <v>111.90117234814171</v>
      </c>
      <c r="J13" s="138">
        <v>-1.8686819486804893</v>
      </c>
    </row>
    <row r="14" spans="1:10">
      <c r="A14" s="719"/>
      <c r="B14" s="139" t="s">
        <v>20</v>
      </c>
      <c r="C14" s="132">
        <v>33649370.65795438</v>
      </c>
      <c r="D14" s="132">
        <v>20100.573051922023</v>
      </c>
      <c r="E14" s="133">
        <v>5.9771065506848404E-4</v>
      </c>
      <c r="F14" s="134">
        <v>173473232.03564894</v>
      </c>
      <c r="G14" s="134">
        <v>16099642.351029158</v>
      </c>
      <c r="H14" s="133">
        <v>0.10230205959775845</v>
      </c>
      <c r="I14" s="135">
        <v>110.37135042153459</v>
      </c>
      <c r="J14" s="135">
        <v>0.6564893436695769</v>
      </c>
    </row>
    <row r="15" spans="1:10">
      <c r="A15" s="719"/>
      <c r="B15" s="140" t="s">
        <v>21</v>
      </c>
      <c r="C15" s="143">
        <v>37365286.416871428</v>
      </c>
      <c r="D15" s="143">
        <v>-261715.35442345589</v>
      </c>
      <c r="E15" s="136">
        <v>-6.955519762489152E-3</v>
      </c>
      <c r="F15" s="137">
        <v>230127979.93379802</v>
      </c>
      <c r="G15" s="137">
        <v>13480331.595529437</v>
      </c>
      <c r="H15" s="136">
        <v>6.2222376743649499E-2</v>
      </c>
      <c r="I15" s="138">
        <v>86.26301179198822</v>
      </c>
      <c r="J15" s="138">
        <v>-0.53206282609457389</v>
      </c>
    </row>
    <row r="16" spans="1:10">
      <c r="A16" s="719"/>
      <c r="B16" s="139" t="s">
        <v>22</v>
      </c>
      <c r="C16" s="132">
        <v>20150124.78162371</v>
      </c>
      <c r="D16" s="132">
        <v>87113.308045148849</v>
      </c>
      <c r="E16" s="133">
        <v>4.3419856565336847E-3</v>
      </c>
      <c r="F16" s="134">
        <v>102854290.26985341</v>
      </c>
      <c r="G16" s="134">
        <v>8592179.3044811785</v>
      </c>
      <c r="H16" s="133">
        <v>9.1151993271586809E-2</v>
      </c>
      <c r="I16" s="135">
        <v>123.16427525083384</v>
      </c>
      <c r="J16" s="135">
        <v>0.78692751336393485</v>
      </c>
    </row>
    <row r="17" spans="1:10">
      <c r="A17" s="719"/>
      <c r="B17" s="140" t="s">
        <v>23</v>
      </c>
      <c r="C17" s="143">
        <v>26320265.824883822</v>
      </c>
      <c r="D17" s="143">
        <v>-551200.76631508023</v>
      </c>
      <c r="E17" s="136">
        <v>-2.0512492849780396E-2</v>
      </c>
      <c r="F17" s="137">
        <v>141997105.47007567</v>
      </c>
      <c r="G17" s="137">
        <v>10259362.144668907</v>
      </c>
      <c r="H17" s="136">
        <v>7.7877166297946596E-2</v>
      </c>
      <c r="I17" s="138">
        <v>84.41312136635301</v>
      </c>
      <c r="J17" s="138">
        <v>-0.9856264929059364</v>
      </c>
    </row>
    <row r="18" spans="1:10">
      <c r="A18" s="719"/>
      <c r="B18" s="139" t="s">
        <v>24</v>
      </c>
      <c r="C18" s="132">
        <v>36390192.031597011</v>
      </c>
      <c r="D18" s="132">
        <v>196417.42404956371</v>
      </c>
      <c r="E18" s="133">
        <v>5.4268289555133879E-3</v>
      </c>
      <c r="F18" s="134">
        <v>195752082.61094266</v>
      </c>
      <c r="G18" s="134">
        <v>9503004.9637898505</v>
      </c>
      <c r="H18" s="133">
        <v>5.1023098121286845E-2</v>
      </c>
      <c r="I18" s="135">
        <v>105.00208838509475</v>
      </c>
      <c r="J18" s="135">
        <v>1.627491424843555</v>
      </c>
    </row>
    <row r="19" spans="1:10">
      <c r="A19" s="719"/>
      <c r="B19" s="140" t="s">
        <v>25</v>
      </c>
      <c r="C19" s="143">
        <v>30599390.834737379</v>
      </c>
      <c r="D19" s="143">
        <v>113614.47645430267</v>
      </c>
      <c r="E19" s="136">
        <v>3.7268027921956884E-3</v>
      </c>
      <c r="F19" s="137">
        <v>161770692.35152653</v>
      </c>
      <c r="G19" s="137">
        <v>14511456.157602191</v>
      </c>
      <c r="H19" s="136">
        <v>9.8543606042422946E-2</v>
      </c>
      <c r="I19" s="138">
        <v>108.65772681933829</v>
      </c>
      <c r="J19" s="138">
        <v>1.0415015743468388</v>
      </c>
    </row>
    <row r="20" spans="1:10">
      <c r="A20" s="719"/>
      <c r="B20" s="139" t="s">
        <v>26</v>
      </c>
      <c r="C20" s="132">
        <v>11787045.5959347</v>
      </c>
      <c r="D20" s="132">
        <v>-568635.82433548011</v>
      </c>
      <c r="E20" s="133">
        <v>-4.602221480092563E-2</v>
      </c>
      <c r="F20" s="134">
        <v>86869709.457655758</v>
      </c>
      <c r="G20" s="134">
        <v>1365970.3332467675</v>
      </c>
      <c r="H20" s="133">
        <v>1.5975562557086116E-2</v>
      </c>
      <c r="I20" s="135">
        <v>78.028524688435169</v>
      </c>
      <c r="J20" s="135">
        <v>-1.4687608580983493</v>
      </c>
    </row>
    <row r="21" spans="1:10">
      <c r="A21" s="719"/>
      <c r="B21" s="140" t="s">
        <v>27</v>
      </c>
      <c r="C21" s="143">
        <v>23404585.190799121</v>
      </c>
      <c r="D21" s="143">
        <v>-998244.52316583693</v>
      </c>
      <c r="E21" s="136">
        <v>-4.0906916733290714E-2</v>
      </c>
      <c r="F21" s="137">
        <v>107554638.27665254</v>
      </c>
      <c r="G21" s="137">
        <v>7112894.6804877967</v>
      </c>
      <c r="H21" s="136">
        <v>7.0816121124757075E-2</v>
      </c>
      <c r="I21" s="138">
        <v>128.99103293879367</v>
      </c>
      <c r="J21" s="138">
        <v>-1.7271274483231309</v>
      </c>
    </row>
    <row r="22" spans="1:10">
      <c r="A22" s="719"/>
      <c r="B22" s="139" t="s">
        <v>28</v>
      </c>
      <c r="C22" s="132">
        <v>18405690.018003061</v>
      </c>
      <c r="D22" s="132">
        <v>-289637.23665584996</v>
      </c>
      <c r="E22" s="133">
        <v>-1.5492493536515752E-2</v>
      </c>
      <c r="F22" s="134">
        <v>99076180.834972262</v>
      </c>
      <c r="G22" s="134">
        <v>6812129.3705741614</v>
      </c>
      <c r="H22" s="133">
        <v>7.3832974625038614E-2</v>
      </c>
      <c r="I22" s="135">
        <v>118.64399237324822</v>
      </c>
      <c r="J22" s="135">
        <v>1.5151404872598704</v>
      </c>
    </row>
    <row r="23" spans="1:10">
      <c r="A23" s="719"/>
      <c r="B23" s="140" t="s">
        <v>29</v>
      </c>
      <c r="C23" s="143">
        <v>23325491.755735222</v>
      </c>
      <c r="D23" s="143">
        <v>-300053.6099168025</v>
      </c>
      <c r="E23" s="136">
        <v>-1.2700388722159834E-2</v>
      </c>
      <c r="F23" s="137">
        <v>147585757.79429513</v>
      </c>
      <c r="G23" s="137">
        <v>4693897.705974102</v>
      </c>
      <c r="H23" s="136">
        <v>3.2849300884408794E-2</v>
      </c>
      <c r="I23" s="138">
        <v>105.82818514275381</v>
      </c>
      <c r="J23" s="138">
        <v>1.6469389123669345</v>
      </c>
    </row>
    <row r="24" spans="1:10">
      <c r="A24" s="719"/>
      <c r="B24" s="139" t="s">
        <v>30</v>
      </c>
      <c r="C24" s="132">
        <v>9034340.6372101214</v>
      </c>
      <c r="D24" s="132">
        <v>-179801.39124370553</v>
      </c>
      <c r="E24" s="133">
        <v>-1.9513633574180643E-2</v>
      </c>
      <c r="F24" s="134">
        <v>48754390.735767819</v>
      </c>
      <c r="G24" s="134">
        <v>2035311.2711911723</v>
      </c>
      <c r="H24" s="133">
        <v>4.3564883865795913E-2</v>
      </c>
      <c r="I24" s="135">
        <v>108.52198170252294</v>
      </c>
      <c r="J24" s="135">
        <v>0.94649433192157062</v>
      </c>
    </row>
    <row r="25" spans="1:10">
      <c r="A25" s="719"/>
      <c r="B25" s="140" t="s">
        <v>31</v>
      </c>
      <c r="C25" s="143">
        <v>9076381.1029700618</v>
      </c>
      <c r="D25" s="143">
        <v>-431485.96216198802</v>
      </c>
      <c r="E25" s="136">
        <v>-4.538199358553982E-2</v>
      </c>
      <c r="F25" s="137">
        <v>55127682.442949794</v>
      </c>
      <c r="G25" s="137">
        <v>1775659.1983355954</v>
      </c>
      <c r="H25" s="136">
        <v>3.3281946781930999E-2</v>
      </c>
      <c r="I25" s="138">
        <v>57.206667584309493</v>
      </c>
      <c r="J25" s="138">
        <v>-1.0377348239539614</v>
      </c>
    </row>
    <row r="26" spans="1:10">
      <c r="A26" s="719"/>
      <c r="B26" s="139" t="s">
        <v>32</v>
      </c>
      <c r="C26" s="132">
        <v>16620094.753514837</v>
      </c>
      <c r="D26" s="132">
        <v>-533020.09617111832</v>
      </c>
      <c r="E26" s="133">
        <v>-3.1074245164333929E-2</v>
      </c>
      <c r="F26" s="134">
        <v>98226624.765793994</v>
      </c>
      <c r="G26" s="134">
        <v>-2064322.9127620906</v>
      </c>
      <c r="H26" s="133">
        <v>-2.0583342370823744E-2</v>
      </c>
      <c r="I26" s="135">
        <v>94.245652033191178</v>
      </c>
      <c r="J26" s="135">
        <v>-0.29269167136905594</v>
      </c>
    </row>
    <row r="27" spans="1:10">
      <c r="A27" s="719"/>
      <c r="B27" s="140" t="s">
        <v>33</v>
      </c>
      <c r="C27" s="143">
        <v>15306516.16993764</v>
      </c>
      <c r="D27" s="143">
        <v>-365161.56966300309</v>
      </c>
      <c r="E27" s="136">
        <v>-2.3300732425111007E-2</v>
      </c>
      <c r="F27" s="137">
        <v>84849359.115201458</v>
      </c>
      <c r="G27" s="137">
        <v>3795307.3342566192</v>
      </c>
      <c r="H27" s="136">
        <v>4.6824399901854948E-2</v>
      </c>
      <c r="I27" s="138">
        <v>106.81652064922874</v>
      </c>
      <c r="J27" s="138">
        <v>0.52105683620258958</v>
      </c>
    </row>
    <row r="28" spans="1:10">
      <c r="A28" s="719"/>
      <c r="B28" s="139" t="s">
        <v>34</v>
      </c>
      <c r="C28" s="132">
        <v>637344.3782851561</v>
      </c>
      <c r="D28" s="132">
        <v>-57494.484690912766</v>
      </c>
      <c r="E28" s="133">
        <v>-8.2745061847372445E-2</v>
      </c>
      <c r="F28" s="134">
        <v>7199739.8883084795</v>
      </c>
      <c r="G28" s="134">
        <v>-488494.52087237593</v>
      </c>
      <c r="H28" s="133">
        <v>-6.3537932752029957E-2</v>
      </c>
      <c r="I28" s="135">
        <v>51.064483353474344</v>
      </c>
      <c r="J28" s="135">
        <v>-0.133511023994906</v>
      </c>
    </row>
    <row r="29" spans="1:10">
      <c r="A29" s="719"/>
      <c r="B29" s="140" t="s">
        <v>35</v>
      </c>
      <c r="C29" s="143">
        <v>1354587.7697812957</v>
      </c>
      <c r="D29" s="143">
        <v>-104133.84361674264</v>
      </c>
      <c r="E29" s="136">
        <v>-7.1387057448313723E-2</v>
      </c>
      <c r="F29" s="137">
        <v>14165788.646016229</v>
      </c>
      <c r="G29" s="137">
        <v>-811624.74823028222</v>
      </c>
      <c r="H29" s="136">
        <v>-5.4189914297355465E-2</v>
      </c>
      <c r="I29" s="138">
        <v>90.357056140353066</v>
      </c>
      <c r="J29" s="138">
        <v>0.87181654782187934</v>
      </c>
    </row>
    <row r="30" spans="1:10">
      <c r="A30" s="719"/>
      <c r="B30" s="139" t="s">
        <v>36</v>
      </c>
      <c r="C30" s="132">
        <v>1146776.5955939826</v>
      </c>
      <c r="D30" s="132">
        <v>-115314.71715939254</v>
      </c>
      <c r="E30" s="133">
        <v>-9.1367966797760658E-2</v>
      </c>
      <c r="F30" s="134">
        <v>12107358.085299574</v>
      </c>
      <c r="G30" s="134">
        <v>-659995.33959440142</v>
      </c>
      <c r="H30" s="133">
        <v>-5.1693982114377181E-2</v>
      </c>
      <c r="I30" s="135">
        <v>89.468224816307512</v>
      </c>
      <c r="J30" s="135">
        <v>-1.0851918760156423</v>
      </c>
    </row>
    <row r="31" spans="1:10">
      <c r="A31" s="719"/>
      <c r="B31" s="140" t="s">
        <v>37</v>
      </c>
      <c r="C31" s="143">
        <v>3512084.6482423255</v>
      </c>
      <c r="D31" s="143">
        <v>-330926.65959346015</v>
      </c>
      <c r="E31" s="136">
        <v>-8.6111289581352654E-2</v>
      </c>
      <c r="F31" s="137">
        <v>27324062.021147426</v>
      </c>
      <c r="G31" s="137">
        <v>-2167230.9825812466</v>
      </c>
      <c r="H31" s="136">
        <v>-7.3487146945616699E-2</v>
      </c>
      <c r="I31" s="138">
        <v>192.85542738847099</v>
      </c>
      <c r="J31" s="138">
        <v>-1.2164546851570606</v>
      </c>
    </row>
    <row r="32" spans="1:10">
      <c r="A32" s="719"/>
      <c r="B32" s="139" t="s">
        <v>38</v>
      </c>
      <c r="C32" s="132">
        <v>906929.9381891439</v>
      </c>
      <c r="D32" s="132">
        <v>-78932.805570791941</v>
      </c>
      <c r="E32" s="133">
        <v>-8.0064700761237617E-2</v>
      </c>
      <c r="F32" s="134">
        <v>10097752.824438028</v>
      </c>
      <c r="G32" s="134">
        <v>-465490.8220981285</v>
      </c>
      <c r="H32" s="133">
        <v>-4.4067034489994918E-2</v>
      </c>
      <c r="I32" s="135">
        <v>131.85340312124112</v>
      </c>
      <c r="J32" s="135">
        <v>4.0439613983068057E-2</v>
      </c>
    </row>
    <row r="33" spans="1:10">
      <c r="A33" s="719"/>
      <c r="B33" s="140" t="s">
        <v>39</v>
      </c>
      <c r="C33" s="143">
        <v>994405.15385874128</v>
      </c>
      <c r="D33" s="143">
        <v>-128793.7328001943</v>
      </c>
      <c r="E33" s="136">
        <v>-0.11466689856086289</v>
      </c>
      <c r="F33" s="137">
        <v>10533636.335909398</v>
      </c>
      <c r="G33" s="137">
        <v>-886763.28403780609</v>
      </c>
      <c r="H33" s="136">
        <v>-7.7647307760488463E-2</v>
      </c>
      <c r="I33" s="138">
        <v>75.856647345149881</v>
      </c>
      <c r="J33" s="138">
        <v>-2.9405927657168291</v>
      </c>
    </row>
    <row r="34" spans="1:10">
      <c r="A34" s="719"/>
      <c r="B34" s="139" t="s">
        <v>40</v>
      </c>
      <c r="C34" s="132">
        <v>998860.18102200143</v>
      </c>
      <c r="D34" s="132">
        <v>-48379.23552874953</v>
      </c>
      <c r="E34" s="133">
        <v>-4.6196919982341968E-2</v>
      </c>
      <c r="F34" s="134">
        <v>12180331.640593296</v>
      </c>
      <c r="G34" s="134">
        <v>-359936.08106285334</v>
      </c>
      <c r="H34" s="133">
        <v>-2.870242398742966E-2</v>
      </c>
      <c r="I34" s="135">
        <v>68.553381086886816</v>
      </c>
      <c r="J34" s="135">
        <v>2.4544824304248323</v>
      </c>
    </row>
    <row r="35" spans="1:10">
      <c r="A35" s="719"/>
      <c r="B35" s="140" t="s">
        <v>41</v>
      </c>
      <c r="C35" s="143">
        <v>938904.37201344094</v>
      </c>
      <c r="D35" s="143">
        <v>-52489.40601561428</v>
      </c>
      <c r="E35" s="136">
        <v>-5.294506297988482E-2</v>
      </c>
      <c r="F35" s="137">
        <v>10336350.222928211</v>
      </c>
      <c r="G35" s="137">
        <v>-292226.39773052931</v>
      </c>
      <c r="H35" s="136">
        <v>-2.7494405710218009E-2</v>
      </c>
      <c r="I35" s="138">
        <v>79.301204706185814</v>
      </c>
      <c r="J35" s="138">
        <v>2.2944755692290215</v>
      </c>
    </row>
    <row r="36" spans="1:10">
      <c r="A36" s="719"/>
      <c r="B36" s="139" t="s">
        <v>42</v>
      </c>
      <c r="C36" s="132">
        <v>237719330.85715458</v>
      </c>
      <c r="D36" s="132">
        <v>-488523.20402479172</v>
      </c>
      <c r="E36" s="133">
        <v>-2.0508274420679823E-3</v>
      </c>
      <c r="F36" s="134">
        <v>1262582958.3048518</v>
      </c>
      <c r="G36" s="134">
        <v>97282212.068300724</v>
      </c>
      <c r="H36" s="133">
        <v>8.3482493581577832E-2</v>
      </c>
      <c r="I36" s="139"/>
      <c r="J36" s="139"/>
    </row>
    <row r="37" spans="1:10">
      <c r="A37" s="719"/>
      <c r="B37" s="140" t="s">
        <v>43</v>
      </c>
      <c r="C37" s="143">
        <v>16497014.092379883</v>
      </c>
      <c r="D37" s="143">
        <v>316145.691062361</v>
      </c>
      <c r="E37" s="136">
        <v>1.9538240051233526E-2</v>
      </c>
      <c r="F37" s="137">
        <v>72956660.983565509</v>
      </c>
      <c r="G37" s="137">
        <v>9536653.4085815549</v>
      </c>
      <c r="H37" s="136">
        <v>0.150372946539087</v>
      </c>
      <c r="I37" s="140"/>
      <c r="J37" s="140"/>
    </row>
    <row r="38" spans="1:10">
      <c r="A38" s="719"/>
      <c r="B38" s="139" t="s">
        <v>44</v>
      </c>
      <c r="C38" s="132">
        <v>15243680.639951322</v>
      </c>
      <c r="D38" s="132">
        <v>309737.80970778316</v>
      </c>
      <c r="E38" s="133">
        <v>2.0740524671121432E-2</v>
      </c>
      <c r="F38" s="134">
        <v>74397051.200676531</v>
      </c>
      <c r="G38" s="134">
        <v>9287512.9804547131</v>
      </c>
      <c r="H38" s="133">
        <v>0.14264443020685075</v>
      </c>
      <c r="I38" s="139"/>
      <c r="J38" s="139"/>
    </row>
    <row r="39" spans="1:10">
      <c r="A39" s="719"/>
      <c r="B39" s="140" t="s">
        <v>45</v>
      </c>
      <c r="C39" s="143">
        <v>14039794.661136203</v>
      </c>
      <c r="D39" s="143">
        <v>38338.255493350327</v>
      </c>
      <c r="E39" s="136">
        <v>2.7381619727715814E-3</v>
      </c>
      <c r="F39" s="137">
        <v>82542222.139502794</v>
      </c>
      <c r="G39" s="137">
        <v>8786433.8895552456</v>
      </c>
      <c r="H39" s="136">
        <v>0.11912873684949729</v>
      </c>
      <c r="I39" s="140"/>
      <c r="J39" s="140"/>
    </row>
    <row r="40" spans="1:10">
      <c r="A40" s="719"/>
      <c r="B40" s="139" t="s">
        <v>46</v>
      </c>
      <c r="C40" s="132">
        <v>11115784.144413574</v>
      </c>
      <c r="D40" s="132">
        <v>266914.69928883575</v>
      </c>
      <c r="E40" s="133">
        <v>2.4602996712139606E-2</v>
      </c>
      <c r="F40" s="134">
        <v>54099899.534085557</v>
      </c>
      <c r="G40" s="134">
        <v>6556868.0332899541</v>
      </c>
      <c r="H40" s="133">
        <v>0.13791438674204504</v>
      </c>
      <c r="I40" s="139"/>
      <c r="J40" s="139"/>
    </row>
    <row r="41" spans="1:10">
      <c r="A41" s="719"/>
      <c r="B41" s="140" t="s">
        <v>47</v>
      </c>
      <c r="C41" s="143">
        <v>17243884.721913759</v>
      </c>
      <c r="D41" s="143">
        <v>-119714.80415309966</v>
      </c>
      <c r="E41" s="136">
        <v>-6.8945844997968016E-3</v>
      </c>
      <c r="F41" s="137">
        <v>86869423.027125865</v>
      </c>
      <c r="G41" s="137">
        <v>8483702.9463332593</v>
      </c>
      <c r="H41" s="136">
        <v>0.10823021001260254</v>
      </c>
      <c r="I41" s="140"/>
      <c r="J41" s="140"/>
    </row>
    <row r="42" spans="1:10">
      <c r="A42" s="719"/>
      <c r="B42" s="139" t="s">
        <v>48</v>
      </c>
      <c r="C42" s="132">
        <v>19770097.278082177</v>
      </c>
      <c r="D42" s="132">
        <v>729437.5202206932</v>
      </c>
      <c r="E42" s="133">
        <v>3.8309466662231804E-2</v>
      </c>
      <c r="F42" s="134">
        <v>97525457.845148548</v>
      </c>
      <c r="G42" s="134">
        <v>11567327.876551837</v>
      </c>
      <c r="H42" s="133">
        <v>0.13456932905331651</v>
      </c>
      <c r="I42" s="139"/>
      <c r="J42" s="139"/>
    </row>
    <row r="43" spans="1:10">
      <c r="A43" s="719"/>
      <c r="B43" s="140" t="s">
        <v>49</v>
      </c>
      <c r="C43" s="143">
        <v>15292874.664799731</v>
      </c>
      <c r="D43" s="143">
        <v>478776.04611727595</v>
      </c>
      <c r="E43" s="136">
        <v>3.2318945515421284E-2</v>
      </c>
      <c r="F43" s="137">
        <v>76921333.2363251</v>
      </c>
      <c r="G43" s="137">
        <v>10716148.823345631</v>
      </c>
      <c r="H43" s="136">
        <v>0.16186268369104853</v>
      </c>
      <c r="I43" s="140"/>
      <c r="J43" s="140"/>
    </row>
    <row r="44" spans="1:10">
      <c r="A44" s="719" t="s">
        <v>50</v>
      </c>
      <c r="B44" s="139" t="s">
        <v>10</v>
      </c>
      <c r="C44" s="132">
        <v>343459823.65228844</v>
      </c>
      <c r="D44" s="132">
        <v>-786079.68987423182</v>
      </c>
      <c r="E44" s="133">
        <v>-2.2834830632476959E-3</v>
      </c>
      <c r="F44" s="134">
        <v>2183322202.199069</v>
      </c>
      <c r="G44" s="134">
        <v>50146367.055892467</v>
      </c>
      <c r="H44" s="133">
        <v>2.3507845077631255E-2</v>
      </c>
      <c r="I44" s="135">
        <v>82.619748644968055</v>
      </c>
      <c r="J44" s="135">
        <v>0.20811370271604801</v>
      </c>
    </row>
    <row r="45" spans="1:10">
      <c r="A45" s="719"/>
      <c r="B45" s="140" t="s">
        <v>11</v>
      </c>
      <c r="C45" s="143">
        <v>560294582.1331073</v>
      </c>
      <c r="D45" s="143">
        <v>-5573267.7848838568</v>
      </c>
      <c r="E45" s="136">
        <v>-9.8490624369127304E-3</v>
      </c>
      <c r="F45" s="137">
        <v>2477030391.1935387</v>
      </c>
      <c r="G45" s="137">
        <v>26350387.359102249</v>
      </c>
      <c r="H45" s="136">
        <v>1.0752275824617383E-2</v>
      </c>
      <c r="I45" s="138">
        <v>112.21075638280573</v>
      </c>
      <c r="J45" s="138">
        <v>-0.57257261600719289</v>
      </c>
    </row>
    <row r="46" spans="1:10">
      <c r="A46" s="719"/>
      <c r="B46" s="139" t="s">
        <v>12</v>
      </c>
      <c r="C46" s="132">
        <v>467883132.39240354</v>
      </c>
      <c r="D46" s="132">
        <v>-1241128.9414131641</v>
      </c>
      <c r="E46" s="133">
        <v>-2.6456294071945446E-3</v>
      </c>
      <c r="F46" s="134">
        <v>2370000681.3903246</v>
      </c>
      <c r="G46" s="134">
        <v>57280378.157167435</v>
      </c>
      <c r="H46" s="133">
        <v>2.4767533746770029E-2</v>
      </c>
      <c r="I46" s="135">
        <v>109.59494730996803</v>
      </c>
      <c r="J46" s="135">
        <v>0.23636799937386854</v>
      </c>
    </row>
    <row r="47" spans="1:10">
      <c r="A47" s="719"/>
      <c r="B47" s="140" t="s">
        <v>13</v>
      </c>
      <c r="C47" s="143">
        <v>551225496.56612992</v>
      </c>
      <c r="D47" s="143">
        <v>-3449176.9456402063</v>
      </c>
      <c r="E47" s="136">
        <v>-6.218378286145086E-3</v>
      </c>
      <c r="F47" s="137">
        <v>3350551666.6834316</v>
      </c>
      <c r="G47" s="137">
        <v>45250260.549441338</v>
      </c>
      <c r="H47" s="136">
        <v>1.369020703088249E-2</v>
      </c>
      <c r="I47" s="138">
        <v>90.878119543361692</v>
      </c>
      <c r="J47" s="138">
        <v>-0.13001106741826618</v>
      </c>
    </row>
    <row r="48" spans="1:10">
      <c r="A48" s="719"/>
      <c r="B48" s="139" t="s">
        <v>14</v>
      </c>
      <c r="C48" s="132">
        <v>282303617.15190679</v>
      </c>
      <c r="D48" s="132">
        <v>-1568788.7883056998</v>
      </c>
      <c r="E48" s="133">
        <v>-5.5263870509348091E-3</v>
      </c>
      <c r="F48" s="134">
        <v>1435379840.8160193</v>
      </c>
      <c r="G48" s="134">
        <v>6656825.5945529938</v>
      </c>
      <c r="H48" s="133">
        <v>4.6592835165611994E-3</v>
      </c>
      <c r="I48" s="135">
        <v>123.224536060896</v>
      </c>
      <c r="J48" s="135">
        <v>-9.041932549826015E-2</v>
      </c>
    </row>
    <row r="49" spans="1:10">
      <c r="A49" s="719"/>
      <c r="B49" s="140" t="s">
        <v>15</v>
      </c>
      <c r="C49" s="143">
        <v>369158223.47240007</v>
      </c>
      <c r="D49" s="143">
        <v>-2703183.4277245402</v>
      </c>
      <c r="E49" s="136">
        <v>-7.2693303945105744E-3</v>
      </c>
      <c r="F49" s="137">
        <v>1956869042.7051816</v>
      </c>
      <c r="G49" s="137">
        <v>13367687.301067591</v>
      </c>
      <c r="H49" s="136">
        <v>6.8781466315406999E-3</v>
      </c>
      <c r="I49" s="138">
        <v>84.548512047699248</v>
      </c>
      <c r="J49" s="138">
        <v>-0.2105910164510334</v>
      </c>
    </row>
    <row r="50" spans="1:10">
      <c r="A50" s="719"/>
      <c r="B50" s="139" t="s">
        <v>16</v>
      </c>
      <c r="C50" s="132">
        <v>496904304.13496578</v>
      </c>
      <c r="D50" s="132">
        <v>-897486.4622656703</v>
      </c>
      <c r="E50" s="133">
        <v>-1.8028992245868022E-3</v>
      </c>
      <c r="F50" s="134">
        <v>2688979045.1407509</v>
      </c>
      <c r="G50" s="134">
        <v>19644158.297049522</v>
      </c>
      <c r="H50" s="133">
        <v>7.3591958782951144E-3</v>
      </c>
      <c r="I50" s="135">
        <v>102.39059842047733</v>
      </c>
      <c r="J50" s="135">
        <v>0.30708713960009959</v>
      </c>
    </row>
    <row r="51" spans="1:10">
      <c r="A51" s="719"/>
      <c r="B51" s="140" t="s">
        <v>17</v>
      </c>
      <c r="C51" s="143">
        <v>422650266.41153288</v>
      </c>
      <c r="D51" s="143">
        <v>-620632.66535067558</v>
      </c>
      <c r="E51" s="136">
        <v>-1.4662776645033254E-3</v>
      </c>
      <c r="F51" s="137">
        <v>2195899657.8663087</v>
      </c>
      <c r="G51" s="137">
        <v>24798843.49874115</v>
      </c>
      <c r="H51" s="136">
        <v>1.1422244114428628E-2</v>
      </c>
      <c r="I51" s="138">
        <v>107.17727593521388</v>
      </c>
      <c r="J51" s="138">
        <v>0.35746601109713083</v>
      </c>
    </row>
    <row r="52" spans="1:10">
      <c r="A52" s="719"/>
      <c r="B52" s="139" t="s">
        <v>18</v>
      </c>
      <c r="C52" s="132">
        <v>334953059.06587648</v>
      </c>
      <c r="D52" s="132">
        <v>-35397.488120138645</v>
      </c>
      <c r="E52" s="133">
        <v>-1.0566778474777963E-4</v>
      </c>
      <c r="F52" s="134">
        <v>2088825183.660573</v>
      </c>
      <c r="G52" s="134">
        <v>54362755.588849306</v>
      </c>
      <c r="H52" s="133">
        <v>2.6720943497774333E-2</v>
      </c>
      <c r="I52" s="135">
        <v>84.019740407000995</v>
      </c>
      <c r="J52" s="135">
        <v>-0.32409061027944119</v>
      </c>
    </row>
    <row r="53" spans="1:10">
      <c r="A53" s="719"/>
      <c r="B53" s="140" t="s">
        <v>19</v>
      </c>
      <c r="C53" s="143">
        <v>541784426.34993744</v>
      </c>
      <c r="D53" s="143">
        <v>-3552208.0440636873</v>
      </c>
      <c r="E53" s="136">
        <v>-6.513789501802013E-3</v>
      </c>
      <c r="F53" s="137">
        <v>2288198358.5680156</v>
      </c>
      <c r="G53" s="137">
        <v>38670668.847845554</v>
      </c>
      <c r="H53" s="136">
        <v>1.7190572503091077E-2</v>
      </c>
      <c r="I53" s="138">
        <v>113.14465538228899</v>
      </c>
      <c r="J53" s="138">
        <v>-1.1285389543307929</v>
      </c>
    </row>
    <row r="54" spans="1:10">
      <c r="A54" s="719"/>
      <c r="B54" s="139" t="s">
        <v>20</v>
      </c>
      <c r="C54" s="132">
        <v>451911057.81563783</v>
      </c>
      <c r="D54" s="132">
        <v>927204.44143927097</v>
      </c>
      <c r="E54" s="133">
        <v>2.0559592865732469E-3</v>
      </c>
      <c r="F54" s="134">
        <v>2206447518.2953048</v>
      </c>
      <c r="G54" s="134">
        <v>68718442.749298573</v>
      </c>
      <c r="H54" s="133">
        <v>3.2145534032064806E-2</v>
      </c>
      <c r="I54" s="135">
        <v>110.38131706962979</v>
      </c>
      <c r="J54" s="135">
        <v>0.40146772668987296</v>
      </c>
    </row>
    <row r="55" spans="1:10">
      <c r="A55" s="719"/>
      <c r="B55" s="140" t="s">
        <v>21</v>
      </c>
      <c r="C55" s="143">
        <v>503293973.38546264</v>
      </c>
      <c r="D55" s="143">
        <v>822477.23596417904</v>
      </c>
      <c r="E55" s="136">
        <v>1.6368634684095005E-3</v>
      </c>
      <c r="F55" s="137">
        <v>2983803431.4567266</v>
      </c>
      <c r="G55" s="137">
        <v>71768091.138803005</v>
      </c>
      <c r="H55" s="136">
        <v>2.4645336595045468E-2</v>
      </c>
      <c r="I55" s="138">
        <v>86.524923660574686</v>
      </c>
      <c r="J55" s="138">
        <v>-0.1135930616054992</v>
      </c>
    </row>
    <row r="56" spans="1:10">
      <c r="A56" s="719"/>
      <c r="B56" s="139" t="s">
        <v>22</v>
      </c>
      <c r="C56" s="132">
        <v>270249051.76591659</v>
      </c>
      <c r="D56" s="132">
        <v>565706.48992818594</v>
      </c>
      <c r="E56" s="133">
        <v>2.0976693586667486E-3</v>
      </c>
      <c r="F56" s="134">
        <v>1304064883.3346899</v>
      </c>
      <c r="G56" s="134">
        <v>21226388.494632244</v>
      </c>
      <c r="H56" s="133">
        <v>1.6546423092237125E-2</v>
      </c>
      <c r="I56" s="135">
        <v>123.00829188256908</v>
      </c>
      <c r="J56" s="135">
        <v>4.8490555522988643E-2</v>
      </c>
    </row>
    <row r="57" spans="1:10">
      <c r="A57" s="719"/>
      <c r="B57" s="140" t="s">
        <v>23</v>
      </c>
      <c r="C57" s="143">
        <v>355253192.63514084</v>
      </c>
      <c r="D57" s="143">
        <v>-817399.61195725203</v>
      </c>
      <c r="E57" s="136">
        <v>-2.2956111224990208E-3</v>
      </c>
      <c r="F57" s="137">
        <v>1812481282.3745005</v>
      </c>
      <c r="G57" s="137">
        <v>25943687.596274614</v>
      </c>
      <c r="H57" s="136">
        <v>1.4521769747305634E-2</v>
      </c>
      <c r="I57" s="138">
        <v>84.843948429116907</v>
      </c>
      <c r="J57" s="138">
        <v>0.25758560752677795</v>
      </c>
    </row>
    <row r="58" spans="1:10">
      <c r="A58" s="719"/>
      <c r="B58" s="139" t="s">
        <v>24</v>
      </c>
      <c r="C58" s="132">
        <v>483136001.82708758</v>
      </c>
      <c r="D58" s="132">
        <v>210819.41950118542</v>
      </c>
      <c r="E58" s="133">
        <v>4.3654675130040102E-4</v>
      </c>
      <c r="F58" s="134">
        <v>2525735694.0014958</v>
      </c>
      <c r="G58" s="134">
        <v>28163398.868097305</v>
      </c>
      <c r="H58" s="133">
        <v>1.1276309768079432E-2</v>
      </c>
      <c r="I58" s="135">
        <v>103.81167149482884</v>
      </c>
      <c r="J58" s="135">
        <v>0.71042515523426175</v>
      </c>
    </row>
    <row r="59" spans="1:10">
      <c r="A59" s="719"/>
      <c r="B59" s="140" t="s">
        <v>25</v>
      </c>
      <c r="C59" s="143">
        <v>409987386.34627402</v>
      </c>
      <c r="D59" s="143">
        <v>371712.67317509651</v>
      </c>
      <c r="E59" s="136">
        <v>9.0746691854313272E-4</v>
      </c>
      <c r="F59" s="137">
        <v>2060567901.9129179</v>
      </c>
      <c r="G59" s="137">
        <v>31505179.304400444</v>
      </c>
      <c r="H59" s="136">
        <v>1.5526961760895245E-2</v>
      </c>
      <c r="I59" s="138">
        <v>108.41304012949908</v>
      </c>
      <c r="J59" s="138">
        <v>0.3290989250700278</v>
      </c>
    </row>
    <row r="60" spans="1:10">
      <c r="A60" s="719"/>
      <c r="B60" s="139" t="s">
        <v>26</v>
      </c>
      <c r="C60" s="132">
        <v>160790196.32053357</v>
      </c>
      <c r="D60" s="132">
        <v>-6665661.9653230309</v>
      </c>
      <c r="E60" s="133">
        <v>-3.9805486852208957E-2</v>
      </c>
      <c r="F60" s="134">
        <v>1153739208.0624359</v>
      </c>
      <c r="G60" s="134">
        <v>7759286.9741847515</v>
      </c>
      <c r="H60" s="133">
        <v>6.7708751535684314E-3</v>
      </c>
      <c r="I60" s="135">
        <v>78.243590030147985</v>
      </c>
      <c r="J60" s="135">
        <v>-1.3549435242974681</v>
      </c>
    </row>
    <row r="61" spans="1:10">
      <c r="A61" s="719"/>
      <c r="B61" s="140" t="s">
        <v>27</v>
      </c>
      <c r="C61" s="143">
        <v>321334225.96639818</v>
      </c>
      <c r="D61" s="143">
        <v>-8804565.0384280086</v>
      </c>
      <c r="E61" s="136">
        <v>-2.6669283581096343E-2</v>
      </c>
      <c r="F61" s="137">
        <v>1393272832.2449462</v>
      </c>
      <c r="G61" s="137">
        <v>2525535.4052312374</v>
      </c>
      <c r="H61" s="136">
        <v>1.8159556455512621E-3</v>
      </c>
      <c r="I61" s="138">
        <v>130.18361559468795</v>
      </c>
      <c r="J61" s="138">
        <v>-0.46698721316505498</v>
      </c>
    </row>
    <row r="62" spans="1:10">
      <c r="A62" s="719"/>
      <c r="B62" s="139" t="s">
        <v>28</v>
      </c>
      <c r="C62" s="132">
        <v>249246298.99149767</v>
      </c>
      <c r="D62" s="132">
        <v>-3459341.5088389516</v>
      </c>
      <c r="E62" s="133">
        <v>-1.3689213671644751E-2</v>
      </c>
      <c r="F62" s="134">
        <v>1286119615.052249</v>
      </c>
      <c r="G62" s="134">
        <v>24553325.470425129</v>
      </c>
      <c r="H62" s="133">
        <v>1.9462572576003052E-2</v>
      </c>
      <c r="I62" s="135">
        <v>118.10360066724441</v>
      </c>
      <c r="J62" s="135">
        <v>1.1361906357733886</v>
      </c>
    </row>
    <row r="63" spans="1:10">
      <c r="A63" s="719"/>
      <c r="B63" s="140" t="s">
        <v>29</v>
      </c>
      <c r="C63" s="143">
        <v>315955116.19240069</v>
      </c>
      <c r="D63" s="143">
        <v>-2075402.8863757253</v>
      </c>
      <c r="E63" s="136">
        <v>-6.5257978774724019E-3</v>
      </c>
      <c r="F63" s="137">
        <v>1953107185.1983836</v>
      </c>
      <c r="G63" s="137">
        <v>25708008.90584445</v>
      </c>
      <c r="H63" s="136">
        <v>1.3338186101799241E-2</v>
      </c>
      <c r="I63" s="138">
        <v>105.37478546326898</v>
      </c>
      <c r="J63" s="138">
        <v>1.7662279730880783</v>
      </c>
    </row>
    <row r="64" spans="1:10">
      <c r="A64" s="719"/>
      <c r="B64" s="139" t="s">
        <v>30</v>
      </c>
      <c r="C64" s="132">
        <v>123229327.94356418</v>
      </c>
      <c r="D64" s="132">
        <v>-2640001.5234570205</v>
      </c>
      <c r="E64" s="133">
        <v>-2.0974144651725684E-2</v>
      </c>
      <c r="F64" s="134">
        <v>639649592.40590572</v>
      </c>
      <c r="G64" s="134">
        <v>-2096216.7891927958</v>
      </c>
      <c r="H64" s="133">
        <v>-3.2664284817410009E-3</v>
      </c>
      <c r="I64" s="135">
        <v>108.81182778568461</v>
      </c>
      <c r="J64" s="135">
        <v>0.24492158747725057</v>
      </c>
    </row>
    <row r="65" spans="1:10">
      <c r="A65" s="719"/>
      <c r="B65" s="140" t="s">
        <v>31</v>
      </c>
      <c r="C65" s="143">
        <v>123714660.76456288</v>
      </c>
      <c r="D65" s="143">
        <v>-3787358.3155409992</v>
      </c>
      <c r="E65" s="136">
        <v>-2.9704300707281896E-2</v>
      </c>
      <c r="F65" s="137">
        <v>725013637.40779173</v>
      </c>
      <c r="G65" s="137">
        <v>3185014.7543700933</v>
      </c>
      <c r="H65" s="136">
        <v>4.4124251303059572E-3</v>
      </c>
      <c r="I65" s="138">
        <v>57.318638610491568</v>
      </c>
      <c r="J65" s="138">
        <v>-0.38554196836044952</v>
      </c>
    </row>
    <row r="66" spans="1:10">
      <c r="A66" s="719"/>
      <c r="B66" s="139" t="s">
        <v>32</v>
      </c>
      <c r="C66" s="132">
        <v>225057350.88857231</v>
      </c>
      <c r="D66" s="132">
        <v>-8099688.8793069422</v>
      </c>
      <c r="E66" s="133">
        <v>-3.4739199328360969E-2</v>
      </c>
      <c r="F66" s="134">
        <v>1330467327.0049021</v>
      </c>
      <c r="G66" s="134">
        <v>-24572257.457942963</v>
      </c>
      <c r="H66" s="133">
        <v>-1.8133977589801346E-2</v>
      </c>
      <c r="I66" s="135">
        <v>93.812735934134039</v>
      </c>
      <c r="J66" s="135">
        <v>-1.1236401720459526</v>
      </c>
    </row>
    <row r="67" spans="1:10">
      <c r="A67" s="719"/>
      <c r="B67" s="140" t="s">
        <v>33</v>
      </c>
      <c r="C67" s="143">
        <v>207809231.1851266</v>
      </c>
      <c r="D67" s="143">
        <v>-5449066.5630310178</v>
      </c>
      <c r="E67" s="136">
        <v>-2.5551486720887012E-2</v>
      </c>
      <c r="F67" s="137">
        <v>1113568780.8228483</v>
      </c>
      <c r="G67" s="137">
        <v>-6076081.2706017494</v>
      </c>
      <c r="H67" s="136">
        <v>-5.4267933309147939E-3</v>
      </c>
      <c r="I67" s="138">
        <v>106.60257120538148</v>
      </c>
      <c r="J67" s="138">
        <v>-0.25967541647187886</v>
      </c>
    </row>
    <row r="68" spans="1:10">
      <c r="A68" s="719"/>
      <c r="B68" s="139" t="s">
        <v>34</v>
      </c>
      <c r="C68" s="132">
        <v>8506764.5864123777</v>
      </c>
      <c r="D68" s="132">
        <v>-750682.20175378583</v>
      </c>
      <c r="E68" s="133">
        <v>-8.1089550815823891E-2</v>
      </c>
      <c r="F68" s="134">
        <v>94497018.538496673</v>
      </c>
      <c r="G68" s="134">
        <v>-4216388.5329566151</v>
      </c>
      <c r="H68" s="133">
        <v>-4.2713433342490142E-2</v>
      </c>
      <c r="I68" s="135">
        <v>49.888429382076623</v>
      </c>
      <c r="J68" s="135">
        <v>0.84469467825226019</v>
      </c>
    </row>
    <row r="69" spans="1:10">
      <c r="A69" s="719"/>
      <c r="B69" s="140" t="s">
        <v>35</v>
      </c>
      <c r="C69" s="143">
        <v>18510155.783170447</v>
      </c>
      <c r="D69" s="143">
        <v>-2021059.7408184931</v>
      </c>
      <c r="E69" s="136">
        <v>-9.8438387072458541E-2</v>
      </c>
      <c r="F69" s="137">
        <v>188832032.62552002</v>
      </c>
      <c r="G69" s="137">
        <v>-12320281.488748431</v>
      </c>
      <c r="H69" s="136">
        <v>-6.1248519774670142E-2</v>
      </c>
      <c r="I69" s="138">
        <v>90.376523396345604</v>
      </c>
      <c r="J69" s="138">
        <v>-0.17945185876875769</v>
      </c>
    </row>
    <row r="70" spans="1:10">
      <c r="A70" s="719"/>
      <c r="B70" s="139" t="s">
        <v>36</v>
      </c>
      <c r="C70" s="132">
        <v>15972074.576766279</v>
      </c>
      <c r="D70" s="132">
        <v>-2168333.3828519359</v>
      </c>
      <c r="E70" s="133">
        <v>-0.11953057437731246</v>
      </c>
      <c r="F70" s="134">
        <v>163553163.09502143</v>
      </c>
      <c r="G70" s="134">
        <v>-11438064.592129409</v>
      </c>
      <c r="H70" s="133">
        <v>-6.5363645614158278E-2</v>
      </c>
      <c r="I70" s="135">
        <v>91.209896511695447</v>
      </c>
      <c r="J70" s="135">
        <v>-2.3704343670403745</v>
      </c>
    </row>
    <row r="71" spans="1:10">
      <c r="A71" s="719"/>
      <c r="B71" s="140" t="s">
        <v>37</v>
      </c>
      <c r="C71" s="143">
        <v>47931523.180667475</v>
      </c>
      <c r="D71" s="143">
        <v>-4271654.1816051379</v>
      </c>
      <c r="E71" s="136">
        <v>-8.1827474828999103E-2</v>
      </c>
      <c r="F71" s="137">
        <v>366748235.22670805</v>
      </c>
      <c r="G71" s="137">
        <v>-26517830.58935523</v>
      </c>
      <c r="H71" s="136">
        <v>-6.7429745137883412E-2</v>
      </c>
      <c r="I71" s="138">
        <v>192.65432145949333</v>
      </c>
      <c r="J71" s="138">
        <v>3.1097480592689806</v>
      </c>
    </row>
    <row r="72" spans="1:10">
      <c r="A72" s="719"/>
      <c r="B72" s="139" t="s">
        <v>38</v>
      </c>
      <c r="C72" s="132">
        <v>12054565.385991648</v>
      </c>
      <c r="D72" s="132">
        <v>-2134495.2782331817</v>
      </c>
      <c r="E72" s="133">
        <v>-0.15043245840895786</v>
      </c>
      <c r="F72" s="134">
        <v>131314957.48133093</v>
      </c>
      <c r="G72" s="134">
        <v>-14569562.900079608</v>
      </c>
      <c r="H72" s="133">
        <v>-9.987051992896806E-2</v>
      </c>
      <c r="I72" s="135">
        <v>128.28024955264553</v>
      </c>
      <c r="J72" s="135">
        <v>-8.1211347050775373</v>
      </c>
    </row>
    <row r="73" spans="1:10">
      <c r="A73" s="719"/>
      <c r="B73" s="140" t="s">
        <v>39</v>
      </c>
      <c r="C73" s="143">
        <v>13905030.837258078</v>
      </c>
      <c r="D73" s="143">
        <v>-1885783.815769216</v>
      </c>
      <c r="E73" s="136">
        <v>-0.11942283265339246</v>
      </c>
      <c r="F73" s="137">
        <v>144387760.33067843</v>
      </c>
      <c r="G73" s="137">
        <v>-12576000.295206875</v>
      </c>
      <c r="H73" s="136">
        <v>-8.0120406424136939E-2</v>
      </c>
      <c r="I73" s="138">
        <v>77.641312459617367</v>
      </c>
      <c r="J73" s="138">
        <v>-2.0080567828872518</v>
      </c>
    </row>
    <row r="74" spans="1:10">
      <c r="A74" s="719"/>
      <c r="B74" s="139" t="s">
        <v>40</v>
      </c>
      <c r="C74" s="132">
        <v>13768302.307879228</v>
      </c>
      <c r="D74" s="132">
        <v>-1108305.8817655891</v>
      </c>
      <c r="E74" s="133">
        <v>-7.4499903985980442E-2</v>
      </c>
      <c r="F74" s="134">
        <v>163243351.13925666</v>
      </c>
      <c r="G74" s="134">
        <v>-8519240.5710463524</v>
      </c>
      <c r="H74" s="133">
        <v>-4.9598928883275196E-2</v>
      </c>
      <c r="I74" s="135">
        <v>69.166405425982504</v>
      </c>
      <c r="J74" s="135">
        <v>1.6552359870601947</v>
      </c>
    </row>
    <row r="75" spans="1:10">
      <c r="A75" s="719"/>
      <c r="B75" s="140" t="s">
        <v>41</v>
      </c>
      <c r="C75" s="143">
        <v>12662880.065259006</v>
      </c>
      <c r="D75" s="143">
        <v>-992345.33852626942</v>
      </c>
      <c r="E75" s="136">
        <v>-7.2671472581564853E-2</v>
      </c>
      <c r="F75" s="137">
        <v>135331755.9533917</v>
      </c>
      <c r="G75" s="137">
        <v>-6706335.8056577146</v>
      </c>
      <c r="H75" s="136">
        <v>-4.7215051417574726E-2</v>
      </c>
      <c r="I75" s="138">
        <v>78.285539945247351</v>
      </c>
      <c r="J75" s="138">
        <v>2.0241310831803645</v>
      </c>
    </row>
    <row r="76" spans="1:10">
      <c r="A76" s="719"/>
      <c r="B76" s="139" t="s">
        <v>42</v>
      </c>
      <c r="C76" s="132">
        <v>3189777952.8988786</v>
      </c>
      <c r="D76" s="132">
        <v>5158577.1261034012</v>
      </c>
      <c r="E76" s="133">
        <v>1.6198410288361786E-3</v>
      </c>
      <c r="F76" s="134">
        <v>16116385046.017002</v>
      </c>
      <c r="G76" s="134">
        <v>332599326.36873436</v>
      </c>
      <c r="H76" s="133">
        <v>2.1072215010794391E-2</v>
      </c>
      <c r="I76" s="139"/>
      <c r="J76" s="139"/>
    </row>
    <row r="77" spans="1:10">
      <c r="A77" s="719"/>
      <c r="B77" s="140" t="s">
        <v>43</v>
      </c>
      <c r="C77" s="143">
        <v>220450200.38353914</v>
      </c>
      <c r="D77" s="143">
        <v>5252356.9943644404</v>
      </c>
      <c r="E77" s="136">
        <v>2.4407107950732625E-2</v>
      </c>
      <c r="F77" s="137">
        <v>894925526.32306981</v>
      </c>
      <c r="G77" s="137">
        <v>36145133.442614555</v>
      </c>
      <c r="H77" s="136">
        <v>4.2088913233544287E-2</v>
      </c>
      <c r="I77" s="140"/>
      <c r="J77" s="140"/>
    </row>
    <row r="78" spans="1:10">
      <c r="A78" s="719"/>
      <c r="B78" s="139" t="s">
        <v>44</v>
      </c>
      <c r="C78" s="132">
        <v>202664758.82414016</v>
      </c>
      <c r="D78" s="132">
        <v>4386545.9502780139</v>
      </c>
      <c r="E78" s="133">
        <v>2.2123186842866016E-2</v>
      </c>
      <c r="F78" s="134">
        <v>920327903.24305677</v>
      </c>
      <c r="G78" s="134">
        <v>44165117.278874159</v>
      </c>
      <c r="H78" s="133">
        <v>5.0407433397518922E-2</v>
      </c>
      <c r="I78" s="139"/>
      <c r="J78" s="139"/>
    </row>
    <row r="79" spans="1:10">
      <c r="A79" s="719"/>
      <c r="B79" s="140" t="s">
        <v>45</v>
      </c>
      <c r="C79" s="143">
        <v>187338857.19306219</v>
      </c>
      <c r="D79" s="143">
        <v>2897880.1223396063</v>
      </c>
      <c r="E79" s="136">
        <v>1.5711693617999185E-2</v>
      </c>
      <c r="F79" s="137">
        <v>1030696246.2583435</v>
      </c>
      <c r="G79" s="137">
        <v>46060082.232957363</v>
      </c>
      <c r="H79" s="136">
        <v>4.6778783794264367E-2</v>
      </c>
      <c r="I79" s="140"/>
      <c r="J79" s="140"/>
    </row>
    <row r="80" spans="1:10">
      <c r="A80" s="719"/>
      <c r="B80" s="139" t="s">
        <v>46</v>
      </c>
      <c r="C80" s="132">
        <v>147019723.82235244</v>
      </c>
      <c r="D80" s="132">
        <v>3205708.0133852065</v>
      </c>
      <c r="E80" s="133">
        <v>2.2290650847574211E-2</v>
      </c>
      <c r="F80" s="134">
        <v>664415290.92878377</v>
      </c>
      <c r="G80" s="134">
        <v>23322605.283824801</v>
      </c>
      <c r="H80" s="133">
        <v>3.6379459329443982E-2</v>
      </c>
      <c r="I80" s="139"/>
      <c r="J80" s="139"/>
    </row>
    <row r="81" spans="1:10">
      <c r="A81" s="719"/>
      <c r="B81" s="140" t="s">
        <v>47</v>
      </c>
      <c r="C81" s="143">
        <v>231538531.87057796</v>
      </c>
      <c r="D81" s="143">
        <v>2969958.7035835683</v>
      </c>
      <c r="E81" s="136">
        <v>1.2993731650998618E-2</v>
      </c>
      <c r="F81" s="137">
        <v>1087467644.9667087</v>
      </c>
      <c r="G81" s="137">
        <v>22758672.841903925</v>
      </c>
      <c r="H81" s="136">
        <v>2.1375487046460393E-2</v>
      </c>
      <c r="I81" s="140"/>
      <c r="J81" s="140"/>
    </row>
    <row r="82" spans="1:10">
      <c r="A82" s="719"/>
      <c r="B82" s="139" t="s">
        <v>48</v>
      </c>
      <c r="C82" s="132">
        <v>258078650.93851516</v>
      </c>
      <c r="D82" s="132">
        <v>8310508.2988080084</v>
      </c>
      <c r="E82" s="133">
        <v>3.3272891454359708E-2</v>
      </c>
      <c r="F82" s="134">
        <v>1195268366.996594</v>
      </c>
      <c r="G82" s="134">
        <v>52735656.326042414</v>
      </c>
      <c r="H82" s="133">
        <v>4.6156802193516103E-2</v>
      </c>
      <c r="I82" s="139"/>
      <c r="J82" s="139"/>
    </row>
    <row r="83" spans="1:10">
      <c r="A83" s="719"/>
      <c r="B83" s="140" t="s">
        <v>49</v>
      </c>
      <c r="C83" s="143">
        <v>202178155.16114753</v>
      </c>
      <c r="D83" s="143">
        <v>5820779.2362059355</v>
      </c>
      <c r="E83" s="136">
        <v>2.9643802321084958E-2</v>
      </c>
      <c r="F83" s="137">
        <v>946999121.09006882</v>
      </c>
      <c r="G83" s="137">
        <v>37581260.57500124</v>
      </c>
      <c r="H83" s="136">
        <v>4.1324524409182287E-2</v>
      </c>
      <c r="I83" s="140"/>
      <c r="J83" s="140"/>
    </row>
    <row r="84" spans="1:10">
      <c r="A84" s="719" t="s">
        <v>51</v>
      </c>
      <c r="B84" s="139" t="s">
        <v>10</v>
      </c>
      <c r="C84" s="132">
        <v>163070353.55706272</v>
      </c>
      <c r="D84" s="132">
        <v>-293147.37012761831</v>
      </c>
      <c r="E84" s="133">
        <v>-1.7944483832913907E-3</v>
      </c>
      <c r="F84" s="134">
        <v>1042327919.0780575</v>
      </c>
      <c r="G84" s="134">
        <v>20931308.992086172</v>
      </c>
      <c r="H84" s="133">
        <v>2.0492831859236713E-2</v>
      </c>
      <c r="I84" s="135">
        <v>81.952662774184574</v>
      </c>
      <c r="J84" s="135">
        <v>0.13940519289187137</v>
      </c>
    </row>
    <row r="85" spans="1:10">
      <c r="A85" s="719"/>
      <c r="B85" s="140" t="s">
        <v>11</v>
      </c>
      <c r="C85" s="143">
        <v>267750921.90113848</v>
      </c>
      <c r="D85" s="143">
        <v>-3378633.7633314729</v>
      </c>
      <c r="E85" s="136">
        <v>-1.2461325933468582E-2</v>
      </c>
      <c r="F85" s="137">
        <v>1196268307.7078745</v>
      </c>
      <c r="G85" s="137">
        <v>33223953.587213278</v>
      </c>
      <c r="H85" s="136">
        <v>2.8566368487582566E-2</v>
      </c>
      <c r="I85" s="138">
        <v>112.02866769808209</v>
      </c>
      <c r="J85" s="138">
        <v>-1.017450989309225</v>
      </c>
    </row>
    <row r="86" spans="1:10">
      <c r="A86" s="719"/>
      <c r="B86" s="139" t="s">
        <v>12</v>
      </c>
      <c r="C86" s="132">
        <v>224589366.48347536</v>
      </c>
      <c r="D86" s="132">
        <v>-37500.51612842083</v>
      </c>
      <c r="E86" s="133">
        <v>-1.6694581832228902E-4</v>
      </c>
      <c r="F86" s="134">
        <v>1142475580.7645273</v>
      </c>
      <c r="G86" s="134">
        <v>40886702.378275871</v>
      </c>
      <c r="H86" s="133">
        <v>3.7116117619280936E-2</v>
      </c>
      <c r="I86" s="135">
        <v>109.90626847399447</v>
      </c>
      <c r="J86" s="135">
        <v>0.36555382230427824</v>
      </c>
    </row>
    <row r="87" spans="1:10">
      <c r="A87" s="719"/>
      <c r="B87" s="140" t="s">
        <v>13</v>
      </c>
      <c r="C87" s="143">
        <v>264698612.77991226</v>
      </c>
      <c r="D87" s="143">
        <v>-830571.4365504384</v>
      </c>
      <c r="E87" s="136">
        <v>-3.1279854943302436E-3</v>
      </c>
      <c r="F87" s="137">
        <v>1608584305.8120284</v>
      </c>
      <c r="G87" s="137">
        <v>31532098.041401625</v>
      </c>
      <c r="H87" s="136">
        <v>1.9994327319053339E-2</v>
      </c>
      <c r="I87" s="138">
        <v>91.172072964084322</v>
      </c>
      <c r="J87" s="138">
        <v>3.3332450917015422E-2</v>
      </c>
    </row>
    <row r="88" spans="1:10">
      <c r="A88" s="719"/>
      <c r="B88" s="139" t="s">
        <v>14</v>
      </c>
      <c r="C88" s="132">
        <v>135290924.42714763</v>
      </c>
      <c r="D88" s="132">
        <v>-695062.19600501657</v>
      </c>
      <c r="E88" s="133">
        <v>-5.1112781049358286E-3</v>
      </c>
      <c r="F88" s="134">
        <v>688990442.29248047</v>
      </c>
      <c r="G88" s="134">
        <v>9217059.8982707262</v>
      </c>
      <c r="H88" s="133">
        <v>1.3559018544985672E-2</v>
      </c>
      <c r="I88" s="135">
        <v>123.37567526156849</v>
      </c>
      <c r="J88" s="135">
        <v>-0.20075118423910965</v>
      </c>
    </row>
    <row r="89" spans="1:10">
      <c r="A89" s="719"/>
      <c r="B89" s="140" t="s">
        <v>15</v>
      </c>
      <c r="C89" s="143">
        <v>175757817.93651861</v>
      </c>
      <c r="D89" s="143">
        <v>-1743634.880423665</v>
      </c>
      <c r="E89" s="136">
        <v>-9.823214699103789E-3</v>
      </c>
      <c r="F89" s="137">
        <v>937732617.01982975</v>
      </c>
      <c r="G89" s="137">
        <v>15485161.228766203</v>
      </c>
      <c r="H89" s="136">
        <v>1.6790679260246598E-2</v>
      </c>
      <c r="I89" s="138">
        <v>84.098490994355828</v>
      </c>
      <c r="J89" s="138">
        <v>-0.53769034086866441</v>
      </c>
    </row>
    <row r="90" spans="1:10">
      <c r="A90" s="719"/>
      <c r="B90" s="139" t="s">
        <v>16</v>
      </c>
      <c r="C90" s="132">
        <v>239285999.77835467</v>
      </c>
      <c r="D90" s="132">
        <v>1150814.1983896196</v>
      </c>
      <c r="E90" s="133">
        <v>4.8326088208547396E-3</v>
      </c>
      <c r="F90" s="134">
        <v>1287794373.9617758</v>
      </c>
      <c r="G90" s="134">
        <v>12258456.867421627</v>
      </c>
      <c r="H90" s="133">
        <v>9.6104364472512482E-3</v>
      </c>
      <c r="I90" s="135">
        <v>103.0112700320214</v>
      </c>
      <c r="J90" s="135">
        <v>0.85344959368714512</v>
      </c>
    </row>
    <row r="91" spans="1:10">
      <c r="A91" s="719"/>
      <c r="B91" s="140" t="s">
        <v>17</v>
      </c>
      <c r="C91" s="143">
        <v>201908359.25869337</v>
      </c>
      <c r="D91" s="143">
        <v>-33325.832424551249</v>
      </c>
      <c r="E91" s="136">
        <v>-1.6502700970091603E-4</v>
      </c>
      <c r="F91" s="137">
        <v>1047073340.1930984</v>
      </c>
      <c r="G91" s="137">
        <v>17851124.346941233</v>
      </c>
      <c r="H91" s="136">
        <v>1.7344285881222686E-2</v>
      </c>
      <c r="I91" s="138">
        <v>106.96852238293883</v>
      </c>
      <c r="J91" s="138">
        <v>0.35598733304099994</v>
      </c>
    </row>
    <row r="92" spans="1:10">
      <c r="A92" s="719"/>
      <c r="B92" s="139" t="s">
        <v>18</v>
      </c>
      <c r="C92" s="132">
        <v>159185297.58075452</v>
      </c>
      <c r="D92" s="132">
        <v>37566.065152168274</v>
      </c>
      <c r="E92" s="133">
        <v>2.3604524421691434E-4</v>
      </c>
      <c r="F92" s="134">
        <v>999316775.31250143</v>
      </c>
      <c r="G92" s="134">
        <v>23975688.640016437</v>
      </c>
      <c r="H92" s="133">
        <v>2.4581850357409746E-2</v>
      </c>
      <c r="I92" s="135">
        <v>83.306160848033258</v>
      </c>
      <c r="J92" s="135">
        <v>-0.31873517175287702</v>
      </c>
    </row>
    <row r="93" spans="1:10">
      <c r="A93" s="719"/>
      <c r="B93" s="140" t="s">
        <v>19</v>
      </c>
      <c r="C93" s="143">
        <v>259173821.45331103</v>
      </c>
      <c r="D93" s="143">
        <v>-2769386.4644882381</v>
      </c>
      <c r="E93" s="136">
        <v>-1.0572469072598754E-2</v>
      </c>
      <c r="F93" s="137">
        <v>1109160841.7746618</v>
      </c>
      <c r="G93" s="137">
        <v>37700551.229116678</v>
      </c>
      <c r="H93" s="136">
        <v>3.5186139478786516E-2</v>
      </c>
      <c r="I93" s="138">
        <v>112.92118819398058</v>
      </c>
      <c r="J93" s="138">
        <v>-1.6297083407969382</v>
      </c>
    </row>
    <row r="94" spans="1:10">
      <c r="A94" s="719"/>
      <c r="B94" s="139" t="s">
        <v>20</v>
      </c>
      <c r="C94" s="132">
        <v>217212495.27630717</v>
      </c>
      <c r="D94" s="132">
        <v>679819.15662094951</v>
      </c>
      <c r="E94" s="133">
        <v>3.1395684420636194E-3</v>
      </c>
      <c r="F94" s="134">
        <v>1067091420.7452722</v>
      </c>
      <c r="G94" s="134">
        <v>45087810.464305997</v>
      </c>
      <c r="H94" s="133">
        <v>4.4117075527659429E-2</v>
      </c>
      <c r="I94" s="135">
        <v>110.68892973554891</v>
      </c>
      <c r="J94" s="135">
        <v>0.48750042677933436</v>
      </c>
    </row>
    <row r="95" spans="1:10">
      <c r="A95" s="719"/>
      <c r="B95" s="140" t="s">
        <v>21</v>
      </c>
      <c r="C95" s="143">
        <v>242209427.01137894</v>
      </c>
      <c r="D95" s="143">
        <v>854413.77378898859</v>
      </c>
      <c r="E95" s="136">
        <v>3.5400705472311998E-3</v>
      </c>
      <c r="F95" s="137">
        <v>1438329282.1702223</v>
      </c>
      <c r="G95" s="137">
        <v>44251709.648769379</v>
      </c>
      <c r="H95" s="136">
        <v>3.17426451160331E-2</v>
      </c>
      <c r="I95" s="138">
        <v>86.873499620761805</v>
      </c>
      <c r="J95" s="138">
        <v>2.3952393820351858E-2</v>
      </c>
    </row>
    <row r="96" spans="1:10">
      <c r="A96" s="719"/>
      <c r="B96" s="139" t="s">
        <v>22</v>
      </c>
      <c r="C96" s="132">
        <v>129715305.53630006</v>
      </c>
      <c r="D96" s="132">
        <v>89970.588445290923</v>
      </c>
      <c r="E96" s="133">
        <v>6.9408182035929919E-4</v>
      </c>
      <c r="F96" s="134">
        <v>628441820.35250413</v>
      </c>
      <c r="G96" s="134">
        <v>14618365.318624377</v>
      </c>
      <c r="H96" s="133">
        <v>2.3815260232793681E-2</v>
      </c>
      <c r="I96" s="135">
        <v>123.17943620453167</v>
      </c>
      <c r="J96" s="135">
        <v>-0.16244678483452901</v>
      </c>
    </row>
    <row r="97" spans="1:10">
      <c r="A97" s="719"/>
      <c r="B97" s="140" t="s">
        <v>23</v>
      </c>
      <c r="C97" s="143">
        <v>169520399.15831059</v>
      </c>
      <c r="D97" s="143">
        <v>-957136.15862697363</v>
      </c>
      <c r="E97" s="136">
        <v>-5.6144415558774131E-3</v>
      </c>
      <c r="F97" s="137">
        <v>872678328.32942033</v>
      </c>
      <c r="G97" s="137">
        <v>21217824.948793292</v>
      </c>
      <c r="H97" s="136">
        <v>2.4919329627798744E-2</v>
      </c>
      <c r="I97" s="138">
        <v>84.465941643731227</v>
      </c>
      <c r="J97" s="138">
        <v>-5.0860925594776063E-2</v>
      </c>
    </row>
    <row r="98" spans="1:10">
      <c r="A98" s="719"/>
      <c r="B98" s="139" t="s">
        <v>24</v>
      </c>
      <c r="C98" s="132">
        <v>232906282.95893505</v>
      </c>
      <c r="D98" s="132">
        <v>1497462.0337307453</v>
      </c>
      <c r="E98" s="133">
        <v>6.4710672123201099E-3</v>
      </c>
      <c r="F98" s="134">
        <v>1211610248.4714386</v>
      </c>
      <c r="G98" s="134">
        <v>15189490.362570763</v>
      </c>
      <c r="H98" s="133">
        <v>1.2695776347595434E-2</v>
      </c>
      <c r="I98" s="135">
        <v>104.40823811894882</v>
      </c>
      <c r="J98" s="135">
        <v>1.3042109354597216</v>
      </c>
    </row>
    <row r="99" spans="1:10">
      <c r="A99" s="719"/>
      <c r="B99" s="140" t="s">
        <v>25</v>
      </c>
      <c r="C99" s="143">
        <v>196062677.75187677</v>
      </c>
      <c r="D99" s="143">
        <v>343828.61497843266</v>
      </c>
      <c r="E99" s="136">
        <v>1.7567475820274051E-3</v>
      </c>
      <c r="F99" s="137">
        <v>984851371.61302078</v>
      </c>
      <c r="G99" s="137">
        <v>21045538.550434709</v>
      </c>
      <c r="H99" s="136">
        <v>2.1835869662212438E-2</v>
      </c>
      <c r="I99" s="138">
        <v>108.16399949380828</v>
      </c>
      <c r="J99" s="138">
        <v>0.38629829530538018</v>
      </c>
    </row>
    <row r="100" spans="1:10">
      <c r="A100" s="719"/>
      <c r="B100" s="139" t="s">
        <v>26</v>
      </c>
      <c r="C100" s="132">
        <v>75165174.519959286</v>
      </c>
      <c r="D100" s="132">
        <v>-3373261.3906233311</v>
      </c>
      <c r="E100" s="133">
        <v>-4.2950452877160018E-2</v>
      </c>
      <c r="F100" s="134">
        <v>544039042.46462011</v>
      </c>
      <c r="G100" s="134">
        <v>1520621.3751124144</v>
      </c>
      <c r="H100" s="133">
        <v>2.8028935350409676E-3</v>
      </c>
      <c r="I100" s="135">
        <v>76.867749643377962</v>
      </c>
      <c r="J100" s="135">
        <v>-1.5183178689584764</v>
      </c>
    </row>
    <row r="101" spans="1:10">
      <c r="A101" s="719"/>
      <c r="B101" s="140" t="s">
        <v>27</v>
      </c>
      <c r="C101" s="143">
        <v>152793698.46794116</v>
      </c>
      <c r="D101" s="143">
        <v>-5216630.6140151024</v>
      </c>
      <c r="E101" s="136">
        <v>-3.3014491168544796E-2</v>
      </c>
      <c r="F101" s="137">
        <v>670975689.97657955</v>
      </c>
      <c r="G101" s="137">
        <v>10105185.719915271</v>
      </c>
      <c r="H101" s="136">
        <v>1.5290719823063384E-2</v>
      </c>
      <c r="I101" s="138">
        <v>130.08975035889597</v>
      </c>
      <c r="J101" s="138">
        <v>-1.2064768327425099</v>
      </c>
    </row>
    <row r="102" spans="1:10">
      <c r="A102" s="719"/>
      <c r="B102" s="139" t="s">
        <v>28</v>
      </c>
      <c r="C102" s="132">
        <v>119242409.89666416</v>
      </c>
      <c r="D102" s="132">
        <v>-1630608.5032095015</v>
      </c>
      <c r="E102" s="133">
        <v>-1.3490260479928629E-2</v>
      </c>
      <c r="F102" s="134">
        <v>618835462.95005417</v>
      </c>
      <c r="G102" s="134">
        <v>17040768.356302142</v>
      </c>
      <c r="H102" s="133">
        <v>2.8316581235076684E-2</v>
      </c>
      <c r="I102" s="135">
        <v>118.74175350841523</v>
      </c>
      <c r="J102" s="135">
        <v>1.2706054723326048</v>
      </c>
    </row>
    <row r="103" spans="1:10">
      <c r="A103" s="719"/>
      <c r="B103" s="140" t="s">
        <v>29</v>
      </c>
      <c r="C103" s="143">
        <v>151631636.90733492</v>
      </c>
      <c r="D103" s="143">
        <v>-316361.83852279186</v>
      </c>
      <c r="E103" s="136">
        <v>-2.0820401791005246E-3</v>
      </c>
      <c r="F103" s="137">
        <v>936356205.81052983</v>
      </c>
      <c r="G103" s="137">
        <v>17960221.272991776</v>
      </c>
      <c r="H103" s="136">
        <v>1.9556075565852694E-2</v>
      </c>
      <c r="I103" s="138">
        <v>106.27703460913629</v>
      </c>
      <c r="J103" s="138">
        <v>2.3391863993964535</v>
      </c>
    </row>
    <row r="104" spans="1:10">
      <c r="A104" s="719"/>
      <c r="B104" s="139" t="s">
        <v>30</v>
      </c>
      <c r="C104" s="132">
        <v>58725674.058598064</v>
      </c>
      <c r="D104" s="132">
        <v>-1423284.6184546947</v>
      </c>
      <c r="E104" s="133">
        <v>-2.3662664321364015E-2</v>
      </c>
      <c r="F104" s="134">
        <v>305222356.33254766</v>
      </c>
      <c r="G104" s="134">
        <v>-996959.01178616285</v>
      </c>
      <c r="H104" s="133">
        <v>-3.2557025694643538E-3</v>
      </c>
      <c r="I104" s="135">
        <v>108.97536424996814</v>
      </c>
      <c r="J104" s="135">
        <v>4.2840783715959674E-2</v>
      </c>
    </row>
    <row r="105" spans="1:10">
      <c r="A105" s="719"/>
      <c r="B105" s="140" t="s">
        <v>31</v>
      </c>
      <c r="C105" s="143">
        <v>58310100.202367388</v>
      </c>
      <c r="D105" s="143">
        <v>-2422888.4492407069</v>
      </c>
      <c r="E105" s="136">
        <v>-3.9894108671968895E-2</v>
      </c>
      <c r="F105" s="137">
        <v>344812491.60674363</v>
      </c>
      <c r="G105" s="137">
        <v>1120834.4057815671</v>
      </c>
      <c r="H105" s="136">
        <v>3.2611626796812151E-3</v>
      </c>
      <c r="I105" s="138">
        <v>56.774952478953011</v>
      </c>
      <c r="J105" s="138">
        <v>-0.93713418342365173</v>
      </c>
    </row>
    <row r="106" spans="1:10">
      <c r="A106" s="719"/>
      <c r="B106" s="139" t="s">
        <v>32</v>
      </c>
      <c r="C106" s="132">
        <v>107402910.44536681</v>
      </c>
      <c r="D106" s="132">
        <v>-3375888.3547777236</v>
      </c>
      <c r="E106" s="133">
        <v>-3.0474137572733085E-2</v>
      </c>
      <c r="F106" s="134">
        <v>625785005.37407696</v>
      </c>
      <c r="G106" s="134">
        <v>-22143353.615677834</v>
      </c>
      <c r="H106" s="133">
        <v>-3.4175620357478398E-2</v>
      </c>
      <c r="I106" s="135">
        <v>94.085553223272441</v>
      </c>
      <c r="J106" s="135">
        <v>-0.62375767503860402</v>
      </c>
    </row>
    <row r="107" spans="1:10">
      <c r="A107" s="719"/>
      <c r="B107" s="140" t="s">
        <v>33</v>
      </c>
      <c r="C107" s="143">
        <v>98570421.653658748</v>
      </c>
      <c r="D107" s="143">
        <v>-2490414.034179315</v>
      </c>
      <c r="E107" s="136">
        <v>-2.4642721557061278E-2</v>
      </c>
      <c r="F107" s="137">
        <v>527410357.19926584</v>
      </c>
      <c r="G107" s="137">
        <v>-2107105.2269225717</v>
      </c>
      <c r="H107" s="136">
        <v>-3.9792931799983644E-3</v>
      </c>
      <c r="I107" s="138">
        <v>106.26438961014605</v>
      </c>
      <c r="J107" s="138">
        <v>-6.4959434128596172E-2</v>
      </c>
    </row>
    <row r="108" spans="1:10">
      <c r="A108" s="719"/>
      <c r="B108" s="139" t="s">
        <v>34</v>
      </c>
      <c r="C108" s="132">
        <v>3885055.9763079248</v>
      </c>
      <c r="D108" s="132">
        <v>-330713.43527995888</v>
      </c>
      <c r="E108" s="133">
        <v>-7.8446756212739485E-2</v>
      </c>
      <c r="F108" s="134">
        <v>43011143.765556008</v>
      </c>
      <c r="G108" s="134">
        <v>-3044379.6479297131</v>
      </c>
      <c r="H108" s="133">
        <v>-6.610237865711184E-2</v>
      </c>
      <c r="I108" s="135">
        <v>49.199787941593492</v>
      </c>
      <c r="J108" s="135">
        <v>-8.0821135986823833E-3</v>
      </c>
    </row>
    <row r="109" spans="1:10">
      <c r="A109" s="719"/>
      <c r="B109" s="140" t="s">
        <v>35</v>
      </c>
      <c r="C109" s="143">
        <v>8577100.4478277378</v>
      </c>
      <c r="D109" s="143">
        <v>-609247.29884282127</v>
      </c>
      <c r="E109" s="136">
        <v>-6.6320948830141224E-2</v>
      </c>
      <c r="F109" s="137">
        <v>87107465.933212429</v>
      </c>
      <c r="G109" s="137">
        <v>-4476597.6419037133</v>
      </c>
      <c r="H109" s="136">
        <v>-4.8879657302299782E-2</v>
      </c>
      <c r="I109" s="138">
        <v>90.430844507574349</v>
      </c>
      <c r="J109" s="138">
        <v>1.1597744953724316</v>
      </c>
    </row>
    <row r="110" spans="1:10">
      <c r="A110" s="719"/>
      <c r="B110" s="139" t="s">
        <v>36</v>
      </c>
      <c r="C110" s="132">
        <v>7376871.2071683612</v>
      </c>
      <c r="D110" s="132">
        <v>-717319.67274933774</v>
      </c>
      <c r="E110" s="133">
        <v>-8.8621541472299878E-2</v>
      </c>
      <c r="F110" s="134">
        <v>75384160.019255459</v>
      </c>
      <c r="G110" s="134">
        <v>-4201108.0860298276</v>
      </c>
      <c r="H110" s="133">
        <v>-5.2787509372615039E-2</v>
      </c>
      <c r="I110" s="135">
        <v>90.9668943948639</v>
      </c>
      <c r="J110" s="135">
        <v>-1.0306800744787097</v>
      </c>
    </row>
    <row r="111" spans="1:10">
      <c r="A111" s="719"/>
      <c r="B111" s="140" t="s">
        <v>37</v>
      </c>
      <c r="C111" s="143">
        <v>22489185.768533763</v>
      </c>
      <c r="D111" s="143">
        <v>-1684985.2103389762</v>
      </c>
      <c r="E111" s="136">
        <v>-6.9701881889210851E-2</v>
      </c>
      <c r="F111" s="137">
        <v>170255023.64180678</v>
      </c>
      <c r="G111" s="137">
        <v>-12719611.607366353</v>
      </c>
      <c r="H111" s="136">
        <v>-6.9515709595731154E-2</v>
      </c>
      <c r="I111" s="138">
        <v>195.19189936266986</v>
      </c>
      <c r="J111" s="138">
        <v>1.8030559427619153</v>
      </c>
    </row>
    <row r="112" spans="1:10">
      <c r="A112" s="719"/>
      <c r="B112" s="139" t="s">
        <v>38</v>
      </c>
      <c r="C112" s="132">
        <v>5575618.8908478627</v>
      </c>
      <c r="D112" s="132">
        <v>-785032.78444936313</v>
      </c>
      <c r="E112" s="133">
        <v>-0.1234201815355153</v>
      </c>
      <c r="F112" s="134">
        <v>60548621.939976007</v>
      </c>
      <c r="G112" s="134">
        <v>-5401305.4203538224</v>
      </c>
      <c r="H112" s="133">
        <v>-8.190009658149848E-2</v>
      </c>
      <c r="I112" s="135">
        <v>128.12440257532839</v>
      </c>
      <c r="J112" s="135">
        <v>-6.5956222253489329</v>
      </c>
    </row>
    <row r="113" spans="1:10">
      <c r="A113" s="719"/>
      <c r="B113" s="140" t="s">
        <v>39</v>
      </c>
      <c r="C113" s="143">
        <v>6237418.7782080974</v>
      </c>
      <c r="D113" s="143">
        <v>-786498.7217978714</v>
      </c>
      <c r="E113" s="136">
        <v>-0.11197436783635387</v>
      </c>
      <c r="F113" s="137">
        <v>65054288.690409213</v>
      </c>
      <c r="G113" s="137">
        <v>-5732663.7200269848</v>
      </c>
      <c r="H113" s="136">
        <v>-8.0984751070902319E-2</v>
      </c>
      <c r="I113" s="138">
        <v>75.206668125395495</v>
      </c>
      <c r="J113" s="138">
        <v>-2.8522657589466576</v>
      </c>
    </row>
    <row r="114" spans="1:10">
      <c r="A114" s="719"/>
      <c r="B114" s="139" t="s">
        <v>40</v>
      </c>
      <c r="C114" s="132">
        <v>6379716.8194197267</v>
      </c>
      <c r="D114" s="132">
        <v>-346647.83534071594</v>
      </c>
      <c r="E114" s="133">
        <v>-5.1535688760998594E-2</v>
      </c>
      <c r="F114" s="134">
        <v>76184125.490337178</v>
      </c>
      <c r="G114" s="134">
        <v>-2931033.4951492101</v>
      </c>
      <c r="H114" s="133">
        <v>-3.7047685080009836E-2</v>
      </c>
      <c r="I114" s="135">
        <v>69.206478004392508</v>
      </c>
      <c r="J114" s="135">
        <v>1.952570454983487</v>
      </c>
    </row>
    <row r="115" spans="1:10">
      <c r="A115" s="719"/>
      <c r="B115" s="140" t="s">
        <v>41</v>
      </c>
      <c r="C115" s="143">
        <v>5845681.5068168789</v>
      </c>
      <c r="D115" s="143">
        <v>-377154.44740285724</v>
      </c>
      <c r="E115" s="136">
        <v>-6.0608129505182753E-2</v>
      </c>
      <c r="F115" s="137">
        <v>62221968.58007744</v>
      </c>
      <c r="G115" s="137">
        <v>-3194414.2034937739</v>
      </c>
      <c r="H115" s="136">
        <v>-4.8832021392292951E-2</v>
      </c>
      <c r="I115" s="138">
        <v>78.039547208126649</v>
      </c>
      <c r="J115" s="138">
        <v>1.4693594829145837</v>
      </c>
    </row>
    <row r="116" spans="1:10">
      <c r="A116" s="719"/>
      <c r="B116" s="139" t="s">
        <v>42</v>
      </c>
      <c r="C116" s="132">
        <v>1530820532.2170894</v>
      </c>
      <c r="D116" s="132">
        <v>3149799.0160560608</v>
      </c>
      <c r="E116" s="133">
        <v>2.0618310920024439E-3</v>
      </c>
      <c r="F116" s="134">
        <v>7767441046.4758177</v>
      </c>
      <c r="G116" s="134">
        <v>221566358.05776501</v>
      </c>
      <c r="H116" s="133">
        <v>2.936258117270896E-2</v>
      </c>
      <c r="I116" s="139"/>
      <c r="J116" s="139"/>
    </row>
    <row r="117" spans="1:10">
      <c r="A117" s="719"/>
      <c r="B117" s="140" t="s">
        <v>43</v>
      </c>
      <c r="C117" s="143">
        <v>106380122.98536974</v>
      </c>
      <c r="D117" s="143">
        <v>2447244.1495268047</v>
      </c>
      <c r="E117" s="136">
        <v>2.3546390487192325E-2</v>
      </c>
      <c r="F117" s="137">
        <v>438185151.79808223</v>
      </c>
      <c r="G117" s="137">
        <v>27595365.509202242</v>
      </c>
      <c r="H117" s="136">
        <v>6.7209089048763826E-2</v>
      </c>
      <c r="I117" s="140"/>
      <c r="J117" s="140"/>
    </row>
    <row r="118" spans="1:10">
      <c r="A118" s="719"/>
      <c r="B118" s="139" t="s">
        <v>44</v>
      </c>
      <c r="C118" s="132">
        <v>97970085.379643068</v>
      </c>
      <c r="D118" s="132">
        <v>2310427.6598305106</v>
      </c>
      <c r="E118" s="133">
        <v>2.4152581296054399E-2</v>
      </c>
      <c r="F118" s="134">
        <v>448255957.79521859</v>
      </c>
      <c r="G118" s="134">
        <v>28047042.108004332</v>
      </c>
      <c r="H118" s="133">
        <v>6.6745471266681455E-2</v>
      </c>
      <c r="I118" s="139"/>
      <c r="J118" s="139"/>
    </row>
    <row r="119" spans="1:10">
      <c r="A119" s="719"/>
      <c r="B119" s="140" t="s">
        <v>45</v>
      </c>
      <c r="C119" s="143">
        <v>90577790.10404405</v>
      </c>
      <c r="D119" s="143">
        <v>1170775.6123117805</v>
      </c>
      <c r="E119" s="136">
        <v>1.309489662491801E-2</v>
      </c>
      <c r="F119" s="137">
        <v>501973076.35969138</v>
      </c>
      <c r="G119" s="137">
        <v>26291488.375777364</v>
      </c>
      <c r="H119" s="136">
        <v>5.527119199044226E-2</v>
      </c>
      <c r="I119" s="140"/>
      <c r="J119" s="140"/>
    </row>
    <row r="120" spans="1:10">
      <c r="A120" s="719"/>
      <c r="B120" s="139" t="s">
        <v>46</v>
      </c>
      <c r="C120" s="132">
        <v>70989631.477701992</v>
      </c>
      <c r="D120" s="132">
        <v>1513255.206899941</v>
      </c>
      <c r="E120" s="133">
        <v>2.17808597414701E-2</v>
      </c>
      <c r="F120" s="134">
        <v>323219464.01995671</v>
      </c>
      <c r="G120" s="134">
        <v>15615324.3304106</v>
      </c>
      <c r="H120" s="133">
        <v>5.0764350395838591E-2</v>
      </c>
      <c r="I120" s="139"/>
      <c r="J120" s="139"/>
    </row>
    <row r="121" spans="1:10">
      <c r="A121" s="719"/>
      <c r="B121" s="140" t="s">
        <v>47</v>
      </c>
      <c r="C121" s="143">
        <v>111210298.95594341</v>
      </c>
      <c r="D121" s="143">
        <v>1465752.2906138003</v>
      </c>
      <c r="E121" s="136">
        <v>1.3356037590493409E-2</v>
      </c>
      <c r="F121" s="137">
        <v>527865836.72267699</v>
      </c>
      <c r="G121" s="137">
        <v>20096990.543011904</v>
      </c>
      <c r="H121" s="136">
        <v>3.9579014534304333E-2</v>
      </c>
      <c r="I121" s="140"/>
      <c r="J121" s="140"/>
    </row>
    <row r="122" spans="1:10">
      <c r="A122" s="719"/>
      <c r="B122" s="139" t="s">
        <v>48</v>
      </c>
      <c r="C122" s="132">
        <v>125503372.51356816</v>
      </c>
      <c r="D122" s="132">
        <v>4873350.3885083199</v>
      </c>
      <c r="E122" s="133">
        <v>4.039915025014261E-2</v>
      </c>
      <c r="F122" s="134">
        <v>585825243.09736145</v>
      </c>
      <c r="G122" s="134">
        <v>37332843.978249431</v>
      </c>
      <c r="H122" s="133">
        <v>6.806446914890088E-2</v>
      </c>
      <c r="I122" s="139"/>
      <c r="J122" s="139"/>
    </row>
    <row r="123" spans="1:10">
      <c r="A123" s="719"/>
      <c r="B123" s="140" t="s">
        <v>49</v>
      </c>
      <c r="C123" s="143">
        <v>97492256.098218039</v>
      </c>
      <c r="D123" s="143">
        <v>2834242.6491577476</v>
      </c>
      <c r="E123" s="136">
        <v>2.9941919821537141E-2</v>
      </c>
      <c r="F123" s="137">
        <v>457441014.41375542</v>
      </c>
      <c r="G123" s="137">
        <v>23152643.777357876</v>
      </c>
      <c r="H123" s="136">
        <v>5.3311682611787307E-2</v>
      </c>
      <c r="I123" s="140"/>
      <c r="J123" s="140"/>
    </row>
    <row r="124" spans="1:10">
      <c r="A124" s="1"/>
    </row>
    <row r="125" spans="1:10">
      <c r="A125" s="1"/>
    </row>
    <row r="126" spans="1:10">
      <c r="A126" s="1"/>
    </row>
    <row r="127" spans="1:10">
      <c r="A127" s="1"/>
    </row>
    <row r="128" spans="1:10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</sheetData>
  <mergeCells count="9">
    <mergeCell ref="A84:A123"/>
    <mergeCell ref="A4:A43"/>
    <mergeCell ref="A44:A83"/>
    <mergeCell ref="C1:J1"/>
    <mergeCell ref="A1:A3"/>
    <mergeCell ref="B1:B3"/>
    <mergeCell ref="C2:E2"/>
    <mergeCell ref="F2:H2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33"/>
  </sheetPr>
  <dimension ref="A1:I219"/>
  <sheetViews>
    <sheetView zoomScale="98" zoomScaleNormal="98" workbookViewId="0">
      <selection activeCell="D9" sqref="D9:Q38"/>
    </sheetView>
  </sheetViews>
  <sheetFormatPr defaultRowHeight="14.5"/>
  <cols>
    <col min="1" max="1" width="31" bestFit="1" customWidth="1"/>
    <col min="2" max="2" width="42.6328125" bestFit="1" customWidth="1"/>
    <col min="3" max="3" width="11.36328125" bestFit="1" customWidth="1"/>
    <col min="4" max="4" width="10.6328125" bestFit="1" customWidth="1"/>
    <col min="5" max="5" width="9.36328125"/>
    <col min="6" max="6" width="13.6328125" bestFit="1" customWidth="1"/>
    <col min="7" max="7" width="12.36328125" bestFit="1" customWidth="1"/>
    <col min="8" max="8" width="9.36328125"/>
    <col min="12" max="12" width="8.54296875" customWidth="1"/>
  </cols>
  <sheetData>
    <row r="1" spans="1:8" ht="15" customHeight="1">
      <c r="A1" s="720" t="s">
        <v>0</v>
      </c>
      <c r="B1" s="720" t="s">
        <v>1</v>
      </c>
      <c r="C1" s="720" t="s">
        <v>2</v>
      </c>
      <c r="D1" s="720"/>
      <c r="E1" s="720"/>
      <c r="F1" s="720"/>
      <c r="G1" s="720"/>
      <c r="H1" s="720"/>
    </row>
    <row r="2" spans="1:8" ht="15" customHeight="1">
      <c r="A2" s="721"/>
      <c r="B2" s="721"/>
      <c r="C2" s="720" t="s">
        <v>3</v>
      </c>
      <c r="D2" s="720"/>
      <c r="E2" s="720"/>
      <c r="F2" s="720" t="s">
        <v>4</v>
      </c>
      <c r="G2" s="720"/>
      <c r="H2" s="720"/>
    </row>
    <row r="3" spans="1:8" ht="29">
      <c r="A3" s="721"/>
      <c r="B3" s="721"/>
      <c r="C3" s="70" t="s">
        <v>6</v>
      </c>
      <c r="D3" s="70" t="s">
        <v>7</v>
      </c>
      <c r="E3" s="70" t="s">
        <v>8</v>
      </c>
      <c r="F3" s="70" t="s">
        <v>6</v>
      </c>
      <c r="G3" s="70" t="s">
        <v>7</v>
      </c>
      <c r="H3" s="70" t="s">
        <v>8</v>
      </c>
    </row>
    <row r="4" spans="1:8">
      <c r="A4" s="722" t="s">
        <v>9</v>
      </c>
      <c r="B4" s="654" t="s">
        <v>52</v>
      </c>
      <c r="C4" s="132">
        <v>39901599.283178993</v>
      </c>
      <c r="D4" s="132">
        <v>-682098.83210349828</v>
      </c>
      <c r="E4" s="133">
        <v>-1.6807212348315843E-2</v>
      </c>
      <c r="F4" s="134">
        <v>180511299.26021805</v>
      </c>
      <c r="G4" s="134">
        <v>16649548.089069307</v>
      </c>
      <c r="H4" s="133">
        <v>0.10160728766824509</v>
      </c>
    </row>
    <row r="5" spans="1:8">
      <c r="A5" s="721"/>
      <c r="B5" s="655" t="s">
        <v>53</v>
      </c>
      <c r="C5" s="143">
        <v>6370104.4416113831</v>
      </c>
      <c r="D5" s="143">
        <v>-183601.24354376923</v>
      </c>
      <c r="E5" s="136">
        <v>-2.8014874692900198E-2</v>
      </c>
      <c r="F5" s="137">
        <v>31154816.203562144</v>
      </c>
      <c r="G5" s="137">
        <v>1916442.8197983578</v>
      </c>
      <c r="H5" s="136">
        <v>6.5545466385711043E-2</v>
      </c>
    </row>
    <row r="6" spans="1:8">
      <c r="A6" s="722"/>
      <c r="B6" s="654" t="s">
        <v>54</v>
      </c>
      <c r="C6" s="132">
        <v>2869903.7747978345</v>
      </c>
      <c r="D6" s="132">
        <v>-32863.443672435824</v>
      </c>
      <c r="E6" s="133">
        <v>-1.1321418907904897E-2</v>
      </c>
      <c r="F6" s="134">
        <v>12234009.81010909</v>
      </c>
      <c r="G6" s="134">
        <v>1403201.8840417136</v>
      </c>
      <c r="H6" s="133">
        <v>0.12955652926542208</v>
      </c>
    </row>
    <row r="7" spans="1:8">
      <c r="A7" s="722"/>
      <c r="B7" s="655" t="s">
        <v>55</v>
      </c>
      <c r="C7" s="143">
        <v>1420139.8950110311</v>
      </c>
      <c r="D7" s="143">
        <v>2848.0054867470171</v>
      </c>
      <c r="E7" s="136">
        <v>2.0094699671942343E-3</v>
      </c>
      <c r="F7" s="137">
        <v>6797066.9744103309</v>
      </c>
      <c r="G7" s="137">
        <v>606578.84965188242</v>
      </c>
      <c r="H7" s="136">
        <v>9.7985625273378743E-2</v>
      </c>
    </row>
    <row r="8" spans="1:8">
      <c r="A8" s="722"/>
      <c r="B8" s="654" t="s">
        <v>56</v>
      </c>
      <c r="C8" s="132">
        <v>2008409.5620153111</v>
      </c>
      <c r="D8" s="132">
        <v>-18268.110621464206</v>
      </c>
      <c r="E8" s="133">
        <v>-9.0138214221784883E-3</v>
      </c>
      <c r="F8" s="134">
        <v>9102946.3946911339</v>
      </c>
      <c r="G8" s="134">
        <v>1173061.2361975852</v>
      </c>
      <c r="H8" s="133">
        <v>0.14792915820995739</v>
      </c>
    </row>
    <row r="9" spans="1:8">
      <c r="A9" s="722"/>
      <c r="B9" s="655" t="s">
        <v>57</v>
      </c>
      <c r="C9" s="143">
        <v>3736568.0076337038</v>
      </c>
      <c r="D9" s="143">
        <v>-121989.15325919352</v>
      </c>
      <c r="E9" s="136">
        <v>-3.1615225114603296E-2</v>
      </c>
      <c r="F9" s="137">
        <v>17908995.766115047</v>
      </c>
      <c r="G9" s="137">
        <v>1306735.0221968815</v>
      </c>
      <c r="H9" s="136">
        <v>7.8708258010920115E-2</v>
      </c>
    </row>
    <row r="10" spans="1:8">
      <c r="A10" s="722"/>
      <c r="B10" s="654" t="s">
        <v>58</v>
      </c>
      <c r="C10" s="132">
        <v>1632362.3950572498</v>
      </c>
      <c r="D10" s="132">
        <v>-43825.601786948508</v>
      </c>
      <c r="E10" s="133">
        <v>-2.614599428552172E-2</v>
      </c>
      <c r="F10" s="134">
        <v>7665588.7021490745</v>
      </c>
      <c r="G10" s="134">
        <v>761432.43048005737</v>
      </c>
      <c r="H10" s="133">
        <v>0.11028609442178632</v>
      </c>
    </row>
    <row r="11" spans="1:8">
      <c r="A11" s="722"/>
      <c r="B11" s="655" t="s">
        <v>59</v>
      </c>
      <c r="C11" s="143">
        <v>682851.08262345695</v>
      </c>
      <c r="D11" s="143">
        <v>8223.4456465428229</v>
      </c>
      <c r="E11" s="136">
        <v>1.218960682279939E-2</v>
      </c>
      <c r="F11" s="137">
        <v>3155408.0151907275</v>
      </c>
      <c r="G11" s="137">
        <v>422525.81564074894</v>
      </c>
      <c r="H11" s="136">
        <v>0.1546081333876469</v>
      </c>
    </row>
    <row r="12" spans="1:8">
      <c r="A12" s="722"/>
      <c r="B12" s="654" t="s">
        <v>60</v>
      </c>
      <c r="C12" s="132">
        <v>2428835.178161101</v>
      </c>
      <c r="D12" s="132">
        <v>-29331.888710076921</v>
      </c>
      <c r="E12" s="133">
        <v>-1.1932422781748251E-2</v>
      </c>
      <c r="F12" s="134">
        <v>10014882.226068476</v>
      </c>
      <c r="G12" s="134">
        <v>765843.06667370722</v>
      </c>
      <c r="H12" s="133">
        <v>8.2802446121746323E-2</v>
      </c>
    </row>
    <row r="13" spans="1:8">
      <c r="A13" s="722"/>
      <c r="B13" s="655" t="s">
        <v>61</v>
      </c>
      <c r="C13" s="143">
        <v>2131455.0071004573</v>
      </c>
      <c r="D13" s="143">
        <v>-28207.107326568104</v>
      </c>
      <c r="E13" s="136">
        <v>-1.3060889079888158E-2</v>
      </c>
      <c r="F13" s="137">
        <v>10142382.43979815</v>
      </c>
      <c r="G13" s="137">
        <v>1340328.6737042088</v>
      </c>
      <c r="H13" s="136">
        <v>0.15227453834322602</v>
      </c>
    </row>
    <row r="14" spans="1:8">
      <c r="A14" s="722"/>
      <c r="B14" s="654" t="s">
        <v>62</v>
      </c>
      <c r="C14" s="132">
        <v>1780565.2750016812</v>
      </c>
      <c r="D14" s="132">
        <v>-31044.840207903646</v>
      </c>
      <c r="E14" s="133">
        <v>-1.7136601273785707E-2</v>
      </c>
      <c r="F14" s="134">
        <v>7564059.2008490339</v>
      </c>
      <c r="G14" s="134">
        <v>490486.42749047279</v>
      </c>
      <c r="H14" s="133">
        <v>6.9340691501444451E-2</v>
      </c>
    </row>
    <row r="15" spans="1:8">
      <c r="A15" s="722"/>
      <c r="B15" s="655" t="s">
        <v>63</v>
      </c>
      <c r="C15" s="143">
        <v>1893759.9991351126</v>
      </c>
      <c r="D15" s="143">
        <v>-43413.346181067871</v>
      </c>
      <c r="E15" s="136">
        <v>-2.2410666699516277E-2</v>
      </c>
      <c r="F15" s="137">
        <v>7943682.6885786941</v>
      </c>
      <c r="G15" s="137">
        <v>950699.63585237134</v>
      </c>
      <c r="H15" s="136">
        <v>0.135950513348052</v>
      </c>
    </row>
    <row r="16" spans="1:8">
      <c r="A16" s="722"/>
      <c r="B16" s="654" t="s">
        <v>64</v>
      </c>
      <c r="C16" s="132">
        <v>26320265.824883826</v>
      </c>
      <c r="D16" s="132">
        <v>-551200.76631508023</v>
      </c>
      <c r="E16" s="133">
        <v>-2.0512492849780392E-2</v>
      </c>
      <c r="F16" s="134">
        <v>141997105.47007567</v>
      </c>
      <c r="G16" s="134">
        <v>10259362.144668862</v>
      </c>
      <c r="H16" s="133">
        <v>7.7877166297946235E-2</v>
      </c>
    </row>
    <row r="17" spans="1:8">
      <c r="A17" s="722"/>
      <c r="B17" s="655" t="s">
        <v>65</v>
      </c>
      <c r="C17" s="143">
        <v>5505359.4740812108</v>
      </c>
      <c r="D17" s="143">
        <v>-166559.17101539019</v>
      </c>
      <c r="E17" s="136">
        <v>-2.9365578287936366E-2</v>
      </c>
      <c r="F17" s="137">
        <v>27869925.331450518</v>
      </c>
      <c r="G17" s="137">
        <v>1494147.3735473417</v>
      </c>
      <c r="H17" s="136">
        <v>5.664846648057404E-2</v>
      </c>
    </row>
    <row r="18" spans="1:8">
      <c r="A18" s="722"/>
      <c r="B18" s="654" t="s">
        <v>66</v>
      </c>
      <c r="C18" s="132">
        <v>3701697.8616340156</v>
      </c>
      <c r="D18" s="132">
        <v>-241394.7978772507</v>
      </c>
      <c r="E18" s="133">
        <v>-6.1219661499704855E-2</v>
      </c>
      <c r="F18" s="134">
        <v>20197966.36439893</v>
      </c>
      <c r="G18" s="134">
        <v>1696277.4172964506</v>
      </c>
      <c r="H18" s="133">
        <v>9.1682301121060725E-2</v>
      </c>
    </row>
    <row r="19" spans="1:8">
      <c r="A19" s="722"/>
      <c r="B19" s="655" t="s">
        <v>67</v>
      </c>
      <c r="C19" s="143">
        <v>666960.26224595297</v>
      </c>
      <c r="D19" s="143">
        <v>4665.3439288532827</v>
      </c>
      <c r="E19" s="136">
        <v>7.0442091579201371E-3</v>
      </c>
      <c r="F19" s="137">
        <v>3657207.0785349216</v>
      </c>
      <c r="G19" s="137">
        <v>254231.81054982636</v>
      </c>
      <c r="H19" s="136">
        <v>7.4708685937749195E-2</v>
      </c>
    </row>
    <row r="20" spans="1:8">
      <c r="A20" s="722"/>
      <c r="B20" s="654" t="s">
        <v>68</v>
      </c>
      <c r="C20" s="132">
        <v>2324520.9940283317</v>
      </c>
      <c r="D20" s="132">
        <v>620.05619053449482</v>
      </c>
      <c r="E20" s="133">
        <v>2.6681696299473383E-4</v>
      </c>
      <c r="F20" s="134">
        <v>14262230.130251927</v>
      </c>
      <c r="G20" s="134">
        <v>727606.65534348227</v>
      </c>
      <c r="H20" s="133">
        <v>5.3758913699548203E-2</v>
      </c>
    </row>
    <row r="21" spans="1:8">
      <c r="A21" s="722"/>
      <c r="B21" s="655" t="s">
        <v>69</v>
      </c>
      <c r="C21" s="143">
        <v>992850.43672116427</v>
      </c>
      <c r="D21" s="143">
        <v>-5919.4851122752298</v>
      </c>
      <c r="E21" s="136">
        <v>-5.9267755094274824E-3</v>
      </c>
      <c r="F21" s="137">
        <v>5103486.6341871899</v>
      </c>
      <c r="G21" s="137">
        <v>261003.00761793833</v>
      </c>
      <c r="H21" s="136">
        <v>5.389858340168531E-2</v>
      </c>
    </row>
    <row r="22" spans="1:8">
      <c r="A22" s="722"/>
      <c r="B22" s="654" t="s">
        <v>70</v>
      </c>
      <c r="C22" s="132">
        <v>854615.98689837311</v>
      </c>
      <c r="D22" s="132">
        <v>-11161.783299005823</v>
      </c>
      <c r="E22" s="133">
        <v>-1.2892203615324027E-2</v>
      </c>
      <c r="F22" s="134">
        <v>4439091.7466180334</v>
      </c>
      <c r="G22" s="134">
        <v>330279.17837959202</v>
      </c>
      <c r="H22" s="133">
        <v>8.0383121131561278E-2</v>
      </c>
    </row>
    <row r="23" spans="1:8">
      <c r="A23" s="722"/>
      <c r="B23" s="655" t="s">
        <v>71</v>
      </c>
      <c r="C23" s="143">
        <v>20150124.781623695</v>
      </c>
      <c r="D23" s="143">
        <v>87113.308045130223</v>
      </c>
      <c r="E23" s="136">
        <v>4.3419856565327548E-3</v>
      </c>
      <c r="F23" s="137">
        <v>102854290.26985338</v>
      </c>
      <c r="G23" s="137">
        <v>8592179.3044811189</v>
      </c>
      <c r="H23" s="136">
        <v>9.1151993271586143E-2</v>
      </c>
    </row>
    <row r="24" spans="1:8">
      <c r="A24" s="722"/>
      <c r="B24" s="654" t="s">
        <v>72</v>
      </c>
      <c r="C24" s="132">
        <v>850861.59105500858</v>
      </c>
      <c r="D24" s="132">
        <v>7796.5068162129028</v>
      </c>
      <c r="E24" s="133">
        <v>9.2478113042154704E-3</v>
      </c>
      <c r="F24" s="134">
        <v>4379650.3929848149</v>
      </c>
      <c r="G24" s="134">
        <v>491427.31243369775</v>
      </c>
      <c r="H24" s="133">
        <v>0.12638866192935688</v>
      </c>
    </row>
    <row r="25" spans="1:8">
      <c r="A25" s="722"/>
      <c r="B25" s="655" t="s">
        <v>73</v>
      </c>
      <c r="C25" s="143">
        <v>1804762.7852376741</v>
      </c>
      <c r="D25" s="143">
        <v>4183.7388950758614</v>
      </c>
      <c r="E25" s="136">
        <v>2.3235519171313384E-3</v>
      </c>
      <c r="F25" s="137">
        <v>10457237.305004084</v>
      </c>
      <c r="G25" s="137">
        <v>830159.73176991381</v>
      </c>
      <c r="H25" s="136">
        <v>8.6231748467258437E-2</v>
      </c>
    </row>
    <row r="26" spans="1:8">
      <c r="A26" s="722"/>
      <c r="B26" s="654" t="s">
        <v>74</v>
      </c>
      <c r="C26" s="132">
        <v>2896495.3106982508</v>
      </c>
      <c r="D26" s="132">
        <v>7706.2556034144945</v>
      </c>
      <c r="E26" s="133">
        <v>2.6676422045504825E-3</v>
      </c>
      <c r="F26" s="134">
        <v>14723502.17949513</v>
      </c>
      <c r="G26" s="134">
        <v>1515395.1489392519</v>
      </c>
      <c r="H26" s="133">
        <v>0.11473219784133402</v>
      </c>
    </row>
    <row r="27" spans="1:8">
      <c r="A27" s="722"/>
      <c r="B27" s="655" t="s">
        <v>75</v>
      </c>
      <c r="C27" s="143">
        <v>1250227.8184227622</v>
      </c>
      <c r="D27" s="143">
        <v>1767.3071162970737</v>
      </c>
      <c r="E27" s="136">
        <v>1.4155891197933492E-3</v>
      </c>
      <c r="F27" s="137">
        <v>5707635.1056442261</v>
      </c>
      <c r="G27" s="137">
        <v>572611.5638511749</v>
      </c>
      <c r="H27" s="136">
        <v>0.1115109909800394</v>
      </c>
    </row>
    <row r="28" spans="1:8">
      <c r="A28" s="722"/>
      <c r="B28" s="654" t="s">
        <v>76</v>
      </c>
      <c r="C28" s="132">
        <v>2233472.1851256322</v>
      </c>
      <c r="D28" s="132">
        <v>-15786.505234186072</v>
      </c>
      <c r="E28" s="133">
        <v>-7.0185369525728823E-3</v>
      </c>
      <c r="F28" s="134">
        <v>11736297.933228826</v>
      </c>
      <c r="G28" s="134">
        <v>326802.99515758455</v>
      </c>
      <c r="H28" s="133">
        <v>2.8643072890729562E-2</v>
      </c>
    </row>
    <row r="29" spans="1:8">
      <c r="A29" s="722"/>
      <c r="B29" s="655" t="s">
        <v>77</v>
      </c>
      <c r="C29" s="143">
        <v>770086.06920260191</v>
      </c>
      <c r="D29" s="143">
        <v>-362.86621439398732</v>
      </c>
      <c r="E29" s="136">
        <v>-4.7098022686940376E-4</v>
      </c>
      <c r="F29" s="137">
        <v>3232635.1596777327</v>
      </c>
      <c r="G29" s="137">
        <v>381.34317321004346</v>
      </c>
      <c r="H29" s="136">
        <v>1.1798057790598941E-4</v>
      </c>
    </row>
    <row r="30" spans="1:8">
      <c r="A30" s="722"/>
      <c r="B30" s="654" t="s">
        <v>78</v>
      </c>
      <c r="C30" s="132">
        <v>33649370.657954387</v>
      </c>
      <c r="D30" s="132">
        <v>20100.573051922023</v>
      </c>
      <c r="E30" s="133">
        <v>5.9771065506848394E-4</v>
      </c>
      <c r="F30" s="134">
        <v>173473232.03564885</v>
      </c>
      <c r="G30" s="134">
        <v>16099642.351028979</v>
      </c>
      <c r="H30" s="133">
        <v>0.10230205959775726</v>
      </c>
    </row>
    <row r="31" spans="1:8">
      <c r="A31" s="722"/>
      <c r="B31" s="655" t="s">
        <v>79</v>
      </c>
      <c r="C31" s="143">
        <v>5968316.1453106282</v>
      </c>
      <c r="D31" s="143">
        <v>-115247.62081199046</v>
      </c>
      <c r="E31" s="136">
        <v>-1.8944096789741377E-2</v>
      </c>
      <c r="F31" s="137">
        <v>34623175.046205804</v>
      </c>
      <c r="G31" s="137">
        <v>2495824.2315787636</v>
      </c>
      <c r="H31" s="136">
        <v>7.7685341875199279E-2</v>
      </c>
    </row>
    <row r="32" spans="1:8">
      <c r="A32" s="722"/>
      <c r="B32" s="654" t="s">
        <v>80</v>
      </c>
      <c r="C32" s="132">
        <v>2551234.4131991602</v>
      </c>
      <c r="D32" s="132">
        <v>-1120.7470493395813</v>
      </c>
      <c r="E32" s="133">
        <v>-4.3910309458283396E-4</v>
      </c>
      <c r="F32" s="134">
        <v>12985910.51462722</v>
      </c>
      <c r="G32" s="134">
        <v>1032978.2445884719</v>
      </c>
      <c r="H32" s="133">
        <v>8.6420488399966758E-2</v>
      </c>
    </row>
    <row r="33" spans="1:8">
      <c r="A33" s="722"/>
      <c r="B33" s="655" t="s">
        <v>81</v>
      </c>
      <c r="C33" s="143">
        <v>1160236.1569311123</v>
      </c>
      <c r="D33" s="143">
        <v>24619.448529858841</v>
      </c>
      <c r="E33" s="136">
        <v>2.1679364478987502E-2</v>
      </c>
      <c r="F33" s="137">
        <v>5911978.4484676253</v>
      </c>
      <c r="G33" s="137">
        <v>626488.79830738716</v>
      </c>
      <c r="H33" s="136">
        <v>0.11852994514678392</v>
      </c>
    </row>
    <row r="34" spans="1:8">
      <c r="A34" s="722"/>
      <c r="B34" s="654" t="s">
        <v>82</v>
      </c>
      <c r="C34" s="132">
        <v>1334370.8355288671</v>
      </c>
      <c r="D34" s="132">
        <v>-17238.450178896077</v>
      </c>
      <c r="E34" s="133">
        <v>-1.2754018754664927E-2</v>
      </c>
      <c r="F34" s="134">
        <v>5552164.1940837214</v>
      </c>
      <c r="G34" s="134">
        <v>507724.66443083622</v>
      </c>
      <c r="H34" s="133">
        <v>0.1006503619373892</v>
      </c>
    </row>
    <row r="35" spans="1:8">
      <c r="A35" s="722"/>
      <c r="B35" s="655" t="s">
        <v>83</v>
      </c>
      <c r="C35" s="143">
        <v>857043.48218144046</v>
      </c>
      <c r="D35" s="143">
        <v>-14.716012909077108</v>
      </c>
      <c r="E35" s="136">
        <v>-1.7170377624390979E-5</v>
      </c>
      <c r="F35" s="137">
        <v>4213117.5601425283</v>
      </c>
      <c r="G35" s="137">
        <v>240082.29296574835</v>
      </c>
      <c r="H35" s="136">
        <v>6.0427928981448407E-2</v>
      </c>
    </row>
    <row r="36" spans="1:8">
      <c r="A36" s="722"/>
      <c r="B36" s="654" t="s">
        <v>84</v>
      </c>
      <c r="C36" s="132">
        <v>1821220.5951942676</v>
      </c>
      <c r="D36" s="132">
        <v>28273.844203612301</v>
      </c>
      <c r="E36" s="133">
        <v>1.576948349859815E-2</v>
      </c>
      <c r="F36" s="134">
        <v>9754776.7447101567</v>
      </c>
      <c r="G36" s="134">
        <v>1039904.2972925249</v>
      </c>
      <c r="H36" s="133">
        <v>0.11932524584460977</v>
      </c>
    </row>
    <row r="37" spans="1:8">
      <c r="A37" s="722"/>
      <c r="B37" s="655" t="s">
        <v>85</v>
      </c>
      <c r="C37" s="143">
        <v>3238721.6837923378</v>
      </c>
      <c r="D37" s="143">
        <v>29563.297231066041</v>
      </c>
      <c r="E37" s="136">
        <v>9.2121652065743544E-3</v>
      </c>
      <c r="F37" s="137">
        <v>16256994.106398223</v>
      </c>
      <c r="G37" s="137">
        <v>1211832.8438916802</v>
      </c>
      <c r="H37" s="136">
        <v>8.0546351265216504E-2</v>
      </c>
    </row>
    <row r="38" spans="1:8">
      <c r="A38" s="722"/>
      <c r="B38" s="654" t="s">
        <v>86</v>
      </c>
      <c r="C38" s="132">
        <v>2112872.2786371261</v>
      </c>
      <c r="D38" s="132">
        <v>-1909.050445409026</v>
      </c>
      <c r="E38" s="133">
        <v>-9.0271765650457947E-4</v>
      </c>
      <c r="F38" s="134">
        <v>11984725.7321245</v>
      </c>
      <c r="G38" s="134">
        <v>1063254.353305392</v>
      </c>
      <c r="H38" s="133">
        <v>9.735449706597657E-2</v>
      </c>
    </row>
    <row r="39" spans="1:8">
      <c r="A39" s="722"/>
      <c r="B39" s="655" t="s">
        <v>87</v>
      </c>
      <c r="C39" s="143">
        <v>2356745.4159468459</v>
      </c>
      <c r="D39" s="143">
        <v>7229.1607119976543</v>
      </c>
      <c r="E39" s="136">
        <v>3.0768719713646143E-3</v>
      </c>
      <c r="F39" s="137">
        <v>11472189.166760532</v>
      </c>
      <c r="G39" s="137">
        <v>1078305.247331867</v>
      </c>
      <c r="H39" s="136">
        <v>0.10374420723674387</v>
      </c>
    </row>
    <row r="40" spans="1:8">
      <c r="A40" s="722"/>
      <c r="B40" s="654" t="s">
        <v>88</v>
      </c>
      <c r="C40" s="132">
        <v>37365286.416871428</v>
      </c>
      <c r="D40" s="132">
        <v>-261715.35442347825</v>
      </c>
      <c r="E40" s="133">
        <v>-6.9555197624897418E-3</v>
      </c>
      <c r="F40" s="134">
        <v>230127979.93379799</v>
      </c>
      <c r="G40" s="134">
        <v>13480331.595529348</v>
      </c>
      <c r="H40" s="133">
        <v>6.2222376743649069E-2</v>
      </c>
    </row>
    <row r="41" spans="1:8">
      <c r="A41" s="722"/>
      <c r="B41" s="655" t="s">
        <v>89</v>
      </c>
      <c r="C41" s="143">
        <v>702907.36445048079</v>
      </c>
      <c r="D41" s="143">
        <v>-1923.1211618445814</v>
      </c>
      <c r="E41" s="136">
        <v>-2.7284874889795087E-3</v>
      </c>
      <c r="F41" s="137">
        <v>3702185.9371708767</v>
      </c>
      <c r="G41" s="137">
        <v>235840.64765784284</v>
      </c>
      <c r="H41" s="136">
        <v>6.8037263446127927E-2</v>
      </c>
    </row>
    <row r="42" spans="1:8">
      <c r="A42" s="722"/>
      <c r="B42" s="654" t="s">
        <v>90</v>
      </c>
      <c r="C42" s="132">
        <v>4177799.532242849</v>
      </c>
      <c r="D42" s="132">
        <v>-52022.073144012596</v>
      </c>
      <c r="E42" s="133">
        <v>-1.2298881134315506E-2</v>
      </c>
      <c r="F42" s="134">
        <v>23898183.588359479</v>
      </c>
      <c r="G42" s="134">
        <v>817582.67802838609</v>
      </c>
      <c r="H42" s="133">
        <v>3.5422937262540179E-2</v>
      </c>
    </row>
    <row r="43" spans="1:8">
      <c r="A43" s="722"/>
      <c r="B43" s="655" t="s">
        <v>91</v>
      </c>
      <c r="C43" s="143">
        <v>2082102.2041959187</v>
      </c>
      <c r="D43" s="143">
        <v>-18296.907933602342</v>
      </c>
      <c r="E43" s="136">
        <v>-8.7111577166168897E-3</v>
      </c>
      <c r="F43" s="137">
        <v>9897974.9391500875</v>
      </c>
      <c r="G43" s="137">
        <v>699493.89380043186</v>
      </c>
      <c r="H43" s="136">
        <v>7.6044500211702337E-2</v>
      </c>
    </row>
    <row r="44" spans="1:8">
      <c r="A44" s="722"/>
      <c r="B44" s="654" t="s">
        <v>92</v>
      </c>
      <c r="C44" s="132">
        <v>3484220.3876417666</v>
      </c>
      <c r="D44" s="132">
        <v>-3113.0932196495123</v>
      </c>
      <c r="E44" s="133">
        <v>-8.926858405524608E-4</v>
      </c>
      <c r="F44" s="134">
        <v>20782771.266793836</v>
      </c>
      <c r="G44" s="134">
        <v>1968372.3983391672</v>
      </c>
      <c r="H44" s="133">
        <v>0.10462053090834895</v>
      </c>
    </row>
    <row r="45" spans="1:8">
      <c r="A45" s="722"/>
      <c r="B45" s="655" t="s">
        <v>93</v>
      </c>
      <c r="C45" s="143">
        <v>2345271.2033787011</v>
      </c>
      <c r="D45" s="143">
        <v>-20415.972515522037</v>
      </c>
      <c r="E45" s="136">
        <v>-8.6300389686158972E-3</v>
      </c>
      <c r="F45" s="137">
        <v>13938327.412025316</v>
      </c>
      <c r="G45" s="137">
        <v>801037.46147848293</v>
      </c>
      <c r="H45" s="136">
        <v>6.0974330664380301E-2</v>
      </c>
    </row>
    <row r="46" spans="1:8">
      <c r="A46" s="722"/>
      <c r="B46" s="654" t="s">
        <v>94</v>
      </c>
      <c r="C46" s="132">
        <v>2963162.5746455649</v>
      </c>
      <c r="D46" s="132">
        <v>-21591.185301471502</v>
      </c>
      <c r="E46" s="133">
        <v>-7.2338246428256883E-3</v>
      </c>
      <c r="F46" s="134">
        <v>16655941.595712289</v>
      </c>
      <c r="G46" s="134">
        <v>641199.78498470783</v>
      </c>
      <c r="H46" s="133">
        <v>4.0038096933613744E-2</v>
      </c>
    </row>
    <row r="47" spans="1:8">
      <c r="A47" s="722"/>
      <c r="B47" s="655" t="s">
        <v>95</v>
      </c>
      <c r="C47" s="143">
        <v>10465599.089510912</v>
      </c>
      <c r="D47" s="143">
        <v>-280531.6160175465</v>
      </c>
      <c r="E47" s="136">
        <v>-2.6105360497171704E-2</v>
      </c>
      <c r="F47" s="137">
        <v>73699389.5918497</v>
      </c>
      <c r="G47" s="137">
        <v>2193014.9082850814</v>
      </c>
      <c r="H47" s="136">
        <v>3.0668802858343409E-2</v>
      </c>
    </row>
    <row r="48" spans="1:8">
      <c r="A48" s="722"/>
      <c r="B48" s="654" t="s">
        <v>96</v>
      </c>
      <c r="C48" s="132">
        <v>4135726.7377099865</v>
      </c>
      <c r="D48" s="132">
        <v>4884.4567579184659</v>
      </c>
      <c r="E48" s="133">
        <v>1.1824360325838213E-3</v>
      </c>
      <c r="F48" s="134">
        <v>26614991.12933803</v>
      </c>
      <c r="G48" s="134">
        <v>2235577.3717597574</v>
      </c>
      <c r="H48" s="133">
        <v>9.1699390066950826E-2</v>
      </c>
    </row>
    <row r="49" spans="1:8">
      <c r="A49" s="722"/>
      <c r="B49" s="655" t="s">
        <v>97</v>
      </c>
      <c r="C49" s="143">
        <v>1812957.4387597491</v>
      </c>
      <c r="D49" s="143">
        <v>-15348.64783514291</v>
      </c>
      <c r="E49" s="136">
        <v>-8.395009975451553E-3</v>
      </c>
      <c r="F49" s="137">
        <v>11497808.098731345</v>
      </c>
      <c r="G49" s="137">
        <v>973736.66726563685</v>
      </c>
      <c r="H49" s="136">
        <v>9.2524710954952405E-2</v>
      </c>
    </row>
    <row r="50" spans="1:8">
      <c r="A50" s="722"/>
      <c r="B50" s="654" t="s">
        <v>98</v>
      </c>
      <c r="C50" s="132">
        <v>627777.20399218495</v>
      </c>
      <c r="D50" s="132">
        <v>3240.7829804955982</v>
      </c>
      <c r="E50" s="133">
        <v>5.1891016623911851E-3</v>
      </c>
      <c r="F50" s="134">
        <v>3625686.9271868984</v>
      </c>
      <c r="G50" s="134">
        <v>163032.04376488738</v>
      </c>
      <c r="H50" s="133">
        <v>4.7082960691643909E-2</v>
      </c>
    </row>
    <row r="51" spans="1:8">
      <c r="A51" s="722"/>
      <c r="B51" s="655" t="s">
        <v>99</v>
      </c>
      <c r="C51" s="143">
        <v>950049.73973749881</v>
      </c>
      <c r="D51" s="143">
        <v>-4772.4975048671477</v>
      </c>
      <c r="E51" s="136">
        <v>-4.9983099667333447E-3</v>
      </c>
      <c r="F51" s="137">
        <v>4336020.5796604399</v>
      </c>
      <c r="G51" s="137">
        <v>193359.05316467443</v>
      </c>
      <c r="H51" s="136">
        <v>4.6675078793665011E-2</v>
      </c>
    </row>
    <row r="52" spans="1:8">
      <c r="A52" s="722"/>
      <c r="B52" s="654" t="s">
        <v>100</v>
      </c>
      <c r="C52" s="132">
        <v>36390192.031597018</v>
      </c>
      <c r="D52" s="132">
        <v>196417.42404959351</v>
      </c>
      <c r="E52" s="133">
        <v>5.4268289555142154E-3</v>
      </c>
      <c r="F52" s="134">
        <v>195752082.61094254</v>
      </c>
      <c r="G52" s="134">
        <v>9503004.9637896419</v>
      </c>
      <c r="H52" s="133">
        <v>5.10230981212857E-2</v>
      </c>
    </row>
    <row r="53" spans="1:8">
      <c r="A53" s="722"/>
      <c r="B53" s="655" t="s">
        <v>101</v>
      </c>
      <c r="C53" s="143">
        <v>4067032.9940983038</v>
      </c>
      <c r="D53" s="143">
        <v>-26974.853561238386</v>
      </c>
      <c r="E53" s="136">
        <v>-6.5888622017809123E-3</v>
      </c>
      <c r="F53" s="137">
        <v>21736659.185116474</v>
      </c>
      <c r="G53" s="137">
        <v>1861670.3327608034</v>
      </c>
      <c r="H53" s="136">
        <v>9.3669000098088109E-2</v>
      </c>
    </row>
    <row r="54" spans="1:8">
      <c r="A54" s="722"/>
      <c r="B54" s="654" t="s">
        <v>102</v>
      </c>
      <c r="C54" s="132">
        <v>3486627.7212530025</v>
      </c>
      <c r="D54" s="132">
        <v>18010.658226218075</v>
      </c>
      <c r="E54" s="133">
        <v>5.1924608277460343E-3</v>
      </c>
      <c r="F54" s="134">
        <v>18137335.327862341</v>
      </c>
      <c r="G54" s="134">
        <v>732856.16170651093</v>
      </c>
      <c r="H54" s="133">
        <v>4.210733080318764E-2</v>
      </c>
    </row>
    <row r="55" spans="1:8">
      <c r="A55" s="722"/>
      <c r="B55" s="655" t="s">
        <v>103</v>
      </c>
      <c r="C55" s="143">
        <v>1514756.7851633236</v>
      </c>
      <c r="D55" s="143">
        <v>5552.4189605487045</v>
      </c>
      <c r="E55" s="136">
        <v>3.679037170107609E-3</v>
      </c>
      <c r="F55" s="137">
        <v>8148575.2043974753</v>
      </c>
      <c r="G55" s="137">
        <v>81454.853380929679</v>
      </c>
      <c r="H55" s="136">
        <v>1.0097141214791158E-2</v>
      </c>
    </row>
    <row r="56" spans="1:8">
      <c r="A56" s="722"/>
      <c r="B56" s="654" t="s">
        <v>104</v>
      </c>
      <c r="C56" s="132">
        <v>4180443.2048327439</v>
      </c>
      <c r="D56" s="132">
        <v>29944.820963643957</v>
      </c>
      <c r="E56" s="133">
        <v>7.2147530715888043E-3</v>
      </c>
      <c r="F56" s="134">
        <v>25871758.913219996</v>
      </c>
      <c r="G56" s="134">
        <v>334958.85119659826</v>
      </c>
      <c r="H56" s="133">
        <v>1.3116711975778296E-2</v>
      </c>
    </row>
    <row r="57" spans="1:8">
      <c r="A57" s="722"/>
      <c r="B57" s="655" t="s">
        <v>105</v>
      </c>
      <c r="C57" s="143">
        <v>1882375.4355669632</v>
      </c>
      <c r="D57" s="143">
        <v>-25031.99965894036</v>
      </c>
      <c r="E57" s="136">
        <v>-1.3123572445325872E-2</v>
      </c>
      <c r="F57" s="137">
        <v>10376399.11237873</v>
      </c>
      <c r="G57" s="137">
        <v>745159.24892450869</v>
      </c>
      <c r="H57" s="136">
        <v>7.7368984625958551E-2</v>
      </c>
    </row>
    <row r="58" spans="1:8">
      <c r="A58" s="722"/>
      <c r="B58" s="654" t="s">
        <v>106</v>
      </c>
      <c r="C58" s="132">
        <v>3323153.4308751691</v>
      </c>
      <c r="D58" s="132">
        <v>-8498.3447039881721</v>
      </c>
      <c r="E58" s="133">
        <v>-2.5507902015092388E-3</v>
      </c>
      <c r="F58" s="134">
        <v>17942277.925987087</v>
      </c>
      <c r="G58" s="134">
        <v>308932.82902011648</v>
      </c>
      <c r="H58" s="133">
        <v>1.7519808483374748E-2</v>
      </c>
    </row>
    <row r="59" spans="1:8">
      <c r="A59" s="722"/>
      <c r="B59" s="655" t="s">
        <v>107</v>
      </c>
      <c r="C59" s="143">
        <v>4756455.6531244926</v>
      </c>
      <c r="D59" s="143">
        <v>81558.663723849691</v>
      </c>
      <c r="E59" s="136">
        <v>1.7446087883597652E-2</v>
      </c>
      <c r="F59" s="137">
        <v>23321017.724791732</v>
      </c>
      <c r="G59" s="137">
        <v>2282710.1455167308</v>
      </c>
      <c r="H59" s="136">
        <v>0.10850255596440876</v>
      </c>
    </row>
    <row r="60" spans="1:8">
      <c r="A60" s="722"/>
      <c r="B60" s="654" t="s">
        <v>108</v>
      </c>
      <c r="C60" s="132">
        <v>3256693.3258348391</v>
      </c>
      <c r="D60" s="132">
        <v>36440.037642202806</v>
      </c>
      <c r="E60" s="133">
        <v>1.1315891757897944E-2</v>
      </c>
      <c r="F60" s="134">
        <v>18017615.836810574</v>
      </c>
      <c r="G60" s="134">
        <v>670346.79310520366</v>
      </c>
      <c r="H60" s="133">
        <v>3.864278529469431E-2</v>
      </c>
    </row>
    <row r="61" spans="1:8">
      <c r="A61" s="722"/>
      <c r="B61" s="655" t="s">
        <v>109</v>
      </c>
      <c r="C61" s="143">
        <v>25130146.62584801</v>
      </c>
      <c r="D61" s="143">
        <v>20610.148345567286</v>
      </c>
      <c r="E61" s="136">
        <v>8.2080959017437447E-4</v>
      </c>
      <c r="F61" s="137">
        <v>162965985.88559613</v>
      </c>
      <c r="G61" s="137">
        <v>9552657.8834208846</v>
      </c>
      <c r="H61" s="136">
        <v>6.2267457513765938E-2</v>
      </c>
    </row>
    <row r="62" spans="1:8">
      <c r="A62" s="722"/>
      <c r="B62" s="654" t="s">
        <v>110</v>
      </c>
      <c r="C62" s="132">
        <v>10839478.699197832</v>
      </c>
      <c r="D62" s="132">
        <v>-23739.697214731947</v>
      </c>
      <c r="E62" s="133">
        <v>-2.1853281733313647E-3</v>
      </c>
      <c r="F62" s="134">
        <v>68449485.552018434</v>
      </c>
      <c r="G62" s="134">
        <v>3394846.1245062426</v>
      </c>
      <c r="H62" s="133">
        <v>5.2184535251924423E-2</v>
      </c>
    </row>
    <row r="63" spans="1:8">
      <c r="A63" s="722"/>
      <c r="B63" s="655" t="s">
        <v>111</v>
      </c>
      <c r="C63" s="143">
        <v>2293148.9450382837</v>
      </c>
      <c r="D63" s="143">
        <v>100.41687611723319</v>
      </c>
      <c r="E63" s="136">
        <v>4.3791866977065397E-5</v>
      </c>
      <c r="F63" s="137">
        <v>14371596.27826252</v>
      </c>
      <c r="G63" s="137">
        <v>975419.97944720834</v>
      </c>
      <c r="H63" s="136">
        <v>7.28133131193167E-2</v>
      </c>
    </row>
    <row r="64" spans="1:8">
      <c r="A64" s="722"/>
      <c r="B64" s="654" t="s">
        <v>112</v>
      </c>
      <c r="C64" s="132">
        <v>2083753.447429443</v>
      </c>
      <c r="D64" s="132">
        <v>14926.17650163779</v>
      </c>
      <c r="E64" s="133">
        <v>7.2148007286001502E-3</v>
      </c>
      <c r="F64" s="134">
        <v>13765141.076544575</v>
      </c>
      <c r="G64" s="134">
        <v>974534.88168853708</v>
      </c>
      <c r="H64" s="133">
        <v>7.6191453856226374E-2</v>
      </c>
    </row>
    <row r="65" spans="1:8">
      <c r="A65" s="722"/>
      <c r="B65" s="655" t="s">
        <v>113</v>
      </c>
      <c r="C65" s="143">
        <v>3838855.1211637198</v>
      </c>
      <c r="D65" s="143">
        <v>-50700.083249239717</v>
      </c>
      <c r="E65" s="136">
        <v>-1.3034930881484108E-2</v>
      </c>
      <c r="F65" s="137">
        <v>28242709.21369379</v>
      </c>
      <c r="G65" s="137">
        <v>1120968.0149321221</v>
      </c>
      <c r="H65" s="136">
        <v>4.13309752761487E-2</v>
      </c>
    </row>
    <row r="66" spans="1:8">
      <c r="A66" s="722"/>
      <c r="B66" s="654" t="s">
        <v>114</v>
      </c>
      <c r="C66" s="132">
        <v>30599390.834737379</v>
      </c>
      <c r="D66" s="132">
        <v>113614.47645428777</v>
      </c>
      <c r="E66" s="133">
        <v>3.7268027921951974E-3</v>
      </c>
      <c r="F66" s="134">
        <v>161770692.35152653</v>
      </c>
      <c r="G66" s="134">
        <v>14511456.157602191</v>
      </c>
      <c r="H66" s="133">
        <v>9.8543606042422946E-2</v>
      </c>
    </row>
    <row r="67" spans="1:8">
      <c r="A67" s="722"/>
      <c r="B67" s="655" t="s">
        <v>115</v>
      </c>
      <c r="C67" s="143">
        <v>635407.64438814262</v>
      </c>
      <c r="D67" s="143">
        <v>29128.579946963233</v>
      </c>
      <c r="E67" s="136">
        <v>4.8044838846302042E-2</v>
      </c>
      <c r="F67" s="137">
        <v>3227593.0649150549</v>
      </c>
      <c r="G67" s="137">
        <v>490187.85952189239</v>
      </c>
      <c r="H67" s="136">
        <v>0.17907025914765465</v>
      </c>
    </row>
    <row r="68" spans="1:8">
      <c r="A68" s="722"/>
      <c r="B68" s="654" t="s">
        <v>116</v>
      </c>
      <c r="C68" s="132">
        <v>3392665.9490061672</v>
      </c>
      <c r="D68" s="132">
        <v>23947.538801974617</v>
      </c>
      <c r="E68" s="133">
        <v>7.1087980311548369E-3</v>
      </c>
      <c r="F68" s="134">
        <v>18621376.952967726</v>
      </c>
      <c r="G68" s="134">
        <v>1726893.0879053846</v>
      </c>
      <c r="H68" s="133">
        <v>0.10221638622986204</v>
      </c>
    </row>
    <row r="69" spans="1:8">
      <c r="A69" s="722"/>
      <c r="B69" s="655" t="s">
        <v>117</v>
      </c>
      <c r="C69" s="143">
        <v>1604658.3728117819</v>
      </c>
      <c r="D69" s="143">
        <v>-20215.145392512204</v>
      </c>
      <c r="E69" s="136">
        <v>-1.2441057821443656E-2</v>
      </c>
      <c r="F69" s="137">
        <v>8246317.7884724615</v>
      </c>
      <c r="G69" s="137">
        <v>642425.90330395941</v>
      </c>
      <c r="H69" s="136">
        <v>8.4486459434940167E-2</v>
      </c>
    </row>
    <row r="70" spans="1:8">
      <c r="A70" s="722"/>
      <c r="B70" s="654" t="s">
        <v>118</v>
      </c>
      <c r="C70" s="132">
        <v>4699688.6641293559</v>
      </c>
      <c r="D70" s="132">
        <v>-66098.608547326177</v>
      </c>
      <c r="E70" s="133">
        <v>-1.3869399695257948E-2</v>
      </c>
      <c r="F70" s="134">
        <v>23846690.788417391</v>
      </c>
      <c r="G70" s="134">
        <v>2935868.8161120191</v>
      </c>
      <c r="H70" s="133">
        <v>0.14039949362107002</v>
      </c>
    </row>
    <row r="71" spans="1:8">
      <c r="A71" s="722"/>
      <c r="B71" s="655" t="s">
        <v>119</v>
      </c>
      <c r="C71" s="143">
        <v>2535967.7406538534</v>
      </c>
      <c r="D71" s="143">
        <v>2703.3797085946426</v>
      </c>
      <c r="E71" s="136">
        <v>1.0671526234182316E-3</v>
      </c>
      <c r="F71" s="137">
        <v>14656571.08553265</v>
      </c>
      <c r="G71" s="137">
        <v>1151147.1309154797</v>
      </c>
      <c r="H71" s="136">
        <v>8.5235912236722569E-2</v>
      </c>
    </row>
    <row r="72" spans="1:8">
      <c r="A72" s="722"/>
      <c r="B72" s="654" t="s">
        <v>120</v>
      </c>
      <c r="C72" s="132">
        <v>2489371.4644519575</v>
      </c>
      <c r="D72" s="132">
        <v>17092.142506742384</v>
      </c>
      <c r="E72" s="133">
        <v>6.9135159425651425E-3</v>
      </c>
      <c r="F72" s="134">
        <v>11442070.702632429</v>
      </c>
      <c r="G72" s="134">
        <v>1386755.0858470947</v>
      </c>
      <c r="H72" s="133">
        <v>0.13791263633059761</v>
      </c>
    </row>
    <row r="73" spans="1:8">
      <c r="A73" s="722"/>
      <c r="B73" s="655" t="s">
        <v>121</v>
      </c>
      <c r="C73" s="143">
        <v>2934822.0636145719</v>
      </c>
      <c r="D73" s="143">
        <v>-23578.503901823424</v>
      </c>
      <c r="E73" s="136">
        <v>-7.9700173670591862E-3</v>
      </c>
      <c r="F73" s="137">
        <v>18171907.59116685</v>
      </c>
      <c r="G73" s="137">
        <v>1118624.6643899754</v>
      </c>
      <c r="H73" s="136">
        <v>6.5595854428329659E-2</v>
      </c>
    </row>
    <row r="74" spans="1:8">
      <c r="A74" s="722"/>
      <c r="B74" s="654" t="s">
        <v>122</v>
      </c>
      <c r="C74" s="132">
        <v>627657.30813375476</v>
      </c>
      <c r="D74" s="132">
        <v>18655.603017172543</v>
      </c>
      <c r="E74" s="133">
        <v>3.0633088315575849E-2</v>
      </c>
      <c r="F74" s="134">
        <v>3284813.0056775878</v>
      </c>
      <c r="G74" s="134">
        <v>417151.85335185612</v>
      </c>
      <c r="H74" s="133">
        <v>0.14546762368124891</v>
      </c>
    </row>
    <row r="75" spans="1:8">
      <c r="A75" s="722"/>
      <c r="B75" s="655" t="s">
        <v>123</v>
      </c>
      <c r="C75" s="143">
        <v>3317843.8329960927</v>
      </c>
      <c r="D75" s="143">
        <v>22588.939270467963</v>
      </c>
      <c r="E75" s="136">
        <v>6.8549899777036192E-3</v>
      </c>
      <c r="F75" s="137">
        <v>16210592.99941637</v>
      </c>
      <c r="G75" s="137">
        <v>1226758.3552511241</v>
      </c>
      <c r="H75" s="136">
        <v>8.187212315031972E-2</v>
      </c>
    </row>
    <row r="76" spans="1:8">
      <c r="A76" s="722" t="s">
        <v>50</v>
      </c>
      <c r="B76" s="654" t="s">
        <v>52</v>
      </c>
      <c r="C76" s="132">
        <v>541784426.34993744</v>
      </c>
      <c r="D76" s="132">
        <v>-3552208.0440636873</v>
      </c>
      <c r="E76" s="133">
        <v>-6.513789501802013E-3</v>
      </c>
      <c r="F76" s="134">
        <v>2288198358.5680165</v>
      </c>
      <c r="G76" s="134">
        <v>38670668.847846031</v>
      </c>
      <c r="H76" s="133">
        <v>1.7190572503091289E-2</v>
      </c>
    </row>
    <row r="77" spans="1:8">
      <c r="A77" s="721"/>
      <c r="B77" s="655" t="s">
        <v>53</v>
      </c>
      <c r="C77" s="143">
        <v>86657793.392998546</v>
      </c>
      <c r="D77" s="143">
        <v>-1581661.1973896325</v>
      </c>
      <c r="E77" s="136">
        <v>-1.7924648386957742E-2</v>
      </c>
      <c r="F77" s="137">
        <v>399008795.93696219</v>
      </c>
      <c r="G77" s="137">
        <v>2821200.0166523457</v>
      </c>
      <c r="H77" s="136">
        <v>7.1208691178201574E-3</v>
      </c>
    </row>
    <row r="78" spans="1:8">
      <c r="A78" s="722"/>
      <c r="B78" s="654" t="s">
        <v>54</v>
      </c>
      <c r="C78" s="132">
        <v>39190873.997453317</v>
      </c>
      <c r="D78" s="132">
        <v>-52192.307666517794</v>
      </c>
      <c r="E78" s="133">
        <v>-1.3299752690250034E-3</v>
      </c>
      <c r="F78" s="134">
        <v>154337772.26603776</v>
      </c>
      <c r="G78" s="134">
        <v>2140481.6541089714</v>
      </c>
      <c r="H78" s="133">
        <v>1.4063861751433876E-2</v>
      </c>
    </row>
    <row r="79" spans="1:8">
      <c r="A79" s="722"/>
      <c r="B79" s="655" t="s">
        <v>55</v>
      </c>
      <c r="C79" s="143">
        <v>19166253.633817758</v>
      </c>
      <c r="D79" s="143">
        <v>109588.43511626869</v>
      </c>
      <c r="E79" s="136">
        <v>5.7506617224789142E-3</v>
      </c>
      <c r="F79" s="137">
        <v>87463266.268195301</v>
      </c>
      <c r="G79" s="137">
        <v>4205620.9269280434</v>
      </c>
      <c r="H79" s="136">
        <v>5.0513330153519206E-2</v>
      </c>
    </row>
    <row r="80" spans="1:8">
      <c r="A80" s="722"/>
      <c r="B80" s="654" t="s">
        <v>56</v>
      </c>
      <c r="C80" s="132">
        <v>27298481.89374835</v>
      </c>
      <c r="D80" s="132">
        <v>60660.885412998497</v>
      </c>
      <c r="E80" s="133">
        <v>2.2270829004432833E-3</v>
      </c>
      <c r="F80" s="134">
        <v>114869120.85061386</v>
      </c>
      <c r="G80" s="134">
        <v>5288571.8465867937</v>
      </c>
      <c r="H80" s="133">
        <v>4.8261957935549667E-2</v>
      </c>
    </row>
    <row r="81" spans="1:8">
      <c r="A81" s="722"/>
      <c r="B81" s="655" t="s">
        <v>57</v>
      </c>
      <c r="C81" s="143">
        <v>51109769.555927634</v>
      </c>
      <c r="D81" s="143">
        <v>-548075.83288469911</v>
      </c>
      <c r="E81" s="136">
        <v>-1.0609730792283436E-2</v>
      </c>
      <c r="F81" s="137">
        <v>227617499.68773162</v>
      </c>
      <c r="G81" s="137">
        <v>1530441.954800576</v>
      </c>
      <c r="H81" s="136">
        <v>6.7692594620273883E-3</v>
      </c>
    </row>
    <row r="82" spans="1:8">
      <c r="A82" s="722"/>
      <c r="B82" s="654" t="s">
        <v>58</v>
      </c>
      <c r="C82" s="132">
        <v>22182605.679887537</v>
      </c>
      <c r="D82" s="132">
        <v>-139420.49328610674</v>
      </c>
      <c r="E82" s="133">
        <v>-6.2458708812760328E-3</v>
      </c>
      <c r="F82" s="134">
        <v>97436663.971365154</v>
      </c>
      <c r="G82" s="134">
        <v>5169527.0109528452</v>
      </c>
      <c r="H82" s="133">
        <v>5.6027825087613344E-2</v>
      </c>
    </row>
    <row r="83" spans="1:8">
      <c r="A83" s="722"/>
      <c r="B83" s="655" t="s">
        <v>59</v>
      </c>
      <c r="C83" s="143">
        <v>9157006.5122999344</v>
      </c>
      <c r="D83" s="143">
        <v>30138.514530006796</v>
      </c>
      <c r="E83" s="136">
        <v>3.3021749122887373E-3</v>
      </c>
      <c r="F83" s="137">
        <v>39311104.129213125</v>
      </c>
      <c r="G83" s="137">
        <v>1235560.5519105196</v>
      </c>
      <c r="H83" s="136">
        <v>3.245024064862085E-2</v>
      </c>
    </row>
    <row r="84" spans="1:8">
      <c r="A84" s="722"/>
      <c r="B84" s="654" t="s">
        <v>60</v>
      </c>
      <c r="C84" s="132">
        <v>32980505.677008551</v>
      </c>
      <c r="D84" s="132">
        <v>-9032.236490432173</v>
      </c>
      <c r="E84" s="133">
        <v>-2.7379093681504019E-4</v>
      </c>
      <c r="F84" s="134">
        <v>126496462.8699362</v>
      </c>
      <c r="G84" s="134">
        <v>-420947.72715291381</v>
      </c>
      <c r="H84" s="133">
        <v>-3.3167059205868195E-3</v>
      </c>
    </row>
    <row r="85" spans="1:8">
      <c r="A85" s="722"/>
      <c r="B85" s="655" t="s">
        <v>61</v>
      </c>
      <c r="C85" s="143">
        <v>28987023.125079516</v>
      </c>
      <c r="D85" s="143">
        <v>-255365.66054460779</v>
      </c>
      <c r="E85" s="136">
        <v>-8.7327222962765728E-3</v>
      </c>
      <c r="F85" s="137">
        <v>127787342.86698389</v>
      </c>
      <c r="G85" s="137">
        <v>4338103.6962346286</v>
      </c>
      <c r="H85" s="136">
        <v>3.5140789245645856E-2</v>
      </c>
    </row>
    <row r="86" spans="1:8">
      <c r="A86" s="722"/>
      <c r="B86" s="654" t="s">
        <v>62</v>
      </c>
      <c r="C86" s="132">
        <v>24185929.239688061</v>
      </c>
      <c r="D86" s="132">
        <v>-247469.54523895681</v>
      </c>
      <c r="E86" s="133">
        <v>-1.0128330790868971E-2</v>
      </c>
      <c r="F86" s="134">
        <v>97227025.972246155</v>
      </c>
      <c r="G86" s="134">
        <v>-1040589.8284337521</v>
      </c>
      <c r="H86" s="133">
        <v>-1.0589346449031811E-2</v>
      </c>
    </row>
    <row r="87" spans="1:8">
      <c r="A87" s="722"/>
      <c r="B87" s="655" t="s">
        <v>63</v>
      </c>
      <c r="C87" s="143">
        <v>25857975.867449496</v>
      </c>
      <c r="D87" s="143">
        <v>-175839.5054066591</v>
      </c>
      <c r="E87" s="136">
        <v>-6.7542733513427326E-3</v>
      </c>
      <c r="F87" s="137">
        <v>100783508.13472277</v>
      </c>
      <c r="G87" s="137">
        <v>4060650.31985645</v>
      </c>
      <c r="H87" s="136">
        <v>4.1982323636764247E-2</v>
      </c>
    </row>
    <row r="88" spans="1:8">
      <c r="A88" s="722"/>
      <c r="B88" s="654" t="s">
        <v>64</v>
      </c>
      <c r="C88" s="132">
        <v>355253192.63514096</v>
      </c>
      <c r="D88" s="132">
        <v>-817399.61195707321</v>
      </c>
      <c r="E88" s="133">
        <v>-2.2956111224985191E-3</v>
      </c>
      <c r="F88" s="134">
        <v>1812481282.3745008</v>
      </c>
      <c r="G88" s="134">
        <v>25943687.596274853</v>
      </c>
      <c r="H88" s="133">
        <v>1.4521769747305768E-2</v>
      </c>
    </row>
    <row r="89" spans="1:8">
      <c r="A89" s="722"/>
      <c r="B89" s="655" t="s">
        <v>65</v>
      </c>
      <c r="C89" s="143">
        <v>74924126.181074351</v>
      </c>
      <c r="D89" s="143">
        <v>-962392.51767346263</v>
      </c>
      <c r="E89" s="136">
        <v>-1.2681995882482653E-2</v>
      </c>
      <c r="F89" s="137">
        <v>360866554.83962339</v>
      </c>
      <c r="G89" s="137">
        <v>1907922.1343212128</v>
      </c>
      <c r="H89" s="136">
        <v>5.3151587968287657E-3</v>
      </c>
    </row>
    <row r="90" spans="1:8">
      <c r="A90" s="722"/>
      <c r="B90" s="654" t="s">
        <v>66</v>
      </c>
      <c r="C90" s="132">
        <v>51429882.793574534</v>
      </c>
      <c r="D90" s="132">
        <v>-42109.008654952049</v>
      </c>
      <c r="E90" s="133">
        <v>-8.1809557354506953E-4</v>
      </c>
      <c r="F90" s="134">
        <v>263167042.97766435</v>
      </c>
      <c r="G90" s="134">
        <v>16285369.599391639</v>
      </c>
      <c r="H90" s="133">
        <v>6.5964270966517455E-2</v>
      </c>
    </row>
    <row r="91" spans="1:8">
      <c r="A91" s="722"/>
      <c r="B91" s="655" t="s">
        <v>67</v>
      </c>
      <c r="C91" s="143">
        <v>8883296.9643374477</v>
      </c>
      <c r="D91" s="143">
        <v>66473.814147185534</v>
      </c>
      <c r="E91" s="136">
        <v>7.5394292269263747E-3</v>
      </c>
      <c r="F91" s="137">
        <v>46906090.508186467</v>
      </c>
      <c r="G91" s="137">
        <v>-125296.51777585596</v>
      </c>
      <c r="H91" s="136">
        <v>-2.6641042439741278E-3</v>
      </c>
    </row>
    <row r="92" spans="1:8">
      <c r="A92" s="722"/>
      <c r="B92" s="654" t="s">
        <v>68</v>
      </c>
      <c r="C92" s="132">
        <v>30179270.82248722</v>
      </c>
      <c r="D92" s="132">
        <v>-418188.64453192428</v>
      </c>
      <c r="E92" s="133">
        <v>-1.3667430297037824E-2</v>
      </c>
      <c r="F92" s="134">
        <v>179370293.74722221</v>
      </c>
      <c r="G92" s="134">
        <v>155359.45153185725</v>
      </c>
      <c r="H92" s="133">
        <v>8.6688897966241219E-4</v>
      </c>
    </row>
    <row r="93" spans="1:8">
      <c r="A93" s="722"/>
      <c r="B93" s="655" t="s">
        <v>69</v>
      </c>
      <c r="C93" s="143">
        <v>13349188.794081466</v>
      </c>
      <c r="D93" s="143">
        <v>57803.34244453162</v>
      </c>
      <c r="E93" s="136">
        <v>4.3489328223050442E-3</v>
      </c>
      <c r="F93" s="137">
        <v>65375136.928993151</v>
      </c>
      <c r="G93" s="137">
        <v>-721449.35721091926</v>
      </c>
      <c r="H93" s="136">
        <v>-1.0915077430579843E-2</v>
      </c>
    </row>
    <row r="94" spans="1:8">
      <c r="A94" s="722"/>
      <c r="B94" s="654" t="s">
        <v>70</v>
      </c>
      <c r="C94" s="132">
        <v>11383524.240137031</v>
      </c>
      <c r="D94" s="132">
        <v>-78562.289448475465</v>
      </c>
      <c r="E94" s="133">
        <v>-6.8541001889746199E-3</v>
      </c>
      <c r="F94" s="134">
        <v>56172915.346693218</v>
      </c>
      <c r="G94" s="134">
        <v>-77632.125169806182</v>
      </c>
      <c r="H94" s="133">
        <v>-1.3801132372736175E-3</v>
      </c>
    </row>
    <row r="95" spans="1:8">
      <c r="A95" s="722"/>
      <c r="B95" s="655" t="s">
        <v>71</v>
      </c>
      <c r="C95" s="143">
        <v>270249051.76591659</v>
      </c>
      <c r="D95" s="143">
        <v>565706.48992824554</v>
      </c>
      <c r="E95" s="136">
        <v>2.0976693586669702E-3</v>
      </c>
      <c r="F95" s="137">
        <v>1304064883.3346899</v>
      </c>
      <c r="G95" s="137">
        <v>21226388.494632721</v>
      </c>
      <c r="H95" s="136">
        <v>1.6546423092237503E-2</v>
      </c>
    </row>
    <row r="96" spans="1:8">
      <c r="A96" s="722"/>
      <c r="B96" s="654" t="s">
        <v>72</v>
      </c>
      <c r="C96" s="132">
        <v>11621095.05327113</v>
      </c>
      <c r="D96" s="132">
        <v>68571.556986039504</v>
      </c>
      <c r="E96" s="133">
        <v>5.9356344964881357E-3</v>
      </c>
      <c r="F96" s="134">
        <v>56807460.139868811</v>
      </c>
      <c r="G96" s="134">
        <v>2323807.9811838493</v>
      </c>
      <c r="H96" s="133">
        <v>4.2651472306146111E-2</v>
      </c>
    </row>
    <row r="97" spans="1:8">
      <c r="A97" s="722"/>
      <c r="B97" s="655" t="s">
        <v>73</v>
      </c>
      <c r="C97" s="143">
        <v>24253900.485510178</v>
      </c>
      <c r="D97" s="143">
        <v>-218128.99975830317</v>
      </c>
      <c r="E97" s="136">
        <v>-8.9134004962527161E-3</v>
      </c>
      <c r="F97" s="137">
        <v>134158617.16888495</v>
      </c>
      <c r="G97" s="137">
        <v>2642036.0664876252</v>
      </c>
      <c r="H97" s="136">
        <v>2.0088995960369178E-2</v>
      </c>
    </row>
    <row r="98" spans="1:8">
      <c r="A98" s="722"/>
      <c r="B98" s="654" t="s">
        <v>74</v>
      </c>
      <c r="C98" s="132">
        <v>39229133.431710348</v>
      </c>
      <c r="D98" s="132">
        <v>500049.94214391708</v>
      </c>
      <c r="E98" s="133">
        <v>1.2911484008616676E-2</v>
      </c>
      <c r="F98" s="134">
        <v>185685791.71960309</v>
      </c>
      <c r="G98" s="134">
        <v>8000365.958684504</v>
      </c>
      <c r="H98" s="133">
        <v>4.5025448341774819E-2</v>
      </c>
    </row>
    <row r="99" spans="1:8">
      <c r="A99" s="722"/>
      <c r="B99" s="655" t="s">
        <v>75</v>
      </c>
      <c r="C99" s="143">
        <v>16738512.791339334</v>
      </c>
      <c r="D99" s="143">
        <v>28523.311331635341</v>
      </c>
      <c r="E99" s="136">
        <v>1.7069616570232695E-3</v>
      </c>
      <c r="F99" s="137">
        <v>71974556.075348079</v>
      </c>
      <c r="G99" s="137">
        <v>1786100.4814908803</v>
      </c>
      <c r="H99" s="136">
        <v>2.5447211601663983E-2</v>
      </c>
    </row>
    <row r="100" spans="1:8">
      <c r="A100" s="722"/>
      <c r="B100" s="654" t="s">
        <v>76</v>
      </c>
      <c r="C100" s="132">
        <v>30064749.011177521</v>
      </c>
      <c r="D100" s="132">
        <v>-177246.14580010623</v>
      </c>
      <c r="E100" s="133">
        <v>-5.8609276563954104E-3</v>
      </c>
      <c r="F100" s="134">
        <v>151946962.57850343</v>
      </c>
      <c r="G100" s="134">
        <v>978643.52071812749</v>
      </c>
      <c r="H100" s="133">
        <v>6.4824429842365644E-3</v>
      </c>
    </row>
    <row r="101" spans="1:8">
      <c r="A101" s="722"/>
      <c r="B101" s="655" t="s">
        <v>77</v>
      </c>
      <c r="C101" s="143">
        <v>10267832.11141507</v>
      </c>
      <c r="D101" s="143">
        <v>-42716.846621178091</v>
      </c>
      <c r="E101" s="136">
        <v>-4.1430234990430578E-3</v>
      </c>
      <c r="F101" s="137">
        <v>41311766.155451961</v>
      </c>
      <c r="G101" s="137">
        <v>-3394406.1537275463</v>
      </c>
      <c r="H101" s="136">
        <v>-7.5927013617995961E-2</v>
      </c>
    </row>
    <row r="102" spans="1:8">
      <c r="A102" s="722"/>
      <c r="B102" s="654" t="s">
        <v>78</v>
      </c>
      <c r="C102" s="132">
        <v>451911057.81563789</v>
      </c>
      <c r="D102" s="132">
        <v>927204.44143927097</v>
      </c>
      <c r="E102" s="133">
        <v>2.0559592865732465E-3</v>
      </c>
      <c r="F102" s="134">
        <v>2206447518.2953053</v>
      </c>
      <c r="G102" s="134">
        <v>68718442.749298573</v>
      </c>
      <c r="H102" s="133">
        <v>3.2145534032064799E-2</v>
      </c>
    </row>
    <row r="103" spans="1:8">
      <c r="A103" s="722"/>
      <c r="B103" s="655" t="s">
        <v>79</v>
      </c>
      <c r="C103" s="143">
        <v>80865034.588988617</v>
      </c>
      <c r="D103" s="143">
        <v>-365466.39614254236</v>
      </c>
      <c r="E103" s="136">
        <v>-4.4991276886183328E-3</v>
      </c>
      <c r="F103" s="137">
        <v>447954798.85487247</v>
      </c>
      <c r="G103" s="137">
        <v>19371924.639480233</v>
      </c>
      <c r="H103" s="136">
        <v>4.5199950359529568E-2</v>
      </c>
    </row>
    <row r="104" spans="1:8">
      <c r="A104" s="722"/>
      <c r="B104" s="654" t="s">
        <v>80</v>
      </c>
      <c r="C104" s="132">
        <v>34384721.912028857</v>
      </c>
      <c r="D104" s="132">
        <v>159192.54732881486</v>
      </c>
      <c r="E104" s="133">
        <v>4.6512807919635831E-3</v>
      </c>
      <c r="F104" s="134">
        <v>167648081.42153299</v>
      </c>
      <c r="G104" s="134">
        <v>6491961.2100190222</v>
      </c>
      <c r="H104" s="133">
        <v>4.0283677725043654E-2</v>
      </c>
    </row>
    <row r="105" spans="1:8">
      <c r="A105" s="722"/>
      <c r="B105" s="655" t="s">
        <v>81</v>
      </c>
      <c r="C105" s="143">
        <v>15405725.329324275</v>
      </c>
      <c r="D105" s="143">
        <v>281398.13546123356</v>
      </c>
      <c r="E105" s="136">
        <v>1.8605663039041879E-2</v>
      </c>
      <c r="F105" s="137">
        <v>74265873.626431748</v>
      </c>
      <c r="G105" s="137">
        <v>2286272.7140751779</v>
      </c>
      <c r="H105" s="136">
        <v>3.1762786749248269E-2</v>
      </c>
    </row>
    <row r="106" spans="1:8">
      <c r="A106" s="722"/>
      <c r="B106" s="654" t="s">
        <v>82</v>
      </c>
      <c r="C106" s="132">
        <v>18049305.824935757</v>
      </c>
      <c r="D106" s="132">
        <v>-230259.01232751831</v>
      </c>
      <c r="E106" s="133">
        <v>-1.2596525922659302E-2</v>
      </c>
      <c r="F106" s="134">
        <v>69600678.355144858</v>
      </c>
      <c r="G106" s="134">
        <v>3339904.371481806</v>
      </c>
      <c r="H106" s="133">
        <v>5.040545364449376E-2</v>
      </c>
    </row>
    <row r="107" spans="1:8">
      <c r="A107" s="722"/>
      <c r="B107" s="655" t="s">
        <v>83</v>
      </c>
      <c r="C107" s="143">
        <v>11441158.500913573</v>
      </c>
      <c r="D107" s="143">
        <v>6725.2281989175826</v>
      </c>
      <c r="E107" s="136">
        <v>5.8815579561477841E-4</v>
      </c>
      <c r="F107" s="137">
        <v>53742939.831403658</v>
      </c>
      <c r="G107" s="137">
        <v>-1821532.3559562117</v>
      </c>
      <c r="H107" s="136">
        <v>-3.278232086528457E-2</v>
      </c>
    </row>
    <row r="108" spans="1:8">
      <c r="A108" s="722"/>
      <c r="B108" s="654" t="s">
        <v>84</v>
      </c>
      <c r="C108" s="132">
        <v>24468811.088780202</v>
      </c>
      <c r="D108" s="132">
        <v>232655.32924556732</v>
      </c>
      <c r="E108" s="133">
        <v>9.5995145250722964E-3</v>
      </c>
      <c r="F108" s="134">
        <v>124832821.74985261</v>
      </c>
      <c r="G108" s="134">
        <v>4740229.2979775369</v>
      </c>
      <c r="H108" s="133">
        <v>3.9471454493557524E-2</v>
      </c>
    </row>
    <row r="109" spans="1:8">
      <c r="A109" s="722"/>
      <c r="B109" s="655" t="s">
        <v>85</v>
      </c>
      <c r="C109" s="143">
        <v>43762415.756292604</v>
      </c>
      <c r="D109" s="143">
        <v>410433.46423612535</v>
      </c>
      <c r="E109" s="136">
        <v>9.4674670577020049E-3</v>
      </c>
      <c r="F109" s="137">
        <v>209424137.76892278</v>
      </c>
      <c r="G109" s="137">
        <v>6143552.0911155641</v>
      </c>
      <c r="H109" s="136">
        <v>3.0222030651037599E-2</v>
      </c>
    </row>
    <row r="110" spans="1:8">
      <c r="A110" s="722"/>
      <c r="B110" s="654" t="s">
        <v>86</v>
      </c>
      <c r="C110" s="132">
        <v>28495149.91655444</v>
      </c>
      <c r="D110" s="132">
        <v>-39281.89138854295</v>
      </c>
      <c r="E110" s="133">
        <v>-1.3766488028546708E-3</v>
      </c>
      <c r="F110" s="134">
        <v>154196983.69024646</v>
      </c>
      <c r="G110" s="134">
        <v>5790532.8966464102</v>
      </c>
      <c r="H110" s="133">
        <v>3.9018067379697242E-2</v>
      </c>
    </row>
    <row r="111" spans="1:8">
      <c r="A111" s="722"/>
      <c r="B111" s="655" t="s">
        <v>87</v>
      </c>
      <c r="C111" s="143">
        <v>32205909.573438939</v>
      </c>
      <c r="D111" s="143">
        <v>-29499.949439551681</v>
      </c>
      <c r="E111" s="136">
        <v>-9.151411406333967E-4</v>
      </c>
      <c r="F111" s="137">
        <v>148774023.35855678</v>
      </c>
      <c r="G111" s="137">
        <v>2778756.8945938349</v>
      </c>
      <c r="H111" s="136">
        <v>1.9033198554281452E-2</v>
      </c>
    </row>
    <row r="112" spans="1:8">
      <c r="A112" s="722"/>
      <c r="B112" s="654" t="s">
        <v>88</v>
      </c>
      <c r="C112" s="132">
        <v>503293973.38546276</v>
      </c>
      <c r="D112" s="132">
        <v>822477.23596394062</v>
      </c>
      <c r="E112" s="133">
        <v>1.6368634684090248E-3</v>
      </c>
      <c r="F112" s="134">
        <v>2983803431.4567261</v>
      </c>
      <c r="G112" s="134">
        <v>71768091.138802052</v>
      </c>
      <c r="H112" s="133">
        <v>2.4645336595045135E-2</v>
      </c>
    </row>
    <row r="113" spans="1:8">
      <c r="A113" s="722"/>
      <c r="B113" s="655" t="s">
        <v>89</v>
      </c>
      <c r="C113" s="143">
        <v>9489401.9556403235</v>
      </c>
      <c r="D113" s="143">
        <v>98855.641843181103</v>
      </c>
      <c r="E113" s="136">
        <v>1.0527144911466607E-2</v>
      </c>
      <c r="F113" s="137">
        <v>47978920.179903485</v>
      </c>
      <c r="G113" s="137">
        <v>1861892.6963149533</v>
      </c>
      <c r="H113" s="136">
        <v>4.0373215662642979E-2</v>
      </c>
    </row>
    <row r="114" spans="1:8">
      <c r="A114" s="722"/>
      <c r="B114" s="654" t="s">
        <v>90</v>
      </c>
      <c r="C114" s="132">
        <v>56301083.892926678</v>
      </c>
      <c r="D114" s="132">
        <v>-35641.670774556696</v>
      </c>
      <c r="E114" s="133">
        <v>-6.3265428400264114E-4</v>
      </c>
      <c r="F114" s="134">
        <v>315565205.42770237</v>
      </c>
      <c r="G114" s="134">
        <v>5961062.8306795955</v>
      </c>
      <c r="H114" s="133">
        <v>1.9253821285067387E-2</v>
      </c>
    </row>
    <row r="115" spans="1:8">
      <c r="A115" s="722"/>
      <c r="B115" s="655" t="s">
        <v>91</v>
      </c>
      <c r="C115" s="143">
        <v>28320308.398820408</v>
      </c>
      <c r="D115" s="143">
        <v>2749.5854879468679</v>
      </c>
      <c r="E115" s="136">
        <v>9.7098252927519624E-5</v>
      </c>
      <c r="F115" s="137">
        <v>128413223.75775434</v>
      </c>
      <c r="G115" s="137">
        <v>898446.44022834301</v>
      </c>
      <c r="H115" s="136">
        <v>7.0458221323722453E-3</v>
      </c>
    </row>
    <row r="116" spans="1:8">
      <c r="A116" s="722"/>
      <c r="B116" s="654" t="s">
        <v>92</v>
      </c>
      <c r="C116" s="132">
        <v>47041289.496601976</v>
      </c>
      <c r="D116" s="132">
        <v>343894.2811119929</v>
      </c>
      <c r="E116" s="133">
        <v>7.3643139949253486E-3</v>
      </c>
      <c r="F116" s="134">
        <v>263797280.33179864</v>
      </c>
      <c r="G116" s="134">
        <v>8167134.8592806458</v>
      </c>
      <c r="H116" s="133">
        <v>3.1949028719536011E-2</v>
      </c>
    </row>
    <row r="117" spans="1:8">
      <c r="A117" s="722"/>
      <c r="B117" s="655" t="s">
        <v>93</v>
      </c>
      <c r="C117" s="143">
        <v>31839178.919236444</v>
      </c>
      <c r="D117" s="143">
        <v>91905.8900674209</v>
      </c>
      <c r="E117" s="136">
        <v>2.894922344447627E-3</v>
      </c>
      <c r="F117" s="137">
        <v>184574384.75901306</v>
      </c>
      <c r="G117" s="137">
        <v>6342339.4244611263</v>
      </c>
      <c r="H117" s="136">
        <v>3.5584731200027392E-2</v>
      </c>
    </row>
    <row r="118" spans="1:8">
      <c r="A118" s="722"/>
      <c r="B118" s="654" t="s">
        <v>94</v>
      </c>
      <c r="C118" s="132">
        <v>40048923.842878729</v>
      </c>
      <c r="D118" s="132">
        <v>-184.32704488933086</v>
      </c>
      <c r="E118" s="133">
        <v>-4.6025255820242754E-6</v>
      </c>
      <c r="F118" s="134">
        <v>220747086.02840683</v>
      </c>
      <c r="G118" s="134">
        <v>7081512.3894034326</v>
      </c>
      <c r="H118" s="133">
        <v>3.3142973239890919E-2</v>
      </c>
    </row>
    <row r="119" spans="1:8">
      <c r="A119" s="722"/>
      <c r="B119" s="655" t="s">
        <v>95</v>
      </c>
      <c r="C119" s="143">
        <v>141624388.16891751</v>
      </c>
      <c r="D119" s="143">
        <v>-542627.49703744054</v>
      </c>
      <c r="E119" s="136">
        <v>-3.816831172094335E-3</v>
      </c>
      <c r="F119" s="137">
        <v>966104817.49420273</v>
      </c>
      <c r="G119" s="137">
        <v>16352617.040438533</v>
      </c>
      <c r="H119" s="136">
        <v>1.7217772206924841E-2</v>
      </c>
    </row>
    <row r="120" spans="1:8">
      <c r="A120" s="722"/>
      <c r="B120" s="654" t="s">
        <v>96</v>
      </c>
      <c r="C120" s="132">
        <v>55726143.064668946</v>
      </c>
      <c r="D120" s="132">
        <v>328612.55713389069</v>
      </c>
      <c r="E120" s="133">
        <v>5.9318990237153891E-3</v>
      </c>
      <c r="F120" s="134">
        <v>341545509.32737827</v>
      </c>
      <c r="G120" s="134">
        <v>12510876.406430304</v>
      </c>
      <c r="H120" s="133">
        <v>3.8022977384985786E-2</v>
      </c>
    </row>
    <row r="121" spans="1:8">
      <c r="A121" s="722"/>
      <c r="B121" s="655" t="s">
        <v>97</v>
      </c>
      <c r="C121" s="143">
        <v>24620577.414675355</v>
      </c>
      <c r="D121" s="143">
        <v>-13092.05774692446</v>
      </c>
      <c r="E121" s="136">
        <v>-5.3147005814871363E-4</v>
      </c>
      <c r="F121" s="137">
        <v>147526683.54004708</v>
      </c>
      <c r="G121" s="137">
        <v>4961385.5940988362</v>
      </c>
      <c r="H121" s="136">
        <v>3.4800794201544617E-2</v>
      </c>
    </row>
    <row r="122" spans="1:8">
      <c r="A122" s="722"/>
      <c r="B122" s="654" t="s">
        <v>98</v>
      </c>
      <c r="C122" s="132">
        <v>8463736.0457652602</v>
      </c>
      <c r="D122" s="132">
        <v>56599.065249344334</v>
      </c>
      <c r="E122" s="133">
        <v>6.7322639538901687E-3</v>
      </c>
      <c r="F122" s="134">
        <v>47994119.483006284</v>
      </c>
      <c r="G122" s="134">
        <v>630313.57386730611</v>
      </c>
      <c r="H122" s="133">
        <v>1.3307916493798599E-2</v>
      </c>
    </row>
    <row r="123" spans="1:8">
      <c r="A123" s="722"/>
      <c r="B123" s="655" t="s">
        <v>99</v>
      </c>
      <c r="C123" s="143">
        <v>12942346.858048009</v>
      </c>
      <c r="D123" s="143">
        <v>16047.272443173453</v>
      </c>
      <c r="E123" s="136">
        <v>1.2414436426217632E-3</v>
      </c>
      <c r="F123" s="137">
        <v>56235800.114115827</v>
      </c>
      <c r="G123" s="137">
        <v>-1205218.9456550628</v>
      </c>
      <c r="H123" s="136">
        <v>-2.098185173910231E-2</v>
      </c>
    </row>
    <row r="124" spans="1:8">
      <c r="A124" s="722"/>
      <c r="B124" s="654" t="s">
        <v>100</v>
      </c>
      <c r="C124" s="132">
        <v>483136001.82708746</v>
      </c>
      <c r="D124" s="132">
        <v>210819.4195010066</v>
      </c>
      <c r="E124" s="133">
        <v>4.3654675130003071E-4</v>
      </c>
      <c r="F124" s="134">
        <v>2525735694.0014958</v>
      </c>
      <c r="G124" s="134">
        <v>28163398.868098736</v>
      </c>
      <c r="H124" s="133">
        <v>1.1276309768080011E-2</v>
      </c>
    </row>
    <row r="125" spans="1:8">
      <c r="A125" s="722"/>
      <c r="B125" s="655" t="s">
        <v>101</v>
      </c>
      <c r="C125" s="143">
        <v>54493074.957978129</v>
      </c>
      <c r="D125" s="143">
        <v>-390854.00411685556</v>
      </c>
      <c r="E125" s="136">
        <v>-7.1214654546104894E-3</v>
      </c>
      <c r="F125" s="137">
        <v>277892348.05307668</v>
      </c>
      <c r="G125" s="137">
        <v>11621401.665437669</v>
      </c>
      <c r="H125" s="136">
        <v>4.3645023323420178E-2</v>
      </c>
    </row>
    <row r="126" spans="1:8">
      <c r="A126" s="722"/>
      <c r="B126" s="654" t="s">
        <v>102</v>
      </c>
      <c r="C126" s="132">
        <v>45869917.191025965</v>
      </c>
      <c r="D126" s="132">
        <v>-79060.332712963223</v>
      </c>
      <c r="E126" s="133">
        <v>-1.7206113601138948E-3</v>
      </c>
      <c r="F126" s="134">
        <v>231274761.36349967</v>
      </c>
      <c r="G126" s="134">
        <v>-1493494.0015616715</v>
      </c>
      <c r="H126" s="133">
        <v>-6.4162271578628921E-3</v>
      </c>
    </row>
    <row r="127" spans="1:8">
      <c r="A127" s="722"/>
      <c r="B127" s="655" t="s">
        <v>103</v>
      </c>
      <c r="C127" s="143">
        <v>20071934.760406468</v>
      </c>
      <c r="D127" s="143">
        <v>8140.7700770944357</v>
      </c>
      <c r="E127" s="136">
        <v>4.0574430145256862E-4</v>
      </c>
      <c r="F127" s="137">
        <v>107034493.91808634</v>
      </c>
      <c r="G127" s="137">
        <v>190035.5790874064</v>
      </c>
      <c r="H127" s="136">
        <v>1.7786189573300703E-3</v>
      </c>
    </row>
    <row r="128" spans="1:8">
      <c r="A128" s="722"/>
      <c r="B128" s="654" t="s">
        <v>104</v>
      </c>
      <c r="C128" s="132">
        <v>55957257.515421554</v>
      </c>
      <c r="D128" s="132">
        <v>188844.60205851495</v>
      </c>
      <c r="E128" s="133">
        <v>3.3862287304443741E-3</v>
      </c>
      <c r="F128" s="134">
        <v>343042554.65281314</v>
      </c>
      <c r="G128" s="134">
        <v>2531137.2369102836</v>
      </c>
      <c r="H128" s="133">
        <v>7.4333402859697245E-3</v>
      </c>
    </row>
    <row r="129" spans="1:8">
      <c r="A129" s="722"/>
      <c r="B129" s="655" t="s">
        <v>105</v>
      </c>
      <c r="C129" s="143">
        <v>24964215.424921207</v>
      </c>
      <c r="D129" s="143">
        <v>-310031.75312750041</v>
      </c>
      <c r="E129" s="136">
        <v>-1.2266705747689706E-2</v>
      </c>
      <c r="F129" s="137">
        <v>130620466.81363854</v>
      </c>
      <c r="G129" s="137">
        <v>-783822.85410113633</v>
      </c>
      <c r="H129" s="136">
        <v>-5.9649715856541653E-3</v>
      </c>
    </row>
    <row r="130" spans="1:8">
      <c r="A130" s="722"/>
      <c r="B130" s="654" t="s">
        <v>106</v>
      </c>
      <c r="C130" s="132">
        <v>44275108.036273003</v>
      </c>
      <c r="D130" s="132">
        <v>-144209.19704567641</v>
      </c>
      <c r="E130" s="133">
        <v>-3.2465424060481936E-3</v>
      </c>
      <c r="F130" s="134">
        <v>235991917.05446431</v>
      </c>
      <c r="G130" s="134">
        <v>991601.93118038774</v>
      </c>
      <c r="H130" s="133">
        <v>4.2195770276315658E-3</v>
      </c>
    </row>
    <row r="131" spans="1:8">
      <c r="A131" s="722"/>
      <c r="B131" s="655" t="s">
        <v>107</v>
      </c>
      <c r="C131" s="143">
        <v>62515369.082809739</v>
      </c>
      <c r="D131" s="143">
        <v>684713.60286741704</v>
      </c>
      <c r="E131" s="136">
        <v>1.1074014945378284E-2</v>
      </c>
      <c r="F131" s="137">
        <v>287808794.83627987</v>
      </c>
      <c r="G131" s="137">
        <v>7214243.5385040045</v>
      </c>
      <c r="H131" s="136">
        <v>2.5710561752312931E-2</v>
      </c>
    </row>
    <row r="132" spans="1:8">
      <c r="A132" s="722"/>
      <c r="B132" s="654" t="s">
        <v>108</v>
      </c>
      <c r="C132" s="132">
        <v>43530038.156151786</v>
      </c>
      <c r="D132" s="132">
        <v>-142577.41518322378</v>
      </c>
      <c r="E132" s="133">
        <v>-3.2646868825691767E-3</v>
      </c>
      <c r="F132" s="134">
        <v>237494507.6465013</v>
      </c>
      <c r="G132" s="134">
        <v>3102236.9758080244</v>
      </c>
      <c r="H132" s="133">
        <v>1.3235235816143769E-2</v>
      </c>
    </row>
    <row r="133" spans="1:8">
      <c r="A133" s="722"/>
      <c r="B133" s="655" t="s">
        <v>109</v>
      </c>
      <c r="C133" s="143">
        <v>334953059.06587654</v>
      </c>
      <c r="D133" s="143">
        <v>-35397.488120079041</v>
      </c>
      <c r="E133" s="136">
        <v>-1.056677847476017E-4</v>
      </c>
      <c r="F133" s="137">
        <v>2088825183.6605735</v>
      </c>
      <c r="G133" s="137">
        <v>54362755.588848829</v>
      </c>
      <c r="H133" s="136">
        <v>2.6720943497774086E-2</v>
      </c>
    </row>
    <row r="134" spans="1:8">
      <c r="A134" s="722"/>
      <c r="B134" s="654" t="s">
        <v>110</v>
      </c>
      <c r="C134" s="132">
        <v>145614330.09807295</v>
      </c>
      <c r="D134" s="132">
        <v>502951.27622014284</v>
      </c>
      <c r="E134" s="133">
        <v>3.4659671784774038E-3</v>
      </c>
      <c r="F134" s="134">
        <v>884497308.87164342</v>
      </c>
      <c r="G134" s="134">
        <v>23367257.166702271</v>
      </c>
      <c r="H134" s="133">
        <v>2.7135572751685665E-2</v>
      </c>
    </row>
    <row r="135" spans="1:8">
      <c r="A135" s="722"/>
      <c r="B135" s="655" t="s">
        <v>111</v>
      </c>
      <c r="C135" s="143">
        <v>30609861.394346051</v>
      </c>
      <c r="D135" s="143">
        <v>16960.637015841901</v>
      </c>
      <c r="E135" s="136">
        <v>5.543978045879827E-4</v>
      </c>
      <c r="F135" s="137">
        <v>183702986.95362732</v>
      </c>
      <c r="G135" s="137">
        <v>5406194.3505304754</v>
      </c>
      <c r="H135" s="136">
        <v>3.0321321385545635E-2</v>
      </c>
    </row>
    <row r="136" spans="1:8">
      <c r="A136" s="722"/>
      <c r="B136" s="654" t="s">
        <v>112</v>
      </c>
      <c r="C136" s="132">
        <v>27676215.522232592</v>
      </c>
      <c r="D136" s="132">
        <v>39495.670149821788</v>
      </c>
      <c r="E136" s="133">
        <v>1.4291012233438151E-3</v>
      </c>
      <c r="F136" s="134">
        <v>175023145.21232349</v>
      </c>
      <c r="G136" s="134">
        <v>4042468.4575746357</v>
      </c>
      <c r="H136" s="133">
        <v>2.3642838093178617E-2</v>
      </c>
    </row>
    <row r="137" spans="1:8">
      <c r="A137" s="722"/>
      <c r="B137" s="655" t="s">
        <v>113</v>
      </c>
      <c r="C137" s="143">
        <v>51259584.15634758</v>
      </c>
      <c r="D137" s="143">
        <v>-645622.9327641502</v>
      </c>
      <c r="E137" s="136">
        <v>-1.2438500277163598E-2</v>
      </c>
      <c r="F137" s="137">
        <v>367151431.43136346</v>
      </c>
      <c r="G137" s="137">
        <v>8538544.7667523623</v>
      </c>
      <c r="H137" s="136">
        <v>2.3809921740871366E-2</v>
      </c>
    </row>
    <row r="138" spans="1:8">
      <c r="A138" s="722"/>
      <c r="B138" s="654" t="s">
        <v>114</v>
      </c>
      <c r="C138" s="132">
        <v>409987386.34627408</v>
      </c>
      <c r="D138" s="132">
        <v>371712.67317515612</v>
      </c>
      <c r="E138" s="133">
        <v>9.0746691854327833E-4</v>
      </c>
      <c r="F138" s="134">
        <v>2060567901.9129179</v>
      </c>
      <c r="G138" s="134">
        <v>31505179.304399729</v>
      </c>
      <c r="H138" s="133">
        <v>1.5526961760894886E-2</v>
      </c>
    </row>
    <row r="139" spans="1:8">
      <c r="A139" s="722"/>
      <c r="B139" s="655" t="s">
        <v>115</v>
      </c>
      <c r="C139" s="143">
        <v>8447791.9395641088</v>
      </c>
      <c r="D139" s="143">
        <v>238805.1797799319</v>
      </c>
      <c r="E139" s="136">
        <v>2.9090701053367314E-2</v>
      </c>
      <c r="F139" s="137">
        <v>40734657.087657101</v>
      </c>
      <c r="G139" s="137">
        <v>1816807.9875710607</v>
      </c>
      <c r="H139" s="136">
        <v>4.6683155148135973E-2</v>
      </c>
    </row>
    <row r="140" spans="1:8">
      <c r="A140" s="722"/>
      <c r="B140" s="654" t="s">
        <v>116</v>
      </c>
      <c r="C140" s="132">
        <v>45267175.12465027</v>
      </c>
      <c r="D140" s="132">
        <v>-128973.87485180795</v>
      </c>
      <c r="E140" s="133">
        <v>-2.8410752386336248E-3</v>
      </c>
      <c r="F140" s="134">
        <v>236962177.38356492</v>
      </c>
      <c r="G140" s="134">
        <v>2735651.7030094862</v>
      </c>
      <c r="H140" s="133">
        <v>1.1679512792417213E-2</v>
      </c>
    </row>
    <row r="141" spans="1:8">
      <c r="A141" s="722"/>
      <c r="B141" s="655" t="s">
        <v>117</v>
      </c>
      <c r="C141" s="143">
        <v>21466114.11844201</v>
      </c>
      <c r="D141" s="143">
        <v>-44611.945560991764</v>
      </c>
      <c r="E141" s="136">
        <v>-2.0739395512849455E-3</v>
      </c>
      <c r="F141" s="137">
        <v>102419919.52237913</v>
      </c>
      <c r="G141" s="137">
        <v>412544.55534893274</v>
      </c>
      <c r="H141" s="136">
        <v>4.0442620495064327E-3</v>
      </c>
    </row>
    <row r="142" spans="1:8">
      <c r="A142" s="722"/>
      <c r="B142" s="654" t="s">
        <v>118</v>
      </c>
      <c r="C142" s="132">
        <v>63533334.416979626</v>
      </c>
      <c r="D142" s="132">
        <v>-203226.36568609625</v>
      </c>
      <c r="E142" s="133">
        <v>-3.1885367392049061E-3</v>
      </c>
      <c r="F142" s="134">
        <v>298187494.63833445</v>
      </c>
      <c r="G142" s="134">
        <v>11636830.903190374</v>
      </c>
      <c r="H142" s="133">
        <v>4.0610029484859894E-2</v>
      </c>
    </row>
    <row r="143" spans="1:8">
      <c r="A143" s="722"/>
      <c r="B143" s="655" t="s">
        <v>119</v>
      </c>
      <c r="C143" s="143">
        <v>34599158.854320109</v>
      </c>
      <c r="D143" s="143">
        <v>103600.64703978598</v>
      </c>
      <c r="E143" s="136">
        <v>3.0033039737249697E-3</v>
      </c>
      <c r="F143" s="137">
        <v>189630331.33869964</v>
      </c>
      <c r="G143" s="137">
        <v>4976638.557098031</v>
      </c>
      <c r="H143" s="136">
        <v>2.6951199741150747E-2</v>
      </c>
    </row>
    <row r="144" spans="1:8">
      <c r="A144" s="722"/>
      <c r="B144" s="654" t="s">
        <v>120</v>
      </c>
      <c r="C144" s="132">
        <v>33485501.736513551</v>
      </c>
      <c r="D144" s="132">
        <v>-1225.4076963476837</v>
      </c>
      <c r="E144" s="133">
        <v>-3.6593832866093204E-5</v>
      </c>
      <c r="F144" s="134">
        <v>143555956.7584326</v>
      </c>
      <c r="G144" s="134">
        <v>403027.04670193791</v>
      </c>
      <c r="H144" s="133">
        <v>2.8153601013511907E-3</v>
      </c>
    </row>
    <row r="145" spans="1:8">
      <c r="A145" s="722"/>
      <c r="B145" s="655" t="s">
        <v>121</v>
      </c>
      <c r="C145" s="143">
        <v>39352849.81280534</v>
      </c>
      <c r="D145" s="143">
        <v>-51206.74234778434</v>
      </c>
      <c r="E145" s="136">
        <v>-1.2995297140565012E-3</v>
      </c>
      <c r="F145" s="137">
        <v>236631273.83614528</v>
      </c>
      <c r="G145" s="137">
        <v>5388562.1372874081</v>
      </c>
      <c r="H145" s="136">
        <v>2.3302624751714598E-2</v>
      </c>
    </row>
    <row r="146" spans="1:8">
      <c r="A146" s="722"/>
      <c r="B146" s="654" t="s">
        <v>122</v>
      </c>
      <c r="C146" s="132">
        <v>8443158.1480449997</v>
      </c>
      <c r="D146" s="132">
        <v>179597.7673413232</v>
      </c>
      <c r="E146" s="133">
        <v>2.1733703036853673E-2</v>
      </c>
      <c r="F146" s="134">
        <v>42426964.203328706</v>
      </c>
      <c r="G146" s="134">
        <v>1553178.925613746</v>
      </c>
      <c r="H146" s="133">
        <v>3.7999390442082788E-2</v>
      </c>
    </row>
    <row r="147" spans="1:8">
      <c r="A147" s="722"/>
      <c r="B147" s="655" t="s">
        <v>123</v>
      </c>
      <c r="C147" s="143">
        <v>43963469.453145556</v>
      </c>
      <c r="D147" s="143">
        <v>130752.64108341187</v>
      </c>
      <c r="E147" s="136">
        <v>2.9829919428455459E-3</v>
      </c>
      <c r="F147" s="137">
        <v>204853031.57589027</v>
      </c>
      <c r="G147" s="137">
        <v>-399444.07924884558</v>
      </c>
      <c r="H147" s="136">
        <v>-1.9461108957340085E-3</v>
      </c>
    </row>
    <row r="148" spans="1:8">
      <c r="A148" s="722" t="s">
        <v>51</v>
      </c>
      <c r="B148" s="654" t="s">
        <v>52</v>
      </c>
      <c r="C148" s="132">
        <v>259173821.453311</v>
      </c>
      <c r="D148" s="132">
        <v>-2769386.4644882381</v>
      </c>
      <c r="E148" s="133">
        <v>-1.0572469072598756E-2</v>
      </c>
      <c r="F148" s="134">
        <v>1109160841.7746611</v>
      </c>
      <c r="G148" s="134">
        <v>37700551.22911644</v>
      </c>
      <c r="H148" s="133">
        <v>3.5186139478786314E-2</v>
      </c>
    </row>
    <row r="149" spans="1:8">
      <c r="A149" s="721"/>
      <c r="B149" s="655" t="s">
        <v>53</v>
      </c>
      <c r="C149" s="143">
        <v>41291121.686822027</v>
      </c>
      <c r="D149" s="143">
        <v>-977021.15706709772</v>
      </c>
      <c r="E149" s="136">
        <v>-2.3114835224144457E-2</v>
      </c>
      <c r="F149" s="137">
        <v>192173477.89177093</v>
      </c>
      <c r="G149" s="137">
        <v>3647401.6494961381</v>
      </c>
      <c r="H149" s="136">
        <v>1.9346934504746515E-2</v>
      </c>
    </row>
    <row r="150" spans="1:8">
      <c r="A150" s="722"/>
      <c r="B150" s="654" t="s">
        <v>54</v>
      </c>
      <c r="C150" s="132">
        <v>18757913.269688156</v>
      </c>
      <c r="D150" s="132">
        <v>-145975.88025866821</v>
      </c>
      <c r="E150" s="133">
        <v>-7.7220025520028423E-3</v>
      </c>
      <c r="F150" s="134">
        <v>75475333.698564991</v>
      </c>
      <c r="G150" s="134">
        <v>2770740.3976320177</v>
      </c>
      <c r="H150" s="133">
        <v>3.8109564634569826E-2</v>
      </c>
    </row>
    <row r="151" spans="1:8">
      <c r="A151" s="722"/>
      <c r="B151" s="655" t="s">
        <v>55</v>
      </c>
      <c r="C151" s="143">
        <v>9235793.8406197783</v>
      </c>
      <c r="D151" s="143">
        <v>57682.622316204011</v>
      </c>
      <c r="E151" s="136">
        <v>6.284803152218253E-3</v>
      </c>
      <c r="F151" s="137">
        <v>42550111.639988795</v>
      </c>
      <c r="G151" s="137">
        <v>2647427.4674457833</v>
      </c>
      <c r="H151" s="136">
        <v>6.6347102265052013E-2</v>
      </c>
    </row>
    <row r="152" spans="1:8">
      <c r="A152" s="722"/>
      <c r="B152" s="654" t="s">
        <v>56</v>
      </c>
      <c r="C152" s="132">
        <v>13096221.735592576</v>
      </c>
      <c r="D152" s="132">
        <v>-23552.084366064519</v>
      </c>
      <c r="E152" s="133">
        <v>-1.7951593289082148E-3</v>
      </c>
      <c r="F152" s="134">
        <v>56234855.754365012</v>
      </c>
      <c r="G152" s="134">
        <v>3813894.1285894811</v>
      </c>
      <c r="H152" s="133">
        <v>7.2755134783986472E-2</v>
      </c>
    </row>
    <row r="153" spans="1:8">
      <c r="A153" s="722"/>
      <c r="B153" s="655" t="s">
        <v>57</v>
      </c>
      <c r="C153" s="143">
        <v>24445480.863562889</v>
      </c>
      <c r="D153" s="143">
        <v>-434418.40841538459</v>
      </c>
      <c r="E153" s="136">
        <v>-1.7460617652285321E-2</v>
      </c>
      <c r="F153" s="137">
        <v>110247404.2034996</v>
      </c>
      <c r="G153" s="137">
        <v>2189610.6526604593</v>
      </c>
      <c r="H153" s="136">
        <v>2.0263329286196178E-2</v>
      </c>
    </row>
    <row r="154" spans="1:8">
      <c r="A154" s="722"/>
      <c r="B154" s="654" t="s">
        <v>58</v>
      </c>
      <c r="C154" s="132">
        <v>10608940.429162638</v>
      </c>
      <c r="D154" s="132">
        <v>-97391.569258261472</v>
      </c>
      <c r="E154" s="133">
        <v>-9.0966326537067939E-3</v>
      </c>
      <c r="F154" s="134">
        <v>47197831.000600606</v>
      </c>
      <c r="G154" s="134">
        <v>2989871.6517315134</v>
      </c>
      <c r="H154" s="133">
        <v>6.7631976136622987E-2</v>
      </c>
    </row>
    <row r="155" spans="1:8">
      <c r="A155" s="722"/>
      <c r="B155" s="655" t="s">
        <v>59</v>
      </c>
      <c r="C155" s="143">
        <v>4435566.5769797955</v>
      </c>
      <c r="D155" s="143">
        <v>23758.315251830034</v>
      </c>
      <c r="E155" s="136">
        <v>5.3851649578544143E-3</v>
      </c>
      <c r="F155" s="137">
        <v>19354536.761492074</v>
      </c>
      <c r="G155" s="137">
        <v>1160832.1197850332</v>
      </c>
      <c r="H155" s="136">
        <v>6.3804054349874129E-2</v>
      </c>
    </row>
    <row r="156" spans="1:8">
      <c r="A156" s="722"/>
      <c r="B156" s="654" t="s">
        <v>60</v>
      </c>
      <c r="C156" s="132">
        <v>15788406.903097035</v>
      </c>
      <c r="D156" s="132">
        <v>-95264.06486024335</v>
      </c>
      <c r="E156" s="133">
        <v>-5.9976100646017601E-3</v>
      </c>
      <c r="F156" s="134">
        <v>61407248.517355949</v>
      </c>
      <c r="G156" s="134">
        <v>861613.66615212709</v>
      </c>
      <c r="H156" s="133">
        <v>1.4230813968168271E-2</v>
      </c>
    </row>
    <row r="157" spans="1:8">
      <c r="A157" s="722"/>
      <c r="B157" s="655" t="s">
        <v>61</v>
      </c>
      <c r="C157" s="143">
        <v>13929015.866152942</v>
      </c>
      <c r="D157" s="143">
        <v>-146565.99435957521</v>
      </c>
      <c r="E157" s="136">
        <v>-1.0412784054828301E-2</v>
      </c>
      <c r="F157" s="137">
        <v>62751034.624043643</v>
      </c>
      <c r="G157" s="137">
        <v>4092954.1777182072</v>
      </c>
      <c r="H157" s="136">
        <v>6.9776476600925078E-2</v>
      </c>
    </row>
    <row r="158" spans="1:8">
      <c r="A158" s="722"/>
      <c r="B158" s="654" t="s">
        <v>62</v>
      </c>
      <c r="C158" s="132">
        <v>11517827.62310713</v>
      </c>
      <c r="D158" s="132">
        <v>-185602.98116705194</v>
      </c>
      <c r="E158" s="133">
        <v>-1.58588526255941E-2</v>
      </c>
      <c r="F158" s="134">
        <v>46575026.092200629</v>
      </c>
      <c r="G158" s="134">
        <v>-39518.705074906349</v>
      </c>
      <c r="H158" s="133">
        <v>-8.4777627340932617E-4</v>
      </c>
    </row>
    <row r="159" spans="1:8">
      <c r="A159" s="722"/>
      <c r="B159" s="655" t="s">
        <v>63</v>
      </c>
      <c r="C159" s="143">
        <v>12379785.510495003</v>
      </c>
      <c r="D159" s="143">
        <v>-121417.69932917506</v>
      </c>
      <c r="E159" s="136">
        <v>-9.7124810541242869E-3</v>
      </c>
      <c r="F159" s="137">
        <v>49006189.134114116</v>
      </c>
      <c r="G159" s="137">
        <v>3085597.935144186</v>
      </c>
      <c r="H159" s="136">
        <v>6.7194211890142228E-2</v>
      </c>
    </row>
    <row r="160" spans="1:8">
      <c r="A160" s="722"/>
      <c r="B160" s="654" t="s">
        <v>64</v>
      </c>
      <c r="C160" s="132">
        <v>169520399.15831062</v>
      </c>
      <c r="D160" s="132">
        <v>-957136.15862700343</v>
      </c>
      <c r="E160" s="133">
        <v>-5.6144415558775865E-3</v>
      </c>
      <c r="F160" s="134">
        <v>872678328.32942033</v>
      </c>
      <c r="G160" s="134">
        <v>21217824.948793173</v>
      </c>
      <c r="H160" s="133">
        <v>2.4919329627798602E-2</v>
      </c>
    </row>
    <row r="161" spans="1:8">
      <c r="A161" s="722"/>
      <c r="B161" s="655" t="s">
        <v>65</v>
      </c>
      <c r="C161" s="143">
        <v>35705785.652290128</v>
      </c>
      <c r="D161" s="143">
        <v>-617154.69415134937</v>
      </c>
      <c r="E161" s="136">
        <v>-1.6990769146579054E-2</v>
      </c>
      <c r="F161" s="137">
        <v>173869894.92228177</v>
      </c>
      <c r="G161" s="137">
        <v>2545241.5098131895</v>
      </c>
      <c r="H161" s="136">
        <v>1.4856247826081715E-2</v>
      </c>
    </row>
    <row r="162" spans="1:8">
      <c r="A162" s="722"/>
      <c r="B162" s="654" t="s">
        <v>66</v>
      </c>
      <c r="C162" s="132">
        <v>24400605.635593124</v>
      </c>
      <c r="D162" s="132">
        <v>-454117.62894950062</v>
      </c>
      <c r="E162" s="133">
        <v>-1.8270878501284223E-2</v>
      </c>
      <c r="F162" s="134">
        <v>127517168.80229454</v>
      </c>
      <c r="G162" s="134">
        <v>8920541.5777081996</v>
      </c>
      <c r="H162" s="133">
        <v>7.5217498055955484E-2</v>
      </c>
    </row>
    <row r="163" spans="1:8">
      <c r="A163" s="722"/>
      <c r="B163" s="655" t="s">
        <v>67</v>
      </c>
      <c r="C163" s="143">
        <v>4274172.2243584869</v>
      </c>
      <c r="D163" s="143">
        <v>8707.5154582355171</v>
      </c>
      <c r="E163" s="136">
        <v>2.0413990156961217E-3</v>
      </c>
      <c r="F163" s="137">
        <v>22496975.766987443</v>
      </c>
      <c r="G163" s="137">
        <v>-20876.617125973105</v>
      </c>
      <c r="H163" s="136">
        <v>-9.2711404133290177E-4</v>
      </c>
    </row>
    <row r="164" spans="1:8">
      <c r="A164" s="722"/>
      <c r="B164" s="654" t="s">
        <v>68</v>
      </c>
      <c r="C164" s="132">
        <v>14419514.798029231</v>
      </c>
      <c r="D164" s="132">
        <v>-121312.72544732317</v>
      </c>
      <c r="E164" s="133">
        <v>-8.34290381695681E-3</v>
      </c>
      <c r="F164" s="134">
        <v>85326660.557636067</v>
      </c>
      <c r="G164" s="134">
        <v>-83696.21366044879</v>
      </c>
      <c r="H164" s="133">
        <v>-9.7993050051953657E-4</v>
      </c>
    </row>
    <row r="165" spans="1:8">
      <c r="A165" s="722"/>
      <c r="B165" s="655" t="s">
        <v>69</v>
      </c>
      <c r="C165" s="143">
        <v>6397063.0169261321</v>
      </c>
      <c r="D165" s="143">
        <v>49883.88257912267</v>
      </c>
      <c r="E165" s="136">
        <v>7.859220848074373E-3</v>
      </c>
      <c r="F165" s="137">
        <v>31287987.680511761</v>
      </c>
      <c r="G165" s="137">
        <v>-185415.50185175985</v>
      </c>
      <c r="H165" s="136">
        <v>-5.8911805875400064E-3</v>
      </c>
    </row>
    <row r="166" spans="1:8">
      <c r="A166" s="722"/>
      <c r="B166" s="654" t="s">
        <v>70</v>
      </c>
      <c r="C166" s="132">
        <v>5420085.1128112068</v>
      </c>
      <c r="D166" s="132">
        <v>-8991.3810931183398</v>
      </c>
      <c r="E166" s="133">
        <v>-1.6561529577293135E-3</v>
      </c>
      <c r="F166" s="134">
        <v>26835396.069778346</v>
      </c>
      <c r="G166" s="134">
        <v>317287.15065026283</v>
      </c>
      <c r="H166" s="133">
        <v>1.1964923728833348E-2</v>
      </c>
    </row>
    <row r="167" spans="1:8">
      <c r="A167" s="722"/>
      <c r="B167" s="655" t="s">
        <v>71</v>
      </c>
      <c r="C167" s="143">
        <v>129715305.53630008</v>
      </c>
      <c r="D167" s="143">
        <v>89970.588445276022</v>
      </c>
      <c r="E167" s="136">
        <v>6.9408182035918405E-4</v>
      </c>
      <c r="F167" s="137">
        <v>628441820.35250425</v>
      </c>
      <c r="G167" s="137">
        <v>14618365.318624258</v>
      </c>
      <c r="H167" s="136">
        <v>2.3815260232793477E-2</v>
      </c>
    </row>
    <row r="168" spans="1:8">
      <c r="A168" s="722"/>
      <c r="B168" s="654" t="s">
        <v>72</v>
      </c>
      <c r="C168" s="132">
        <v>5547979.8496708684</v>
      </c>
      <c r="D168" s="132">
        <v>8729.9422574164346</v>
      </c>
      <c r="E168" s="133">
        <v>1.5760152373217034E-3</v>
      </c>
      <c r="F168" s="134">
        <v>27242345.308843251</v>
      </c>
      <c r="G168" s="134">
        <v>1497264.0526244491</v>
      </c>
      <c r="H168" s="133">
        <v>5.8157285957789726E-2</v>
      </c>
    </row>
    <row r="169" spans="1:8">
      <c r="A169" s="722"/>
      <c r="B169" s="655" t="s">
        <v>73</v>
      </c>
      <c r="C169" s="143">
        <v>11653226.347910251</v>
      </c>
      <c r="D169" s="143">
        <v>-117097.07117561251</v>
      </c>
      <c r="E169" s="136">
        <v>-9.9485007341205915E-3</v>
      </c>
      <c r="F169" s="137">
        <v>64620285.853999637</v>
      </c>
      <c r="G169" s="137">
        <v>1513076.414840132</v>
      </c>
      <c r="H169" s="136">
        <v>2.3976284616084333E-2</v>
      </c>
    </row>
    <row r="170" spans="1:8">
      <c r="A170" s="722"/>
      <c r="B170" s="654" t="s">
        <v>74</v>
      </c>
      <c r="C170" s="132">
        <v>18857950.426789366</v>
      </c>
      <c r="D170" s="132">
        <v>210126.30140014738</v>
      </c>
      <c r="E170" s="133">
        <v>1.1268140453666017E-2</v>
      </c>
      <c r="F170" s="134">
        <v>90237835.993976668</v>
      </c>
      <c r="G170" s="134">
        <v>4727317.8952175826</v>
      </c>
      <c r="H170" s="133">
        <v>5.52834668801543E-2</v>
      </c>
    </row>
    <row r="171" spans="1:8">
      <c r="A171" s="722"/>
      <c r="B171" s="655" t="s">
        <v>75</v>
      </c>
      <c r="C171" s="143">
        <v>8045194.1111053443</v>
      </c>
      <c r="D171" s="143">
        <v>-18019.674969793297</v>
      </c>
      <c r="E171" s="136">
        <v>-2.2348005953795481E-3</v>
      </c>
      <c r="F171" s="137">
        <v>34881001.94227647</v>
      </c>
      <c r="G171" s="137">
        <v>1408131.9257940203</v>
      </c>
      <c r="H171" s="136">
        <v>4.2067857494760351E-2</v>
      </c>
    </row>
    <row r="172" spans="1:8">
      <c r="A172" s="722"/>
      <c r="B172" s="654" t="s">
        <v>76</v>
      </c>
      <c r="C172" s="132">
        <v>14387051.432049429</v>
      </c>
      <c r="D172" s="132">
        <v>-191513.69280470349</v>
      </c>
      <c r="E172" s="133">
        <v>-1.3136662707511806E-2</v>
      </c>
      <c r="F172" s="134">
        <v>72372747.339051574</v>
      </c>
      <c r="G172" s="134">
        <v>-662355.87659062445</v>
      </c>
      <c r="H172" s="133">
        <v>-9.069007195553128E-3</v>
      </c>
    </row>
    <row r="173" spans="1:8">
      <c r="A173" s="722"/>
      <c r="B173" s="655" t="s">
        <v>77</v>
      </c>
      <c r="C173" s="143">
        <v>4914916.0605563894</v>
      </c>
      <c r="D173" s="143">
        <v>4855.4424917912111</v>
      </c>
      <c r="E173" s="136">
        <v>9.888762826934475E-4</v>
      </c>
      <c r="F173" s="137">
        <v>19631719.146279193</v>
      </c>
      <c r="G173" s="137">
        <v>-1596223.510426946</v>
      </c>
      <c r="H173" s="136">
        <v>-7.5194451777109997E-2</v>
      </c>
    </row>
    <row r="174" spans="1:8">
      <c r="A174" s="722"/>
      <c r="B174" s="654" t="s">
        <v>78</v>
      </c>
      <c r="C174" s="132">
        <v>217212495.27630723</v>
      </c>
      <c r="D174" s="132">
        <v>679819.15662106872</v>
      </c>
      <c r="E174" s="133">
        <v>3.1395684420641706E-3</v>
      </c>
      <c r="F174" s="134">
        <v>1067091420.7452725</v>
      </c>
      <c r="G174" s="134">
        <v>45087810.464306474</v>
      </c>
      <c r="H174" s="133">
        <v>4.4117075527659901E-2</v>
      </c>
    </row>
    <row r="175" spans="1:8">
      <c r="A175" s="722"/>
      <c r="B175" s="655" t="s">
        <v>79</v>
      </c>
      <c r="C175" s="143">
        <v>38888564.799487188</v>
      </c>
      <c r="D175" s="143">
        <v>-320382.63488519192</v>
      </c>
      <c r="E175" s="136">
        <v>-8.1711613253950717E-3</v>
      </c>
      <c r="F175" s="137">
        <v>217213434.38703772</v>
      </c>
      <c r="G175" s="137">
        <v>9377970.2927334905</v>
      </c>
      <c r="H175" s="136">
        <v>4.5122088925489093E-2</v>
      </c>
    </row>
    <row r="176" spans="1:8">
      <c r="A176" s="722"/>
      <c r="B176" s="654" t="s">
        <v>80</v>
      </c>
      <c r="C176" s="132">
        <v>16527021.0553609</v>
      </c>
      <c r="D176" s="132">
        <v>105943.32476627827</v>
      </c>
      <c r="E176" s="133">
        <v>6.4516669675640081E-3</v>
      </c>
      <c r="F176" s="134">
        <v>81168373.65828526</v>
      </c>
      <c r="G176" s="134">
        <v>4732783.5572385788</v>
      </c>
      <c r="H176" s="133">
        <v>6.1918584666932133E-2</v>
      </c>
    </row>
    <row r="177" spans="1:8">
      <c r="A177" s="722"/>
      <c r="B177" s="655" t="s">
        <v>81</v>
      </c>
      <c r="C177" s="143">
        <v>7410372.9097868288</v>
      </c>
      <c r="D177" s="143">
        <v>181803.61957717221</v>
      </c>
      <c r="E177" s="136">
        <v>2.5150705800580243E-2</v>
      </c>
      <c r="F177" s="137">
        <v>36089913.129276797</v>
      </c>
      <c r="G177" s="137">
        <v>1825203.1251206771</v>
      </c>
      <c r="H177" s="136">
        <v>5.3267724282484517E-2</v>
      </c>
    </row>
    <row r="178" spans="1:8">
      <c r="A178" s="722"/>
      <c r="B178" s="654" t="s">
        <v>82</v>
      </c>
      <c r="C178" s="132">
        <v>8660175.5374814142</v>
      </c>
      <c r="D178" s="132">
        <v>-116647.37768952176</v>
      </c>
      <c r="E178" s="133">
        <v>-1.3290387514586189E-2</v>
      </c>
      <c r="F178" s="134">
        <v>33666361.574819282</v>
      </c>
      <c r="G178" s="134">
        <v>837754.17151163518</v>
      </c>
      <c r="H178" s="133">
        <v>2.5519028608786715E-2</v>
      </c>
    </row>
    <row r="179" spans="1:8">
      <c r="A179" s="722"/>
      <c r="B179" s="655" t="s">
        <v>83</v>
      </c>
      <c r="C179" s="143">
        <v>5523815.3830197128</v>
      </c>
      <c r="D179" s="143">
        <v>32320.513203583658</v>
      </c>
      <c r="E179" s="136">
        <v>5.8855582987489595E-3</v>
      </c>
      <c r="F179" s="137">
        <v>25879937.34267877</v>
      </c>
      <c r="G179" s="137">
        <v>-396966.02220632136</v>
      </c>
      <c r="H179" s="136">
        <v>-1.5107032084183991E-2</v>
      </c>
    </row>
    <row r="180" spans="1:8">
      <c r="A180" s="722"/>
      <c r="B180" s="654" t="s">
        <v>84</v>
      </c>
      <c r="C180" s="132">
        <v>11809152.777808974</v>
      </c>
      <c r="D180" s="132">
        <v>164467.71736761555</v>
      </c>
      <c r="E180" s="133">
        <v>1.4123844184187998E-2</v>
      </c>
      <c r="F180" s="134">
        <v>60673137.425252713</v>
      </c>
      <c r="G180" s="134">
        <v>3302756.9222417548</v>
      </c>
      <c r="H180" s="133">
        <v>5.7569025920412312E-2</v>
      </c>
    </row>
    <row r="181" spans="1:8">
      <c r="A181" s="722"/>
      <c r="B181" s="655" t="s">
        <v>85</v>
      </c>
      <c r="C181" s="143">
        <v>21086523.620927349</v>
      </c>
      <c r="D181" s="143">
        <v>237968.95029816404</v>
      </c>
      <c r="E181" s="136">
        <v>1.1414170145492508E-2</v>
      </c>
      <c r="F181" s="137">
        <v>101316165.52202088</v>
      </c>
      <c r="G181" s="137">
        <v>4379634.882387653</v>
      </c>
      <c r="H181" s="136">
        <v>4.5180437689369982E-2</v>
      </c>
    </row>
    <row r="182" spans="1:8">
      <c r="A182" s="722"/>
      <c r="B182" s="654" t="s">
        <v>86</v>
      </c>
      <c r="C182" s="132">
        <v>13637757.726856902</v>
      </c>
      <c r="D182" s="132">
        <v>-39150.186365457252</v>
      </c>
      <c r="E182" s="133">
        <v>-2.8625027392052711E-3</v>
      </c>
      <c r="F182" s="134">
        <v>73994575.864686683</v>
      </c>
      <c r="G182" s="134">
        <v>2960950.697151795</v>
      </c>
      <c r="H182" s="133">
        <v>4.1683789756869455E-2</v>
      </c>
    </row>
    <row r="183" spans="1:8">
      <c r="A183" s="722"/>
      <c r="B183" s="655" t="s">
        <v>87</v>
      </c>
      <c r="C183" s="143">
        <v>15459141.596221674</v>
      </c>
      <c r="D183" s="143">
        <v>16459.001720150933</v>
      </c>
      <c r="E183" s="136">
        <v>1.0658123431230321E-3</v>
      </c>
      <c r="F183" s="137">
        <v>71519467.511662558</v>
      </c>
      <c r="G183" s="137">
        <v>2100160.3338870555</v>
      </c>
      <c r="H183" s="136">
        <v>3.0253259781299273E-2</v>
      </c>
    </row>
    <row r="184" spans="1:8">
      <c r="A184" s="722"/>
      <c r="B184" s="654" t="s">
        <v>88</v>
      </c>
      <c r="C184" s="132">
        <v>242209427.011379</v>
      </c>
      <c r="D184" s="132">
        <v>854413.77378901839</v>
      </c>
      <c r="E184" s="133">
        <v>3.540070547231323E-3</v>
      </c>
      <c r="F184" s="134">
        <v>1438329282.1702218</v>
      </c>
      <c r="G184" s="134">
        <v>44251709.648768663</v>
      </c>
      <c r="H184" s="133">
        <v>3.1742645116032586E-2</v>
      </c>
    </row>
    <row r="185" spans="1:8">
      <c r="A185" s="722"/>
      <c r="B185" s="655" t="s">
        <v>89</v>
      </c>
      <c r="C185" s="143">
        <v>4562436.3069959572</v>
      </c>
      <c r="D185" s="143">
        <v>54157.374196604826</v>
      </c>
      <c r="E185" s="136">
        <v>1.20128712095852E-2</v>
      </c>
      <c r="F185" s="137">
        <v>23063148.493752226</v>
      </c>
      <c r="G185" s="137">
        <v>1062029.0810426623</v>
      </c>
      <c r="H185" s="136">
        <v>4.8271592963999431E-2</v>
      </c>
    </row>
    <row r="186" spans="1:8">
      <c r="A186" s="722"/>
      <c r="B186" s="654" t="s">
        <v>90</v>
      </c>
      <c r="C186" s="132">
        <v>27190115.829516884</v>
      </c>
      <c r="D186" s="132">
        <v>45301.084235996008</v>
      </c>
      <c r="E186" s="133">
        <v>1.6688669516107704E-3</v>
      </c>
      <c r="F186" s="134">
        <v>152119835.48595384</v>
      </c>
      <c r="G186" s="134">
        <v>3516722.2968949974</v>
      </c>
      <c r="H186" s="133">
        <v>2.3665199344921409E-2</v>
      </c>
    </row>
    <row r="187" spans="1:8">
      <c r="A187" s="722"/>
      <c r="B187" s="655" t="s">
        <v>91</v>
      </c>
      <c r="C187" s="143">
        <v>13614487.77137224</v>
      </c>
      <c r="D187" s="143">
        <v>47104.534609597176</v>
      </c>
      <c r="E187" s="136">
        <v>3.4718953380752987E-3</v>
      </c>
      <c r="F187" s="137">
        <v>61873822.156784885</v>
      </c>
      <c r="G187" s="137">
        <v>1078295.8319098577</v>
      </c>
      <c r="H187" s="136">
        <v>1.7736433864355961E-2</v>
      </c>
    </row>
    <row r="188" spans="1:8">
      <c r="A188" s="722"/>
      <c r="B188" s="654" t="s">
        <v>92</v>
      </c>
      <c r="C188" s="132">
        <v>22680866.741581425</v>
      </c>
      <c r="D188" s="132">
        <v>182629.25215558335</v>
      </c>
      <c r="E188" s="133">
        <v>8.1174915253436619E-3</v>
      </c>
      <c r="F188" s="134">
        <v>128362771.14116198</v>
      </c>
      <c r="G188" s="134">
        <v>5529571.8679950237</v>
      </c>
      <c r="H188" s="133">
        <v>4.5016916442092256E-2</v>
      </c>
    </row>
    <row r="189" spans="1:8">
      <c r="A189" s="722"/>
      <c r="B189" s="655" t="s">
        <v>93</v>
      </c>
      <c r="C189" s="143">
        <v>15271326.05928562</v>
      </c>
      <c r="D189" s="143">
        <v>8509.8187092263252</v>
      </c>
      <c r="E189" s="136">
        <v>5.5755232685058881E-4</v>
      </c>
      <c r="F189" s="137">
        <v>87987304.555472925</v>
      </c>
      <c r="G189" s="137">
        <v>2846981.7336194515</v>
      </c>
      <c r="H189" s="136">
        <v>3.343870024519921E-2</v>
      </c>
    </row>
    <row r="190" spans="1:8">
      <c r="A190" s="722"/>
      <c r="B190" s="654" t="s">
        <v>94</v>
      </c>
      <c r="C190" s="132">
        <v>19045012.557241917</v>
      </c>
      <c r="D190" s="132">
        <v>22219.029029291123</v>
      </c>
      <c r="E190" s="133">
        <v>1.1680213527176318E-3</v>
      </c>
      <c r="F190" s="134">
        <v>103723000.18693931</v>
      </c>
      <c r="G190" s="134">
        <v>2744836.7229911238</v>
      </c>
      <c r="H190" s="133">
        <v>2.7182478159954865E-2</v>
      </c>
    </row>
    <row r="191" spans="1:8">
      <c r="A191" s="722"/>
      <c r="B191" s="655" t="s">
        <v>95</v>
      </c>
      <c r="C191" s="143">
        <v>68207478.938097835</v>
      </c>
      <c r="D191" s="143">
        <v>-405205.50744476914</v>
      </c>
      <c r="E191" s="136">
        <v>-5.9056938337163859E-3</v>
      </c>
      <c r="F191" s="137">
        <v>466232247.57397467</v>
      </c>
      <c r="G191" s="137">
        <v>8982502.0187046528</v>
      </c>
      <c r="H191" s="136">
        <v>1.964462988994467E-2</v>
      </c>
    </row>
    <row r="192" spans="1:8">
      <c r="A192" s="722"/>
      <c r="B192" s="654" t="s">
        <v>96</v>
      </c>
      <c r="C192" s="132">
        <v>26939142.338262498</v>
      </c>
      <c r="D192" s="132">
        <v>241426.38438365608</v>
      </c>
      <c r="E192" s="133">
        <v>9.0429602592494388E-3</v>
      </c>
      <c r="F192" s="134">
        <v>166245811.81684566</v>
      </c>
      <c r="G192" s="134">
        <v>7761225.0366588831</v>
      </c>
      <c r="H192" s="133">
        <v>4.8971481671107001E-2</v>
      </c>
    </row>
    <row r="193" spans="1:8">
      <c r="A193" s="722"/>
      <c r="B193" s="655" t="s">
        <v>97</v>
      </c>
      <c r="C193" s="143">
        <v>11870496.421364911</v>
      </c>
      <c r="D193" s="143">
        <v>4383.8608678933233</v>
      </c>
      <c r="E193" s="136">
        <v>3.6944372856258353E-4</v>
      </c>
      <c r="F193" s="137">
        <v>72017876.318058968</v>
      </c>
      <c r="G193" s="137">
        <v>3286046.4510814846</v>
      </c>
      <c r="H193" s="136">
        <v>4.7809675043444175E-2</v>
      </c>
    </row>
    <row r="194" spans="1:8">
      <c r="A194" s="722"/>
      <c r="B194" s="654" t="s">
        <v>98</v>
      </c>
      <c r="C194" s="132">
        <v>4079189.5846877713</v>
      </c>
      <c r="D194" s="132">
        <v>61935.223418300971</v>
      </c>
      <c r="E194" s="133">
        <v>1.5417301930248989E-2</v>
      </c>
      <c r="F194" s="134">
        <v>22953826.318410344</v>
      </c>
      <c r="G194" s="134">
        <v>592020.98082691059</v>
      </c>
      <c r="H194" s="133">
        <v>2.6474650498450693E-2</v>
      </c>
    </row>
    <row r="195" spans="1:8">
      <c r="A195" s="722"/>
      <c r="B195" s="655" t="s">
        <v>99</v>
      </c>
      <c r="C195" s="143">
        <v>6209971.3761742264</v>
      </c>
      <c r="D195" s="143">
        <v>20150.904921401292</v>
      </c>
      <c r="E195" s="136">
        <v>3.2554910138327051E-3</v>
      </c>
      <c r="F195" s="137">
        <v>26833307.758056857</v>
      </c>
      <c r="G195" s="137">
        <v>-374479.74110511318</v>
      </c>
      <c r="H195" s="136">
        <v>-1.3763696923781384E-2</v>
      </c>
    </row>
    <row r="196" spans="1:8">
      <c r="A196" s="722"/>
      <c r="B196" s="654" t="s">
        <v>100</v>
      </c>
      <c r="C196" s="132">
        <v>232906282.95893499</v>
      </c>
      <c r="D196" s="132">
        <v>1497462.0337306261</v>
      </c>
      <c r="E196" s="133">
        <v>6.4710672123195929E-3</v>
      </c>
      <c r="F196" s="134">
        <v>1211610248.4714384</v>
      </c>
      <c r="G196" s="134">
        <v>15189490.362571001</v>
      </c>
      <c r="H196" s="133">
        <v>1.2695776347595639E-2</v>
      </c>
    </row>
    <row r="197" spans="1:8">
      <c r="A197" s="722"/>
      <c r="B197" s="655" t="s">
        <v>101</v>
      </c>
      <c r="C197" s="143">
        <v>26058385.895053506</v>
      </c>
      <c r="D197" s="143">
        <v>-157178.79134228453</v>
      </c>
      <c r="E197" s="136">
        <v>-5.9956286741307662E-3</v>
      </c>
      <c r="F197" s="137">
        <v>134064296.63345999</v>
      </c>
      <c r="G197" s="137">
        <v>6622761.9557645917</v>
      </c>
      <c r="H197" s="136">
        <v>5.1967060601661889E-2</v>
      </c>
    </row>
    <row r="198" spans="1:8">
      <c r="A198" s="722"/>
      <c r="B198" s="654" t="s">
        <v>102</v>
      </c>
      <c r="C198" s="132">
        <v>21948587.27706778</v>
      </c>
      <c r="D198" s="132">
        <v>38032.019790876657</v>
      </c>
      <c r="E198" s="133">
        <v>1.7357853027592952E-3</v>
      </c>
      <c r="F198" s="134">
        <v>109815916.24698095</v>
      </c>
      <c r="G198" s="134">
        <v>-695810.16505807638</v>
      </c>
      <c r="H198" s="133">
        <v>-6.296256403268672E-3</v>
      </c>
    </row>
    <row r="199" spans="1:8">
      <c r="A199" s="722"/>
      <c r="B199" s="655" t="s">
        <v>103</v>
      </c>
      <c r="C199" s="143">
        <v>9588938.8339422438</v>
      </c>
      <c r="D199" s="143">
        <v>32200.413262568414</v>
      </c>
      <c r="E199" s="136">
        <v>3.3693935990641377E-3</v>
      </c>
      <c r="F199" s="137">
        <v>50277690.527965173</v>
      </c>
      <c r="G199" s="137">
        <v>-609252.72214808315</v>
      </c>
      <c r="H199" s="136">
        <v>-1.197267281615952E-2</v>
      </c>
    </row>
    <row r="200" spans="1:8">
      <c r="A200" s="722"/>
      <c r="B200" s="654" t="s">
        <v>104</v>
      </c>
      <c r="C200" s="132">
        <v>27172451.388546094</v>
      </c>
      <c r="D200" s="132">
        <v>268985.84189416468</v>
      </c>
      <c r="E200" s="133">
        <v>9.9981856028075657E-3</v>
      </c>
      <c r="F200" s="134">
        <v>164750649.89037478</v>
      </c>
      <c r="G200" s="134">
        <v>-293220.41458973289</v>
      </c>
      <c r="H200" s="133">
        <v>-1.7766210526202913E-3</v>
      </c>
    </row>
    <row r="201" spans="1:8">
      <c r="A201" s="722"/>
      <c r="B201" s="655" t="s">
        <v>105</v>
      </c>
      <c r="C201" s="143">
        <v>11953075.724397775</v>
      </c>
      <c r="D201" s="143">
        <v>-151240.15068698116</v>
      </c>
      <c r="E201" s="136">
        <v>-1.24947293385073E-2</v>
      </c>
      <c r="F201" s="137">
        <v>62620338.447973281</v>
      </c>
      <c r="G201" s="137">
        <v>189143.80188296735</v>
      </c>
      <c r="H201" s="136">
        <v>3.0296361130871339E-3</v>
      </c>
    </row>
    <row r="202" spans="1:8">
      <c r="A202" s="722"/>
      <c r="B202" s="654" t="s">
        <v>106</v>
      </c>
      <c r="C202" s="132">
        <v>21311730.109976549</v>
      </c>
      <c r="D202" s="132">
        <v>17141.67756254226</v>
      </c>
      <c r="E202" s="133">
        <v>8.0497811061000339E-4</v>
      </c>
      <c r="F202" s="134">
        <v>111872984.77147251</v>
      </c>
      <c r="G202" s="134">
        <v>-790131.18495608866</v>
      </c>
      <c r="H202" s="133">
        <v>-7.0132197059210085E-3</v>
      </c>
    </row>
    <row r="203" spans="1:8">
      <c r="A203" s="722"/>
      <c r="B203" s="655" t="s">
        <v>107</v>
      </c>
      <c r="C203" s="143">
        <v>30043032.538556058</v>
      </c>
      <c r="D203" s="143">
        <v>646590.0704680495</v>
      </c>
      <c r="E203" s="136">
        <v>2.1995521096471807E-2</v>
      </c>
      <c r="F203" s="137">
        <v>140236623.75207427</v>
      </c>
      <c r="G203" s="137">
        <v>7183464.8811197132</v>
      </c>
      <c r="H203" s="136">
        <v>5.3989435065474871E-2</v>
      </c>
    </row>
    <row r="204" spans="1:8">
      <c r="A204" s="722"/>
      <c r="B204" s="654" t="s">
        <v>108</v>
      </c>
      <c r="C204" s="132">
        <v>21198676.512736823</v>
      </c>
      <c r="D204" s="132">
        <v>168190.22637032345</v>
      </c>
      <c r="E204" s="133">
        <v>7.9974482796128527E-3</v>
      </c>
      <c r="F204" s="134">
        <v>113946126.28477</v>
      </c>
      <c r="G204" s="134">
        <v>1119714.8742961884</v>
      </c>
      <c r="H204" s="133">
        <v>9.9242266088084043E-3</v>
      </c>
    </row>
    <row r="205" spans="1:8">
      <c r="A205" s="722"/>
      <c r="B205" s="655" t="s">
        <v>109</v>
      </c>
      <c r="C205" s="143">
        <v>159185297.58075455</v>
      </c>
      <c r="D205" s="143">
        <v>37566.065152168274</v>
      </c>
      <c r="E205" s="136">
        <v>2.3604524421691432E-4</v>
      </c>
      <c r="F205" s="137">
        <v>999316775.31250143</v>
      </c>
      <c r="G205" s="137">
        <v>23975688.640016437</v>
      </c>
      <c r="H205" s="136">
        <v>2.4581850357409746E-2</v>
      </c>
    </row>
    <row r="206" spans="1:8">
      <c r="A206" s="722"/>
      <c r="B206" s="654" t="s">
        <v>110</v>
      </c>
      <c r="C206" s="132">
        <v>69157859.844191968</v>
      </c>
      <c r="D206" s="132">
        <v>311782.55367547274</v>
      </c>
      <c r="E206" s="133">
        <v>4.5286901730045353E-3</v>
      </c>
      <c r="F206" s="134">
        <v>423590479.67631364</v>
      </c>
      <c r="G206" s="134">
        <v>10223055.461905301</v>
      </c>
      <c r="H206" s="133">
        <v>2.4731158923163559E-2</v>
      </c>
    </row>
    <row r="207" spans="1:8">
      <c r="A207" s="722"/>
      <c r="B207" s="655" t="s">
        <v>111</v>
      </c>
      <c r="C207" s="143">
        <v>14508285.53355471</v>
      </c>
      <c r="D207" s="143">
        <v>-24058.814415251836</v>
      </c>
      <c r="E207" s="136">
        <v>-1.6555356685181105E-3</v>
      </c>
      <c r="F207" s="137">
        <v>87341638.446854785</v>
      </c>
      <c r="G207" s="137">
        <v>1963483.9597428292</v>
      </c>
      <c r="H207" s="136">
        <v>2.299749826566258E-2</v>
      </c>
    </row>
    <row r="208" spans="1:8">
      <c r="A208" s="722"/>
      <c r="B208" s="654" t="s">
        <v>112</v>
      </c>
      <c r="C208" s="132">
        <v>13221348.697099114</v>
      </c>
      <c r="D208" s="132">
        <v>43243.700339335948</v>
      </c>
      <c r="E208" s="133">
        <v>3.281480937507227E-3</v>
      </c>
      <c r="F208" s="134">
        <v>84585872.80402416</v>
      </c>
      <c r="G208" s="134">
        <v>3016018.8784362525</v>
      </c>
      <c r="H208" s="133">
        <v>3.697467548719182E-2</v>
      </c>
    </row>
    <row r="209" spans="1:9">
      <c r="A209" s="722"/>
      <c r="B209" s="655" t="s">
        <v>113</v>
      </c>
      <c r="C209" s="143">
        <v>24381729.782990351</v>
      </c>
      <c r="D209" s="143">
        <v>-459821.06874405965</v>
      </c>
      <c r="E209" s="136">
        <v>-1.8510159510107857E-2</v>
      </c>
      <c r="F209" s="137">
        <v>175055109.76579326</v>
      </c>
      <c r="G209" s="137">
        <v>2092140.0056659579</v>
      </c>
      <c r="H209" s="136">
        <v>1.2095883925717915E-2</v>
      </c>
    </row>
    <row r="210" spans="1:9">
      <c r="A210" s="722"/>
      <c r="B210" s="654" t="s">
        <v>114</v>
      </c>
      <c r="C210" s="132">
        <v>196062677.75187671</v>
      </c>
      <c r="D210" s="132">
        <v>343828.61497837305</v>
      </c>
      <c r="E210" s="133">
        <v>1.7567475820271007E-3</v>
      </c>
      <c r="F210" s="134">
        <v>984851371.61302078</v>
      </c>
      <c r="G210" s="134">
        <v>21045538.550434828</v>
      </c>
      <c r="H210" s="133">
        <v>2.1835869662212563E-2</v>
      </c>
    </row>
    <row r="211" spans="1:9">
      <c r="A211" s="722"/>
      <c r="B211" s="655" t="s">
        <v>115</v>
      </c>
      <c r="C211" s="143">
        <v>4071382.8971015462</v>
      </c>
      <c r="D211" s="143">
        <v>137789.85796467355</v>
      </c>
      <c r="E211" s="136">
        <v>3.5029006964815056E-2</v>
      </c>
      <c r="F211" s="137">
        <v>19631426.62251655</v>
      </c>
      <c r="G211" s="137">
        <v>1280824.8342267498</v>
      </c>
      <c r="H211" s="136">
        <v>6.9797429479620213E-2</v>
      </c>
    </row>
    <row r="212" spans="1:9">
      <c r="A212" s="722"/>
      <c r="B212" s="654" t="s">
        <v>116</v>
      </c>
      <c r="C212" s="132">
        <v>21724778.972183302</v>
      </c>
      <c r="D212" s="132">
        <v>25929.938648939133</v>
      </c>
      <c r="E212" s="133">
        <v>1.1949914305991924E-3</v>
      </c>
      <c r="F212" s="134">
        <v>114068897.55214375</v>
      </c>
      <c r="G212" s="134">
        <v>3307113.3294446021</v>
      </c>
      <c r="H212" s="133">
        <v>2.9857891443814909E-2</v>
      </c>
    </row>
    <row r="213" spans="1:9">
      <c r="A213" s="722"/>
      <c r="B213" s="655" t="s">
        <v>117</v>
      </c>
      <c r="C213" s="143">
        <v>10220647.063302645</v>
      </c>
      <c r="D213" s="143">
        <v>-28605.18567731604</v>
      </c>
      <c r="E213" s="136">
        <v>-2.7909534259109407E-3</v>
      </c>
      <c r="F213" s="137">
        <v>49389869.843742415</v>
      </c>
      <c r="G213" s="137">
        <v>773796.89095024019</v>
      </c>
      <c r="H213" s="136">
        <v>1.5916482841006569E-2</v>
      </c>
    </row>
    <row r="214" spans="1:9">
      <c r="A214" s="722"/>
      <c r="B214" s="654" t="s">
        <v>118</v>
      </c>
      <c r="C214" s="132">
        <v>30454883.593907692</v>
      </c>
      <c r="D214" s="132">
        <v>-166015.37159214169</v>
      </c>
      <c r="E214" s="133">
        <v>-5.4216361113104171E-3</v>
      </c>
      <c r="F214" s="134">
        <v>145352410.1785152</v>
      </c>
      <c r="G214" s="134">
        <v>7677639.9293849766</v>
      </c>
      <c r="H214" s="133">
        <v>5.5766498941613313E-2</v>
      </c>
    </row>
    <row r="215" spans="1:9">
      <c r="A215" s="722"/>
      <c r="B215" s="655" t="s">
        <v>119</v>
      </c>
      <c r="C215" s="143">
        <v>16517011.432696952</v>
      </c>
      <c r="D215" s="143">
        <v>5417.8079034090042</v>
      </c>
      <c r="E215" s="136">
        <v>3.2812144160777499E-4</v>
      </c>
      <c r="F215" s="137">
        <v>90393194.558238521</v>
      </c>
      <c r="G215" s="137">
        <v>2349666.0169035941</v>
      </c>
      <c r="H215" s="136">
        <v>2.6687549395529579E-2</v>
      </c>
    </row>
    <row r="216" spans="1:9">
      <c r="A216" s="722"/>
      <c r="B216" s="654" t="s">
        <v>120</v>
      </c>
      <c r="C216" s="132">
        <v>16012213.65378307</v>
      </c>
      <c r="D216" s="132">
        <v>44570.342140903696</v>
      </c>
      <c r="E216" s="133">
        <v>2.7912911925084788E-3</v>
      </c>
      <c r="F216" s="134">
        <v>68825719.052804664</v>
      </c>
      <c r="G216" s="134">
        <v>1273572.8193827718</v>
      </c>
      <c r="H216" s="133">
        <v>1.8853180696613646E-2</v>
      </c>
    </row>
    <row r="217" spans="1:9">
      <c r="A217" s="722"/>
      <c r="B217" s="655" t="s">
        <v>121</v>
      </c>
      <c r="C217" s="143">
        <v>18667486.991684515</v>
      </c>
      <c r="D217" s="143">
        <v>-185121.13574057445</v>
      </c>
      <c r="E217" s="136">
        <v>-9.8193912741058233E-3</v>
      </c>
      <c r="F217" s="137">
        <v>112597487.26224396</v>
      </c>
      <c r="G217" s="137">
        <v>2403866.554820314</v>
      </c>
      <c r="H217" s="136">
        <v>2.1814933926192041E-2</v>
      </c>
    </row>
    <row r="218" spans="1:9">
      <c r="A218" s="722"/>
      <c r="B218" s="654" t="s">
        <v>122</v>
      </c>
      <c r="C218" s="132">
        <v>4029706.0012396211</v>
      </c>
      <c r="D218" s="132">
        <v>83460.589100306854</v>
      </c>
      <c r="E218" s="133">
        <v>2.1149366140171631E-2</v>
      </c>
      <c r="F218" s="134">
        <v>20081046.244801138</v>
      </c>
      <c r="G218" s="134">
        <v>939106.61125575379</v>
      </c>
      <c r="H218" s="133">
        <v>4.9060159484047891E-2</v>
      </c>
    </row>
    <row r="219" spans="1:9">
      <c r="A219" s="722"/>
      <c r="B219" s="655" t="s">
        <v>123</v>
      </c>
      <c r="C219" s="143">
        <v>21031485.091003221</v>
      </c>
      <c r="D219" s="143">
        <v>125793.46636549756</v>
      </c>
      <c r="E219" s="136">
        <v>6.0171875020507701E-3</v>
      </c>
      <c r="F219" s="137">
        <v>97690001.924653739</v>
      </c>
      <c r="G219" s="137">
        <v>370087.46743428707</v>
      </c>
      <c r="H219" s="136">
        <v>3.8027927736925069E-3</v>
      </c>
      <c r="I219" s="107"/>
    </row>
  </sheetData>
  <mergeCells count="8">
    <mergeCell ref="C2:E2"/>
    <mergeCell ref="F2:H2"/>
    <mergeCell ref="C1:H1"/>
    <mergeCell ref="A148:A219"/>
    <mergeCell ref="A4:A75"/>
    <mergeCell ref="A76:A147"/>
    <mergeCell ref="A1:A3"/>
    <mergeCell ref="B1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33"/>
  </sheetPr>
  <dimension ref="A1:R182"/>
  <sheetViews>
    <sheetView zoomScale="85" zoomScaleNormal="85" workbookViewId="0">
      <selection activeCell="D9" sqref="D9:Q38"/>
    </sheetView>
  </sheetViews>
  <sheetFormatPr defaultColWidth="12.36328125" defaultRowHeight="14.5"/>
  <cols>
    <col min="1" max="1" width="27.453125" bestFit="1" customWidth="1"/>
    <col min="2" max="2" width="7.6328125" bestFit="1" customWidth="1"/>
    <col min="3" max="3" width="16.36328125" bestFit="1" customWidth="1"/>
    <col min="4" max="4" width="15.36328125" bestFit="1" customWidth="1"/>
    <col min="5" max="5" width="13.453125" bestFit="1" customWidth="1"/>
    <col min="6" max="6" width="11.6328125" bestFit="1" customWidth="1"/>
    <col min="7" max="7" width="10.6328125" bestFit="1" customWidth="1"/>
    <col min="8" max="8" width="7.36328125" bestFit="1" customWidth="1"/>
    <col min="9" max="9" width="11.6328125" bestFit="1" customWidth="1"/>
    <col min="10" max="10" width="7.36328125" bestFit="1" customWidth="1"/>
    <col min="11" max="11" width="11.6328125" bestFit="1" customWidth="1"/>
    <col min="12" max="12" width="10.6328125" bestFit="1" customWidth="1"/>
    <col min="13" max="13" width="15.6328125" bestFit="1" customWidth="1"/>
    <col min="14" max="14" width="16.08984375" bestFit="1" customWidth="1"/>
    <col min="15" max="15" width="13.90625" bestFit="1" customWidth="1"/>
    <col min="16" max="17" width="13.6328125" bestFit="1" customWidth="1"/>
    <col min="18" max="18" width="13.90625" bestFit="1" customWidth="1"/>
  </cols>
  <sheetData>
    <row r="1" spans="1:18">
      <c r="A1" s="720" t="s">
        <v>1</v>
      </c>
      <c r="B1" s="720" t="s">
        <v>0</v>
      </c>
      <c r="C1" s="720" t="s">
        <v>124</v>
      </c>
      <c r="D1" s="720" t="s">
        <v>125</v>
      </c>
      <c r="E1" s="720" t="s">
        <v>3</v>
      </c>
      <c r="F1" s="720"/>
      <c r="G1" s="720"/>
      <c r="H1" s="720" t="s">
        <v>126</v>
      </c>
      <c r="I1" s="720"/>
      <c r="J1" s="720" t="s">
        <v>127</v>
      </c>
      <c r="K1" s="720"/>
      <c r="L1" s="720"/>
      <c r="M1" s="720" t="s">
        <v>4</v>
      </c>
      <c r="N1" s="720"/>
      <c r="O1" s="720"/>
      <c r="P1" s="720" t="s">
        <v>128</v>
      </c>
      <c r="Q1" s="720"/>
      <c r="R1" s="720"/>
    </row>
    <row r="2" spans="1:18" ht="29">
      <c r="A2" s="721"/>
      <c r="B2" s="721"/>
      <c r="C2" s="721"/>
      <c r="D2" s="721"/>
      <c r="E2" s="70" t="s">
        <v>6</v>
      </c>
      <c r="F2" s="70" t="s">
        <v>7</v>
      </c>
      <c r="G2" s="70" t="s">
        <v>8</v>
      </c>
      <c r="H2" s="70" t="s">
        <v>6</v>
      </c>
      <c r="I2" s="70" t="s">
        <v>7</v>
      </c>
      <c r="J2" s="70" t="s">
        <v>6</v>
      </c>
      <c r="K2" s="70" t="s">
        <v>7</v>
      </c>
      <c r="L2" s="70" t="s">
        <v>8</v>
      </c>
      <c r="M2" s="70" t="s">
        <v>6</v>
      </c>
      <c r="N2" s="70" t="s">
        <v>7</v>
      </c>
      <c r="O2" s="70" t="s">
        <v>8</v>
      </c>
      <c r="P2" s="70" t="s">
        <v>6</v>
      </c>
      <c r="Q2" s="70" t="s">
        <v>7</v>
      </c>
      <c r="R2" s="70" t="s">
        <v>8</v>
      </c>
    </row>
    <row r="3" spans="1:18">
      <c r="A3" s="722" t="s">
        <v>129</v>
      </c>
      <c r="B3" s="719" t="s">
        <v>130</v>
      </c>
      <c r="C3" s="722" t="s">
        <v>131</v>
      </c>
      <c r="D3" s="82" t="s">
        <v>132</v>
      </c>
      <c r="E3" s="132">
        <v>259996269.49007538</v>
      </c>
      <c r="F3" s="132">
        <v>-1973623.9133359492</v>
      </c>
      <c r="G3" s="133">
        <v>-7.5337814116553329E-3</v>
      </c>
      <c r="H3" s="171">
        <v>100.00000000000001</v>
      </c>
      <c r="I3" s="171">
        <v>0</v>
      </c>
      <c r="J3" s="141">
        <v>5.5900713124756134</v>
      </c>
      <c r="K3" s="141">
        <v>0.39527106454725036</v>
      </c>
      <c r="L3" s="133">
        <v>7.6089752383622589E-2</v>
      </c>
      <c r="M3" s="134">
        <v>1453397687.4271491</v>
      </c>
      <c r="N3" s="134">
        <v>92516420.225341082</v>
      </c>
      <c r="O3" s="133">
        <v>6.7982727409842153E-2</v>
      </c>
      <c r="P3" s="132">
        <v>375901916.23701859</v>
      </c>
      <c r="Q3" s="132">
        <v>-2720582.0669189095</v>
      </c>
      <c r="R3" s="133">
        <v>-7.1854738667298489E-3</v>
      </c>
    </row>
    <row r="4" spans="1:18">
      <c r="A4" s="722"/>
      <c r="B4" s="719"/>
      <c r="C4" s="722"/>
      <c r="D4" s="82" t="s">
        <v>133</v>
      </c>
      <c r="E4" s="132">
        <v>256885190.20439422</v>
      </c>
      <c r="F4" s="132">
        <v>-1792733.156460464</v>
      </c>
      <c r="G4" s="136">
        <v>-6.9303678225358578E-3</v>
      </c>
      <c r="H4" s="172">
        <v>98.803413875213366</v>
      </c>
      <c r="I4" s="172">
        <v>6.0035389918212445E-2</v>
      </c>
      <c r="J4" s="142">
        <v>5.4458314220672595</v>
      </c>
      <c r="K4" s="142">
        <v>0.39744558986247203</v>
      </c>
      <c r="L4" s="136">
        <v>7.8727261162781448E-2</v>
      </c>
      <c r="M4" s="137">
        <v>1398953440.6788146</v>
      </c>
      <c r="N4" s="137">
        <v>93047477.279720068</v>
      </c>
      <c r="O4" s="136">
        <v>7.1251284462726716E-2</v>
      </c>
      <c r="P4" s="132">
        <v>359476093.38435042</v>
      </c>
      <c r="Q4" s="132">
        <v>-2013468.097027123</v>
      </c>
      <c r="R4" s="136">
        <v>-5.5699204391296058E-3</v>
      </c>
    </row>
    <row r="5" spans="1:18">
      <c r="A5" s="722"/>
      <c r="B5" s="719"/>
      <c r="C5" s="722"/>
      <c r="D5" s="82" t="s">
        <v>134</v>
      </c>
      <c r="E5" s="132">
        <v>3111079.2856814787</v>
      </c>
      <c r="F5" s="132">
        <v>-180890.75687540649</v>
      </c>
      <c r="G5" s="133">
        <v>-5.4949089614104739E-2</v>
      </c>
      <c r="H5" s="171">
        <v>1.1965861247867773</v>
      </c>
      <c r="I5" s="171">
        <v>-6.0035389918170701E-2</v>
      </c>
      <c r="J5" s="141">
        <v>17.500115474044701</v>
      </c>
      <c r="K5" s="141">
        <v>0.8002964926988767</v>
      </c>
      <c r="L5" s="133">
        <v>4.7922465123294497E-2</v>
      </c>
      <c r="M5" s="134">
        <v>54444246.748334378</v>
      </c>
      <c r="N5" s="134">
        <v>-531057.05437891185</v>
      </c>
      <c r="O5" s="133">
        <v>-9.6599203213989637E-3</v>
      </c>
      <c r="P5" s="132">
        <v>16425822.852668194</v>
      </c>
      <c r="Q5" s="132">
        <v>-707113.96989177354</v>
      </c>
      <c r="R5" s="133">
        <v>-4.1272198527030936E-2</v>
      </c>
    </row>
    <row r="6" spans="1:18">
      <c r="A6" s="722"/>
      <c r="B6" s="719"/>
      <c r="C6" s="722" t="s">
        <v>135</v>
      </c>
      <c r="D6" s="82" t="s">
        <v>132</v>
      </c>
      <c r="E6" s="132">
        <v>243029640.50905704</v>
      </c>
      <c r="F6" s="132">
        <v>-1667384.1635765731</v>
      </c>
      <c r="G6" s="136">
        <v>-6.8140761654428474E-3</v>
      </c>
      <c r="H6" s="172">
        <v>93.474279837055136</v>
      </c>
      <c r="I6" s="172">
        <v>6.7735484334008333E-2</v>
      </c>
      <c r="J6" s="142">
        <v>5.2746685684012613</v>
      </c>
      <c r="K6" s="142">
        <v>0.3963600952887294</v>
      </c>
      <c r="L6" s="136">
        <v>8.1249494055843863E-2</v>
      </c>
      <c r="M6" s="137">
        <v>1281900805.9829812</v>
      </c>
      <c r="N6" s="137">
        <v>88193237.177046299</v>
      </c>
      <c r="O6" s="136">
        <v>7.3881777649500838E-2</v>
      </c>
      <c r="P6" s="132">
        <v>322125544.91466731</v>
      </c>
      <c r="Q6" s="132">
        <v>-845686.26334261894</v>
      </c>
      <c r="R6" s="136">
        <v>-2.6184569450909008E-3</v>
      </c>
    </row>
    <row r="7" spans="1:18">
      <c r="A7" s="722"/>
      <c r="B7" s="719"/>
      <c r="C7" s="722"/>
      <c r="D7" s="82" t="s">
        <v>133</v>
      </c>
      <c r="E7" s="132">
        <v>241963327.97372451</v>
      </c>
      <c r="F7" s="132">
        <v>-1560330.2764423788</v>
      </c>
      <c r="G7" s="133">
        <v>-6.4073046851139334E-3</v>
      </c>
      <c r="H7" s="171">
        <v>93.06415374662167</v>
      </c>
      <c r="I7" s="171">
        <v>0.10551064210231687</v>
      </c>
      <c r="J7" s="141">
        <v>5.24364563801337</v>
      </c>
      <c r="K7" s="141">
        <v>0.39608846256571617</v>
      </c>
      <c r="L7" s="133">
        <v>8.1708878973488094E-2</v>
      </c>
      <c r="M7" s="134">
        <v>1268769949.288619</v>
      </c>
      <c r="N7" s="134">
        <v>88275092.346760273</v>
      </c>
      <c r="O7" s="133">
        <v>7.4778040605311985E-2</v>
      </c>
      <c r="P7" s="132">
        <v>318185249.39144784</v>
      </c>
      <c r="Q7" s="132">
        <v>-932779.18619567156</v>
      </c>
      <c r="R7" s="133">
        <v>-2.9229911902915891E-3</v>
      </c>
    </row>
    <row r="8" spans="1:18">
      <c r="A8" s="722"/>
      <c r="B8" s="719"/>
      <c r="C8" s="722"/>
      <c r="D8" s="82" t="s">
        <v>134</v>
      </c>
      <c r="E8" s="132">
        <v>1066312.5353326255</v>
      </c>
      <c r="F8" s="132">
        <v>-107053.88713423908</v>
      </c>
      <c r="G8" s="136">
        <v>-9.1236535394604953E-2</v>
      </c>
      <c r="H8" s="172">
        <v>0.41012609043351256</v>
      </c>
      <c r="I8" s="172">
        <v>-3.777515776831053E-2</v>
      </c>
      <c r="J8" s="142">
        <v>12.314266464349632</v>
      </c>
      <c r="K8" s="142">
        <v>1.0537500467263072</v>
      </c>
      <c r="L8" s="136">
        <v>9.3579193675090308E-2</v>
      </c>
      <c r="M8" s="137">
        <v>13130856.694362182</v>
      </c>
      <c r="N8" s="137">
        <v>-81855.169713893905</v>
      </c>
      <c r="O8" s="136">
        <v>-6.1951831354507313E-3</v>
      </c>
      <c r="P8" s="132">
        <v>3940295.5232194788</v>
      </c>
      <c r="Q8" s="132">
        <v>87092.922853088938</v>
      </c>
      <c r="R8" s="136">
        <v>2.2602736447029162E-2</v>
      </c>
    </row>
    <row r="9" spans="1:18">
      <c r="A9" s="722"/>
      <c r="B9" s="719"/>
      <c r="C9" s="722" t="s">
        <v>136</v>
      </c>
      <c r="D9" s="82" t="s">
        <v>132</v>
      </c>
      <c r="E9" s="132">
        <v>15387829.400912719</v>
      </c>
      <c r="F9" s="132">
        <v>-340707.24599559046</v>
      </c>
      <c r="G9" s="133">
        <v>-2.1661725667439114E-2</v>
      </c>
      <c r="H9" s="171">
        <v>5.9184808424722828</v>
      </c>
      <c r="I9" s="171">
        <v>-8.5467337438491775E-2</v>
      </c>
      <c r="J9" s="141">
        <v>10.025266438161124</v>
      </c>
      <c r="K9" s="141">
        <v>0.36016587386512988</v>
      </c>
      <c r="L9" s="133">
        <v>3.7264575931638469E-2</v>
      </c>
      <c r="M9" s="134">
        <v>154267089.64911926</v>
      </c>
      <c r="N9" s="134">
        <v>2249201.2275355458</v>
      </c>
      <c r="O9" s="133">
        <v>1.4795635243254708E-2</v>
      </c>
      <c r="P9" s="132">
        <v>48284524.206850328</v>
      </c>
      <c r="Q9" s="132">
        <v>-2025695.544269383</v>
      </c>
      <c r="R9" s="133">
        <v>-4.0264096525324734E-2</v>
      </c>
    </row>
    <row r="10" spans="1:18">
      <c r="A10" s="722"/>
      <c r="B10" s="719"/>
      <c r="C10" s="722"/>
      <c r="D10" s="82" t="s">
        <v>133</v>
      </c>
      <c r="E10" s="132">
        <v>13403707.530621707</v>
      </c>
      <c r="F10" s="132">
        <v>-240065.14310405776</v>
      </c>
      <c r="G10" s="136">
        <v>-1.7595217162065344E-2</v>
      </c>
      <c r="H10" s="172">
        <v>5.1553460966613436</v>
      </c>
      <c r="I10" s="172">
        <v>-5.2799196857373332E-2</v>
      </c>
      <c r="J10" s="142">
        <v>8.5769247842438272</v>
      </c>
      <c r="K10" s="142">
        <v>0.4264086296799583</v>
      </c>
      <c r="L10" s="136">
        <v>5.2316763943985489E-2</v>
      </c>
      <c r="M10" s="137">
        <v>114962591.32014495</v>
      </c>
      <c r="N10" s="137">
        <v>3758801.733746022</v>
      </c>
      <c r="O10" s="136">
        <v>3.3801021959109133E-2</v>
      </c>
      <c r="P10" s="132">
        <v>36265780.954314634</v>
      </c>
      <c r="Q10" s="132">
        <v>-1016368.0498466939</v>
      </c>
      <c r="R10" s="136">
        <v>-2.7261519976577792E-2</v>
      </c>
    </row>
    <row r="11" spans="1:18">
      <c r="A11" s="722"/>
      <c r="B11" s="719"/>
      <c r="C11" s="722"/>
      <c r="D11" s="82" t="s">
        <v>134</v>
      </c>
      <c r="E11" s="132">
        <v>1984121.870291013</v>
      </c>
      <c r="F11" s="132">
        <v>-100642.1028915171</v>
      </c>
      <c r="G11" s="133">
        <v>-4.8275058561128278E-2</v>
      </c>
      <c r="H11" s="171">
        <v>0.76313474581093999</v>
      </c>
      <c r="I11" s="171">
        <v>-3.2668140581112448E-2</v>
      </c>
      <c r="J11" s="141">
        <v>19.809518214326967</v>
      </c>
      <c r="K11" s="141">
        <v>0.23219466106191433</v>
      </c>
      <c r="L11" s="133">
        <v>1.1860388394264931E-2</v>
      </c>
      <c r="M11" s="134">
        <v>39304498.328974314</v>
      </c>
      <c r="N11" s="134">
        <v>-1509600.5062104687</v>
      </c>
      <c r="O11" s="133">
        <v>-3.6987231111154192E-2</v>
      </c>
      <c r="P11" s="132">
        <v>12018743.252535693</v>
      </c>
      <c r="Q11" s="132">
        <v>-1009327.4944226872</v>
      </c>
      <c r="R11" s="133">
        <v>-7.7473289332446363E-2</v>
      </c>
    </row>
    <row r="12" spans="1:18">
      <c r="A12" s="722"/>
      <c r="B12" s="722" t="s">
        <v>50</v>
      </c>
      <c r="C12" s="722" t="s">
        <v>131</v>
      </c>
      <c r="D12" s="82" t="s">
        <v>132</v>
      </c>
      <c r="E12" s="132">
        <v>3493879445.9428668</v>
      </c>
      <c r="F12" s="132">
        <v>-16839744.660456181</v>
      </c>
      <c r="G12" s="136">
        <v>-4.7966652261818305E-3</v>
      </c>
      <c r="H12" s="172">
        <v>100</v>
      </c>
      <c r="I12" s="172">
        <v>0</v>
      </c>
      <c r="J12" s="142">
        <v>5.3402050119776447</v>
      </c>
      <c r="K12" s="142">
        <v>9.4972733306674328E-2</v>
      </c>
      <c r="L12" s="136">
        <v>1.8106487617882652E-2</v>
      </c>
      <c r="M12" s="137">
        <v>18658032528.469772</v>
      </c>
      <c r="N12" s="137">
        <v>243494908.56760025</v>
      </c>
      <c r="O12" s="136">
        <v>1.3222971632175787E-2</v>
      </c>
      <c r="P12" s="132">
        <v>5060590877.3327465</v>
      </c>
      <c r="Q12" s="132">
        <v>-22925140.571848869</v>
      </c>
      <c r="R12" s="136">
        <v>-4.5097016496268502E-3</v>
      </c>
    </row>
    <row r="13" spans="1:18">
      <c r="A13" s="722"/>
      <c r="B13" s="722"/>
      <c r="C13" s="722"/>
      <c r="D13" s="82" t="s">
        <v>133</v>
      </c>
      <c r="E13" s="132">
        <v>3451804839.8593645</v>
      </c>
      <c r="F13" s="132">
        <v>-12401592.465351582</v>
      </c>
      <c r="G13" s="133">
        <v>-3.5799230523999915E-3</v>
      </c>
      <c r="H13" s="171">
        <v>98.795762511715751</v>
      </c>
      <c r="I13" s="171">
        <v>0.12064085581975803</v>
      </c>
      <c r="J13" s="141">
        <v>5.1980246766096005</v>
      </c>
      <c r="K13" s="141">
        <v>9.3988755118483702E-2</v>
      </c>
      <c r="L13" s="133">
        <v>1.8414595148661374E-2</v>
      </c>
      <c r="M13" s="134">
        <v>17942566736.429428</v>
      </c>
      <c r="N13" s="134">
        <v>261132666.38349152</v>
      </c>
      <c r="O13" s="133">
        <v>1.4768749262588128E-2</v>
      </c>
      <c r="P13" s="132">
        <v>4845396719.8358555</v>
      </c>
      <c r="Q13" s="132">
        <v>-11637942.214015961</v>
      </c>
      <c r="R13" s="133">
        <v>-2.3961003006522218E-3</v>
      </c>
    </row>
    <row r="14" spans="1:18">
      <c r="A14" s="722"/>
      <c r="B14" s="722"/>
      <c r="C14" s="722"/>
      <c r="D14" s="82" t="s">
        <v>134</v>
      </c>
      <c r="E14" s="132">
        <v>42074606.08345592</v>
      </c>
      <c r="F14" s="132">
        <v>-4438152.1951821372</v>
      </c>
      <c r="G14" s="136">
        <v>-9.5417953254783652E-2</v>
      </c>
      <c r="H14" s="172">
        <v>1.2042374882829296</v>
      </c>
      <c r="I14" s="172">
        <v>-0.12064085582196471</v>
      </c>
      <c r="J14" s="142">
        <v>17.004693772324394</v>
      </c>
      <c r="K14" s="142">
        <v>1.2433504981946371</v>
      </c>
      <c r="L14" s="136">
        <v>7.8886074401757295E-2</v>
      </c>
      <c r="M14" s="137">
        <v>715465792.04034495</v>
      </c>
      <c r="N14" s="137">
        <v>-17637757.815890193</v>
      </c>
      <c r="O14" s="136">
        <v>-2.4059026612746639E-2</v>
      </c>
      <c r="P14" s="132">
        <v>215194157.49689087</v>
      </c>
      <c r="Q14" s="132">
        <v>-11287198.35783267</v>
      </c>
      <c r="R14" s="136">
        <v>-4.9837207637845667E-2</v>
      </c>
    </row>
    <row r="15" spans="1:18">
      <c r="A15" s="722"/>
      <c r="B15" s="722"/>
      <c r="C15" s="722" t="s">
        <v>135</v>
      </c>
      <c r="D15" s="82" t="s">
        <v>132</v>
      </c>
      <c r="E15" s="132">
        <v>3248736132.139802</v>
      </c>
      <c r="F15" s="132">
        <v>-15592206.443433762</v>
      </c>
      <c r="G15" s="133">
        <v>-4.7765435416343557E-3</v>
      </c>
      <c r="H15" s="171">
        <v>92.983635594876418</v>
      </c>
      <c r="I15" s="171">
        <v>1.879967128388671E-3</v>
      </c>
      <c r="J15" s="141">
        <v>4.9803745378768438</v>
      </c>
      <c r="K15" s="141">
        <v>8.7470539188553076E-2</v>
      </c>
      <c r="L15" s="133">
        <v>1.787701929406392E-2</v>
      </c>
      <c r="M15" s="134">
        <v>16179922712.789572</v>
      </c>
      <c r="N15" s="134">
        <v>207877531.90415382</v>
      </c>
      <c r="O15" s="133">
        <v>1.3015085391376913E-2</v>
      </c>
      <c r="P15" s="132">
        <v>4289588750.2885752</v>
      </c>
      <c r="Q15" s="132">
        <v>-7613377.2647724152</v>
      </c>
      <c r="R15" s="133">
        <v>-1.7717056444601462E-3</v>
      </c>
    </row>
    <row r="16" spans="1:18">
      <c r="A16" s="722"/>
      <c r="B16" s="722"/>
      <c r="C16" s="722"/>
      <c r="D16" s="82" t="s">
        <v>133</v>
      </c>
      <c r="E16" s="132">
        <v>3234292597.762114</v>
      </c>
      <c r="F16" s="132">
        <v>-11581729.322102547</v>
      </c>
      <c r="G16" s="136">
        <v>-3.5681385522114365E-3</v>
      </c>
      <c r="H16" s="172">
        <v>92.570240267385643</v>
      </c>
      <c r="I16" s="172">
        <v>0.1141322490622656</v>
      </c>
      <c r="J16" s="142">
        <v>4.9499692487521072</v>
      </c>
      <c r="K16" s="142">
        <v>8.666334336721615E-2</v>
      </c>
      <c r="L16" s="136">
        <v>1.7819842110128881E-2</v>
      </c>
      <c r="M16" s="137">
        <v>16009648900.389032</v>
      </c>
      <c r="N16" s="137">
        <v>223969117.34315109</v>
      </c>
      <c r="O16" s="136">
        <v>1.4188119892289856E-2</v>
      </c>
      <c r="P16" s="132">
        <v>4240671527.9712114</v>
      </c>
      <c r="Q16" s="132">
        <v>-4928079.801138401</v>
      </c>
      <c r="R16" s="136">
        <v>-1.1607500132882634E-3</v>
      </c>
    </row>
    <row r="17" spans="1:18">
      <c r="A17" s="722"/>
      <c r="B17" s="722"/>
      <c r="C17" s="722"/>
      <c r="D17" s="82" t="s">
        <v>134</v>
      </c>
      <c r="E17" s="132">
        <v>14443534.377683474</v>
      </c>
      <c r="F17" s="132">
        <v>-4010477.1213390399</v>
      </c>
      <c r="G17" s="133">
        <v>-0.21732278217944484</v>
      </c>
      <c r="H17" s="171">
        <v>0.41339532749063429</v>
      </c>
      <c r="I17" s="171">
        <v>-0.11225228193412179</v>
      </c>
      <c r="J17" s="141">
        <v>11.788929769407964</v>
      </c>
      <c r="K17" s="141">
        <v>1.6900199551701185</v>
      </c>
      <c r="L17" s="133">
        <v>0.16734677170673026</v>
      </c>
      <c r="M17" s="134">
        <v>170273812.40054005</v>
      </c>
      <c r="N17" s="134">
        <v>-16091585.438996464</v>
      </c>
      <c r="O17" s="133">
        <v>-8.6344276488769481E-2</v>
      </c>
      <c r="P17" s="132">
        <v>48917222.317363746</v>
      </c>
      <c r="Q17" s="132">
        <v>-2685297.4636338055</v>
      </c>
      <c r="R17" s="133">
        <v>-5.2038107344956765E-2</v>
      </c>
    </row>
    <row r="18" spans="1:18">
      <c r="A18" s="722"/>
      <c r="B18" s="722"/>
      <c r="C18" s="722" t="s">
        <v>136</v>
      </c>
      <c r="D18" s="82" t="s">
        <v>132</v>
      </c>
      <c r="E18" s="132">
        <v>205345272.23271334</v>
      </c>
      <c r="F18" s="132">
        <v>-1778922.8654747009</v>
      </c>
      <c r="G18" s="136">
        <v>-8.5886772650167476E-3</v>
      </c>
      <c r="H18" s="172">
        <v>5.8772855620752074</v>
      </c>
      <c r="I18" s="172">
        <v>-2.2479809435278497E-2</v>
      </c>
      <c r="J18" s="142">
        <v>9.7566917498551771</v>
      </c>
      <c r="K18" s="142">
        <v>9.6317803573837679E-2</v>
      </c>
      <c r="L18" s="136">
        <v>9.9704011572879347E-3</v>
      </c>
      <c r="M18" s="137">
        <v>2003490523.4646797</v>
      </c>
      <c r="N18" s="137">
        <v>2593345.4936509132</v>
      </c>
      <c r="O18" s="136">
        <v>1.2960913345285664E-3</v>
      </c>
      <c r="P18" s="132">
        <v>642653510.67540097</v>
      </c>
      <c r="Q18" s="132">
        <v>-18876108.801863313</v>
      </c>
      <c r="R18" s="136">
        <v>-2.8534034223258321E-2</v>
      </c>
    </row>
    <row r="19" spans="1:18">
      <c r="A19" s="722"/>
      <c r="B19" s="722"/>
      <c r="C19" s="722"/>
      <c r="D19" s="82" t="s">
        <v>133</v>
      </c>
      <c r="E19" s="132">
        <v>178279618.61823246</v>
      </c>
      <c r="F19" s="132">
        <v>-1050390.7439049184</v>
      </c>
      <c r="G19" s="133">
        <v>-5.8573060227960451E-3</v>
      </c>
      <c r="H19" s="171">
        <v>5.1026265037636831</v>
      </c>
      <c r="I19" s="171">
        <v>-5.4439406662289969E-3</v>
      </c>
      <c r="J19" s="141">
        <v>8.2743562553893639</v>
      </c>
      <c r="K19" s="141">
        <v>0.12975859725077932</v>
      </c>
      <c r="L19" s="133">
        <v>1.593186093374625E-2</v>
      </c>
      <c r="M19" s="134">
        <v>1475149077.5222018</v>
      </c>
      <c r="N19" s="134">
        <v>14578303.237367392</v>
      </c>
      <c r="O19" s="133">
        <v>9.9812371259486755E-3</v>
      </c>
      <c r="P19" s="132">
        <v>480614575.08505702</v>
      </c>
      <c r="Q19" s="132">
        <v>-8725584.8452182412</v>
      </c>
      <c r="R19" s="133">
        <v>-1.783132789767659E-2</v>
      </c>
    </row>
    <row r="20" spans="1:18">
      <c r="A20" s="722"/>
      <c r="B20" s="722"/>
      <c r="C20" s="722"/>
      <c r="D20" s="82" t="s">
        <v>134</v>
      </c>
      <c r="E20" s="132">
        <v>27065653.614483092</v>
      </c>
      <c r="F20" s="132">
        <v>-728532.12156770751</v>
      </c>
      <c r="G20" s="136">
        <v>-2.6211673494818583E-2</v>
      </c>
      <c r="H20" s="172">
        <v>0.77465905831158666</v>
      </c>
      <c r="I20" s="172">
        <v>-1.7035868768990325E-2</v>
      </c>
      <c r="J20" s="142">
        <v>19.52073478320721</v>
      </c>
      <c r="K20" s="142">
        <v>8.0467353988829871E-2</v>
      </c>
      <c r="L20" s="136">
        <v>4.1392102388411005E-3</v>
      </c>
      <c r="M20" s="137">
        <v>528341445.942478</v>
      </c>
      <c r="N20" s="137">
        <v>-11984957.743716419</v>
      </c>
      <c r="O20" s="136">
        <v>-2.2180958883284422E-2</v>
      </c>
      <c r="P20" s="132">
        <v>162038935.59034398</v>
      </c>
      <c r="Q20" s="132">
        <v>-10150523.956645012</v>
      </c>
      <c r="R20" s="136">
        <v>-5.8949740497181963E-2</v>
      </c>
    </row>
    <row r="21" spans="1:18">
      <c r="A21" s="722"/>
      <c r="B21" s="722" t="s">
        <v>51</v>
      </c>
      <c r="C21" s="722" t="s">
        <v>131</v>
      </c>
      <c r="D21" s="82" t="s">
        <v>132</v>
      </c>
      <c r="E21" s="132">
        <v>1672352356.1321795</v>
      </c>
      <c r="F21" s="132">
        <v>-5861061.7807543278</v>
      </c>
      <c r="G21" s="133">
        <v>-3.4924412581823377E-3</v>
      </c>
      <c r="H21" s="171">
        <v>100</v>
      </c>
      <c r="I21" s="171">
        <v>-1.4210854715202004E-14</v>
      </c>
      <c r="J21" s="141">
        <v>5.3524885794423902</v>
      </c>
      <c r="K21" s="141">
        <v>0.12677596876806696</v>
      </c>
      <c r="L21" s="133">
        <v>2.4260034604487724E-2</v>
      </c>
      <c r="M21" s="134">
        <v>8951246887.0010643</v>
      </c>
      <c r="N21" s="134">
        <v>181385865.61058807</v>
      </c>
      <c r="O21" s="133">
        <v>2.0682866600527844E-2</v>
      </c>
      <c r="P21" s="132">
        <v>2403840406.5058627</v>
      </c>
      <c r="Q21" s="132">
        <v>-6211084.8229756355</v>
      </c>
      <c r="R21" s="133">
        <v>-2.5771585567041177E-3</v>
      </c>
    </row>
    <row r="22" spans="1:18">
      <c r="A22" s="722"/>
      <c r="B22" s="722"/>
      <c r="C22" s="722"/>
      <c r="D22" s="82" t="s">
        <v>133</v>
      </c>
      <c r="E22" s="132">
        <v>1652740237.7352343</v>
      </c>
      <c r="F22" s="132">
        <v>-4812516.5483484268</v>
      </c>
      <c r="G22" s="136">
        <v>-2.9033866559670754E-3</v>
      </c>
      <c r="H22" s="172">
        <v>98.827273551232707</v>
      </c>
      <c r="I22" s="172">
        <v>5.8384172136044299E-2</v>
      </c>
      <c r="J22" s="142">
        <v>5.2113057743445292</v>
      </c>
      <c r="K22" s="142">
        <v>0.12341633557383691</v>
      </c>
      <c r="L22" s="136">
        <v>2.4256882359388707E-2</v>
      </c>
      <c r="M22" s="137">
        <v>8612934744.4011765</v>
      </c>
      <c r="N22" s="137">
        <v>179489591.67646313</v>
      </c>
      <c r="O22" s="136">
        <v>2.1283068594863969E-2</v>
      </c>
      <c r="P22" s="132">
        <v>2303274646.369833</v>
      </c>
      <c r="Q22" s="132">
        <v>-2058398.6605882645</v>
      </c>
      <c r="R22" s="136">
        <v>-8.9288559196491356E-4</v>
      </c>
    </row>
    <row r="23" spans="1:18">
      <c r="A23" s="722"/>
      <c r="B23" s="722"/>
      <c r="C23" s="722"/>
      <c r="D23" s="82" t="s">
        <v>134</v>
      </c>
      <c r="E23" s="132">
        <v>19612118.396951515</v>
      </c>
      <c r="F23" s="132">
        <v>-1048545.2324215434</v>
      </c>
      <c r="G23" s="133">
        <v>-5.0750801195506477E-2</v>
      </c>
      <c r="H23" s="171">
        <v>1.172726448767679</v>
      </c>
      <c r="I23" s="171">
        <v>-5.8384172136970447E-2</v>
      </c>
      <c r="J23" s="141">
        <v>17.250158078409093</v>
      </c>
      <c r="K23" s="141">
        <v>0.96724119342176706</v>
      </c>
      <c r="L23" s="133">
        <v>5.9402206634952062E-2</v>
      </c>
      <c r="M23" s="134">
        <v>338312142.5998888</v>
      </c>
      <c r="N23" s="134">
        <v>1896273.9341266751</v>
      </c>
      <c r="O23" s="133">
        <v>5.6366958599407581E-3</v>
      </c>
      <c r="P23" s="132">
        <v>100565760.13602956</v>
      </c>
      <c r="Q23" s="132">
        <v>-4152686.1623873115</v>
      </c>
      <c r="R23" s="133">
        <v>-3.9655727421254644E-2</v>
      </c>
    </row>
    <row r="24" spans="1:18">
      <c r="A24" s="722"/>
      <c r="B24" s="722"/>
      <c r="C24" s="722" t="s">
        <v>135</v>
      </c>
      <c r="D24" s="82" t="s">
        <v>132</v>
      </c>
      <c r="E24" s="132">
        <v>1562912412.4459786</v>
      </c>
      <c r="F24" s="132">
        <v>-5857846.7884953022</v>
      </c>
      <c r="G24" s="136">
        <v>-3.7340373799244543E-3</v>
      </c>
      <c r="H24" s="172">
        <v>93.45592791585419</v>
      </c>
      <c r="I24" s="172">
        <v>-2.2663215030334527E-2</v>
      </c>
      <c r="J24" s="142">
        <v>5.034300640516796</v>
      </c>
      <c r="K24" s="142">
        <v>0.11924008438883593</v>
      </c>
      <c r="L24" s="136">
        <v>2.4260145531710842E-2</v>
      </c>
      <c r="M24" s="137">
        <v>7868170959.0484409</v>
      </c>
      <c r="N24" s="137">
        <v>157570136.25844288</v>
      </c>
      <c r="O24" s="136">
        <v>2.0435519861528483E-2</v>
      </c>
      <c r="P24" s="132">
        <v>2062406945.9428847</v>
      </c>
      <c r="Q24" s="132">
        <v>901954.4925236702</v>
      </c>
      <c r="R24" s="136">
        <v>4.3752234230056596E-4</v>
      </c>
    </row>
    <row r="25" spans="1:18">
      <c r="A25" s="722"/>
      <c r="B25" s="722"/>
      <c r="C25" s="722"/>
      <c r="D25" s="82" t="s">
        <v>133</v>
      </c>
      <c r="E25" s="132">
        <v>1556352577.9544735</v>
      </c>
      <c r="F25" s="132">
        <v>-4614516.4977288246</v>
      </c>
      <c r="G25" s="133">
        <v>-2.9561907577226789E-3</v>
      </c>
      <c r="H25" s="171">
        <v>93.063675979983643</v>
      </c>
      <c r="I25" s="171">
        <v>5.0053410247642205E-2</v>
      </c>
      <c r="J25" s="141">
        <v>5.0042315841036702</v>
      </c>
      <c r="K25" s="141">
        <v>0.11754850403047268</v>
      </c>
      <c r="L25" s="133">
        <v>2.4054865458701266E-2</v>
      </c>
      <c r="M25" s="134">
        <v>7788348726.6009464</v>
      </c>
      <c r="N25" s="134">
        <v>160397237.5903492</v>
      </c>
      <c r="O25" s="133">
        <v>2.1027563930031485E-2</v>
      </c>
      <c r="P25" s="132">
        <v>2038514310.6526752</v>
      </c>
      <c r="Q25" s="132">
        <v>1493607.5986347198</v>
      </c>
      <c r="R25" s="133">
        <v>7.3323142783743018E-4</v>
      </c>
    </row>
    <row r="26" spans="1:18">
      <c r="A26" s="722"/>
      <c r="B26" s="722"/>
      <c r="C26" s="722"/>
      <c r="D26" s="82" t="s">
        <v>134</v>
      </c>
      <c r="E26" s="132">
        <v>6559834.4915067619</v>
      </c>
      <c r="F26" s="132">
        <v>-1243330.2907648906</v>
      </c>
      <c r="G26" s="136">
        <v>-0.15933666985857667</v>
      </c>
      <c r="H26" s="172">
        <v>0.39225193587064167</v>
      </c>
      <c r="I26" s="172">
        <v>-7.2716625277907232E-2</v>
      </c>
      <c r="J26" s="142">
        <v>12.168330245350443</v>
      </c>
      <c r="K26" s="142">
        <v>1.5765593311726835</v>
      </c>
      <c r="L26" s="136">
        <v>0.14884756703549532</v>
      </c>
      <c r="M26" s="137">
        <v>79822232.447494775</v>
      </c>
      <c r="N26" s="137">
        <v>-2827101.3319063485</v>
      </c>
      <c r="O26" s="136">
        <v>-3.4205978471068488E-2</v>
      </c>
      <c r="P26" s="132">
        <v>23892635.290209532</v>
      </c>
      <c r="Q26" s="132">
        <v>-591653.10611095279</v>
      </c>
      <c r="R26" s="136">
        <v>-2.416460288875975E-2</v>
      </c>
    </row>
    <row r="27" spans="1:18">
      <c r="A27" s="722"/>
      <c r="B27" s="722"/>
      <c r="C27" s="722" t="s">
        <v>136</v>
      </c>
      <c r="D27" s="82" t="s">
        <v>132</v>
      </c>
      <c r="E27" s="132">
        <v>98151020.354143694</v>
      </c>
      <c r="F27" s="132">
        <v>-624542.5138618052</v>
      </c>
      <c r="G27" s="133">
        <v>-6.3228443931662116E-3</v>
      </c>
      <c r="H27" s="171">
        <v>5.8690394996152371</v>
      </c>
      <c r="I27" s="171">
        <v>-1.6717449631727277E-2</v>
      </c>
      <c r="J27" s="141">
        <v>9.7989969916838753</v>
      </c>
      <c r="K27" s="141">
        <v>0.13475715548914557</v>
      </c>
      <c r="L27" s="133">
        <v>1.394389603044101E-2</v>
      </c>
      <c r="M27" s="134">
        <v>961781553.18095684</v>
      </c>
      <c r="N27" s="134">
        <v>7190823.6694210768</v>
      </c>
      <c r="O27" s="133">
        <v>7.5328865524397276E-3</v>
      </c>
      <c r="P27" s="132">
        <v>302927801.61679244</v>
      </c>
      <c r="Q27" s="132">
        <v>-9334411.4136139154</v>
      </c>
      <c r="R27" s="133">
        <v>-2.9892862549798758E-2</v>
      </c>
    </row>
    <row r="28" spans="1:18">
      <c r="A28" s="722"/>
      <c r="B28" s="722"/>
      <c r="C28" s="722"/>
      <c r="D28" s="82" t="s">
        <v>133</v>
      </c>
      <c r="E28" s="132">
        <v>85424715.982839286</v>
      </c>
      <c r="F28" s="132">
        <v>-636547.0301784128</v>
      </c>
      <c r="G28" s="136">
        <v>-7.396440720166147E-3</v>
      </c>
      <c r="H28" s="172">
        <v>5.1080572625502061</v>
      </c>
      <c r="I28" s="172">
        <v>-2.0090450631919055E-2</v>
      </c>
      <c r="J28" s="142">
        <v>8.3553552596999587</v>
      </c>
      <c r="K28" s="142">
        <v>0.16435607200915214</v>
      </c>
      <c r="L28" s="136">
        <v>2.0065448456659796E-2</v>
      </c>
      <c r="M28" s="137">
        <v>713753849.9955914</v>
      </c>
      <c r="N28" s="137">
        <v>8826114.5643185377</v>
      </c>
      <c r="O28" s="136">
        <v>1.2520594836460428E-2</v>
      </c>
      <c r="P28" s="132">
        <v>228771313.3473894</v>
      </c>
      <c r="Q28" s="132">
        <v>-4490546.3409163356</v>
      </c>
      <c r="R28" s="136">
        <v>-1.9251095515215352E-2</v>
      </c>
    </row>
    <row r="29" spans="1:18">
      <c r="A29" s="722"/>
      <c r="B29" s="722"/>
      <c r="C29" s="722"/>
      <c r="D29" s="82" t="s">
        <v>134</v>
      </c>
      <c r="E29" s="132">
        <v>12726304.371304506</v>
      </c>
      <c r="F29" s="132">
        <v>12004.516316978261</v>
      </c>
      <c r="G29" s="133">
        <v>9.4417439055986753E-4</v>
      </c>
      <c r="H29" s="171">
        <v>0.76098223706503665</v>
      </c>
      <c r="I29" s="171">
        <v>3.3730010002139821E-3</v>
      </c>
      <c r="J29" s="141">
        <v>19.489373815749897</v>
      </c>
      <c r="K29" s="141">
        <v>-0.14701960958888449</v>
      </c>
      <c r="L29" s="133">
        <v>-7.4870983894206634E-3</v>
      </c>
      <c r="M29" s="134">
        <v>248027703.1853655</v>
      </c>
      <c r="N29" s="134">
        <v>-1635290.8948974013</v>
      </c>
      <c r="O29" s="133">
        <v>-6.5499931254196205E-3</v>
      </c>
      <c r="P29" s="132">
        <v>74156488.26940304</v>
      </c>
      <c r="Q29" s="132">
        <v>-4843865.0726975501</v>
      </c>
      <c r="R29" s="133">
        <v>-6.1314473515350403E-2</v>
      </c>
    </row>
    <row r="30" spans="1:18">
      <c r="A30" s="722" t="s">
        <v>137</v>
      </c>
      <c r="B30" s="722" t="s">
        <v>130</v>
      </c>
      <c r="C30" s="722" t="s">
        <v>131</v>
      </c>
      <c r="D30" s="82" t="s">
        <v>132</v>
      </c>
      <c r="E30" s="132">
        <v>249506376.45308921</v>
      </c>
      <c r="F30" s="132">
        <v>-1057159.0283603966</v>
      </c>
      <c r="G30" s="136">
        <v>-4.219125605523965E-3</v>
      </c>
      <c r="H30" s="172">
        <v>99.999999999999986</v>
      </c>
      <c r="I30" s="172">
        <v>-2.8421709430404007E-14</v>
      </c>
      <c r="J30" s="142">
        <v>5.4084897025316065</v>
      </c>
      <c r="K30" s="142">
        <v>0.41652435945971522</v>
      </c>
      <c r="L30" s="136">
        <v>8.3438952563600899E-2</v>
      </c>
      <c r="M30" s="137">
        <v>1349452667.7625074</v>
      </c>
      <c r="N30" s="137">
        <v>98648182.401546955</v>
      </c>
      <c r="O30" s="136">
        <v>7.8867787536817793E-2</v>
      </c>
      <c r="P30" s="132">
        <v>344086827.95866942</v>
      </c>
      <c r="Q30" s="132">
        <v>-115296.69275903702</v>
      </c>
      <c r="R30" s="136">
        <v>-3.3496798683563424E-4</v>
      </c>
    </row>
    <row r="31" spans="1:18">
      <c r="A31" s="722"/>
      <c r="B31" s="722"/>
      <c r="C31" s="722"/>
      <c r="D31" s="82" t="s">
        <v>133</v>
      </c>
      <c r="E31" s="132">
        <v>247231218.47311416</v>
      </c>
      <c r="F31" s="132">
        <v>-938864.29711532593</v>
      </c>
      <c r="G31" s="133">
        <v>-3.7831485835646914E-3</v>
      </c>
      <c r="H31" s="171">
        <v>99.088136338510438</v>
      </c>
      <c r="I31" s="171">
        <v>4.3364203818583746E-2</v>
      </c>
      <c r="J31" s="141">
        <v>5.3282311157816569</v>
      </c>
      <c r="K31" s="141">
        <v>0.41551779946565315</v>
      </c>
      <c r="L31" s="133">
        <v>8.4580103236564577E-2</v>
      </c>
      <c r="M31" s="134">
        <v>1317305071.0610597</v>
      </c>
      <c r="N31" s="134">
        <v>98116600.724508524</v>
      </c>
      <c r="O31" s="133">
        <v>8.047697555524283E-2</v>
      </c>
      <c r="P31" s="132">
        <v>335255892.18319249</v>
      </c>
      <c r="Q31" s="132">
        <v>10871.12034291029</v>
      </c>
      <c r="R31" s="133">
        <v>3.2427387910027281E-5</v>
      </c>
    </row>
    <row r="32" spans="1:18">
      <c r="A32" s="722"/>
      <c r="B32" s="722"/>
      <c r="C32" s="722"/>
      <c r="D32" s="82" t="s">
        <v>134</v>
      </c>
      <c r="E32" s="132">
        <v>2275157.9799750815</v>
      </c>
      <c r="F32" s="132">
        <v>-118294.73124510469</v>
      </c>
      <c r="G32" s="136">
        <v>-4.9424302678116351E-2</v>
      </c>
      <c r="H32" s="172">
        <v>0.91186366148956666</v>
      </c>
      <c r="I32" s="172">
        <v>-4.3364203818626046E-2</v>
      </c>
      <c r="J32" s="142">
        <v>14.129830536778691</v>
      </c>
      <c r="K32" s="142">
        <v>0.92045527893568391</v>
      </c>
      <c r="L32" s="136">
        <v>6.9681969129400556E-2</v>
      </c>
      <c r="M32" s="137">
        <v>32147596.701447628</v>
      </c>
      <c r="N32" s="137">
        <v>531581.67703843862</v>
      </c>
      <c r="O32" s="136">
        <v>1.6813683717825607E-2</v>
      </c>
      <c r="P32" s="132">
        <v>8830935.7754769623</v>
      </c>
      <c r="Q32" s="132">
        <v>-126167.81310194358</v>
      </c>
      <c r="R32" s="136">
        <v>-1.408578251376021E-2</v>
      </c>
    </row>
    <row r="33" spans="1:18">
      <c r="A33" s="722"/>
      <c r="B33" s="722"/>
      <c r="C33" s="722" t="s">
        <v>135</v>
      </c>
      <c r="D33" s="82" t="s">
        <v>132</v>
      </c>
      <c r="E33" s="132">
        <v>235034452.15146533</v>
      </c>
      <c r="F33" s="132">
        <v>-957543.75988158584</v>
      </c>
      <c r="G33" s="133">
        <v>-4.0575264266221054E-3</v>
      </c>
      <c r="H33" s="171">
        <v>94.199777774278715</v>
      </c>
      <c r="I33" s="171">
        <v>1.5284624508907996E-2</v>
      </c>
      <c r="J33" s="141">
        <v>5.2054197722002993</v>
      </c>
      <c r="K33" s="141">
        <v>0.40737312557075178</v>
      </c>
      <c r="L33" s="133">
        <v>8.4903952706861768E-2</v>
      </c>
      <c r="M33" s="134">
        <v>1223452984.3775027</v>
      </c>
      <c r="N33" s="134">
        <v>91152379.763650656</v>
      </c>
      <c r="O33" s="133">
        <v>8.0501926248406727E-2</v>
      </c>
      <c r="P33" s="132">
        <v>307399817.04485375</v>
      </c>
      <c r="Q33" s="132">
        <v>214663.73693776131</v>
      </c>
      <c r="R33" s="133">
        <v>6.9880895813537853E-4</v>
      </c>
    </row>
    <row r="34" spans="1:18">
      <c r="A34" s="722"/>
      <c r="B34" s="722"/>
      <c r="C34" s="722"/>
      <c r="D34" s="82" t="s">
        <v>133</v>
      </c>
      <c r="E34" s="132">
        <v>234032739.33476755</v>
      </c>
      <c r="F34" s="132">
        <v>-838620.78936651349</v>
      </c>
      <c r="G34" s="136">
        <v>-3.5705536380565353E-3</v>
      </c>
      <c r="H34" s="172">
        <v>93.798299931933414</v>
      </c>
      <c r="I34" s="172">
        <v>6.105294073155676E-2</v>
      </c>
      <c r="J34" s="142">
        <v>5.1791866045490336</v>
      </c>
      <c r="K34" s="142">
        <v>0.40864643903864994</v>
      </c>
      <c r="L34" s="136">
        <v>8.566041262854146E-2</v>
      </c>
      <c r="M34" s="137">
        <v>1212099228.5885439</v>
      </c>
      <c r="N34" s="137">
        <v>91635971.388308525</v>
      </c>
      <c r="O34" s="136">
        <v>8.1784003892536816E-2</v>
      </c>
      <c r="P34" s="132">
        <v>304030119.90245706</v>
      </c>
      <c r="Q34" s="132">
        <v>232036.54443717003</v>
      </c>
      <c r="R34" s="136">
        <v>7.6378541257523223E-4</v>
      </c>
    </row>
    <row r="35" spans="1:18">
      <c r="A35" s="722"/>
      <c r="B35" s="722"/>
      <c r="C35" s="722"/>
      <c r="D35" s="82" t="s">
        <v>134</v>
      </c>
      <c r="E35" s="132">
        <v>1001712.8166977394</v>
      </c>
      <c r="F35" s="132">
        <v>-118922.97051505733</v>
      </c>
      <c r="G35" s="133">
        <v>-0.10612098227813881</v>
      </c>
      <c r="H35" s="171">
        <v>0.40147784234527395</v>
      </c>
      <c r="I35" s="171">
        <v>-4.5768316222664585E-2</v>
      </c>
      <c r="J35" s="141">
        <v>11.334342138486113</v>
      </c>
      <c r="K35" s="141">
        <v>0.77127825217385215</v>
      </c>
      <c r="L35" s="133">
        <v>7.3016528203837083E-2</v>
      </c>
      <c r="M35" s="134">
        <v>11353755.788958803</v>
      </c>
      <c r="N35" s="134">
        <v>-483591.62465780228</v>
      </c>
      <c r="O35" s="133">
        <v>-4.0853039769832435E-2</v>
      </c>
      <c r="P35" s="132">
        <v>3369697.1423967006</v>
      </c>
      <c r="Q35" s="132">
        <v>-17372.807499407325</v>
      </c>
      <c r="R35" s="133">
        <v>-5.1291552156872942E-3</v>
      </c>
    </row>
    <row r="36" spans="1:18">
      <c r="A36" s="722"/>
      <c r="B36" s="722"/>
      <c r="C36" s="722" t="s">
        <v>136</v>
      </c>
      <c r="D36" s="82" t="s">
        <v>132</v>
      </c>
      <c r="E36" s="132">
        <v>12926241.089806411</v>
      </c>
      <c r="F36" s="132">
        <v>-128399.15550018847</v>
      </c>
      <c r="G36" s="136">
        <v>-9.8355184890177652E-3</v>
      </c>
      <c r="H36" s="172">
        <v>5.1807257488013452</v>
      </c>
      <c r="I36" s="172">
        <v>-2.9386017949766696E-2</v>
      </c>
      <c r="J36" s="142">
        <v>8.475038745177125</v>
      </c>
      <c r="K36" s="142">
        <v>0.51601835163071286</v>
      </c>
      <c r="L36" s="136">
        <v>6.4834405004053935E-2</v>
      </c>
      <c r="M36" s="137">
        <v>109550394.06560993</v>
      </c>
      <c r="N36" s="137">
        <v>5648246.1228029728</v>
      </c>
      <c r="O36" s="136">
        <v>5.4361206525894497E-2</v>
      </c>
      <c r="P36" s="132">
        <v>31375560.181277901</v>
      </c>
      <c r="Q36" s="132">
        <v>-416559.16645955294</v>
      </c>
      <c r="R36" s="136">
        <v>-1.3102591931770605E-2</v>
      </c>
    </row>
    <row r="37" spans="1:18">
      <c r="A37" s="722"/>
      <c r="B37" s="722"/>
      <c r="C37" s="722"/>
      <c r="D37" s="82" t="s">
        <v>133</v>
      </c>
      <c r="E37" s="132">
        <v>11707705.690959701</v>
      </c>
      <c r="F37" s="132">
        <v>-106716.36548315361</v>
      </c>
      <c r="G37" s="133">
        <v>-9.032719922593007E-3</v>
      </c>
      <c r="H37" s="171">
        <v>4.6923472888320825</v>
      </c>
      <c r="I37" s="171">
        <v>-2.2792938472673718E-2</v>
      </c>
      <c r="J37" s="141">
        <v>7.7318660843053024</v>
      </c>
      <c r="K37" s="141">
        <v>0.53503081352113391</v>
      </c>
      <c r="L37" s="133">
        <v>7.4342512144624492E-2</v>
      </c>
      <c r="M37" s="134">
        <v>90522412.556959495</v>
      </c>
      <c r="N37" s="134">
        <v>5495963.1972211301</v>
      </c>
      <c r="O37" s="133">
        <v>6.463827713148719E-2</v>
      </c>
      <c r="P37" s="132">
        <v>26325043.994538344</v>
      </c>
      <c r="Q37" s="132">
        <v>-135651.1835039556</v>
      </c>
      <c r="R37" s="133">
        <v>-5.1265162381872002E-3</v>
      </c>
    </row>
    <row r="38" spans="1:18">
      <c r="A38" s="722"/>
      <c r="B38" s="722"/>
      <c r="C38" s="722"/>
      <c r="D38" s="82" t="s">
        <v>134</v>
      </c>
      <c r="E38" s="132">
        <v>1218535.3988467143</v>
      </c>
      <c r="F38" s="132">
        <v>-21682.790017037187</v>
      </c>
      <c r="G38" s="136">
        <v>-1.7483044686598469E-2</v>
      </c>
      <c r="H38" s="172">
        <v>0.4883784599692651</v>
      </c>
      <c r="I38" s="172">
        <v>-6.5930794770925893E-3</v>
      </c>
      <c r="J38" s="142">
        <v>15.615452391994129</v>
      </c>
      <c r="K38" s="142">
        <v>0.39579285743924331</v>
      </c>
      <c r="L38" s="136">
        <v>2.6005368683880922E-2</v>
      </c>
      <c r="M38" s="137">
        <v>19027981.508650444</v>
      </c>
      <c r="N38" s="137">
        <v>152282.92558185756</v>
      </c>
      <c r="O38" s="136">
        <v>8.0676709744906937E-3</v>
      </c>
      <c r="P38" s="132">
        <v>5050516.1867395584</v>
      </c>
      <c r="Q38" s="132">
        <v>-280907.98295559362</v>
      </c>
      <c r="R38" s="136">
        <v>-5.2689107828322687E-2</v>
      </c>
    </row>
    <row r="39" spans="1:18">
      <c r="A39" s="722"/>
      <c r="B39" s="722" t="s">
        <v>50</v>
      </c>
      <c r="C39" s="722" t="s">
        <v>131</v>
      </c>
      <c r="D39" s="82" t="s">
        <v>132</v>
      </c>
      <c r="E39" s="132">
        <v>3350568149.2194128</v>
      </c>
      <c r="F39" s="132">
        <v>-1507084.839220047</v>
      </c>
      <c r="G39" s="133">
        <v>-4.495975579269131E-4</v>
      </c>
      <c r="H39" s="171">
        <v>100.00000000000003</v>
      </c>
      <c r="I39" s="171">
        <v>4.2632564145606011E-14</v>
      </c>
      <c r="J39" s="141">
        <v>5.1543868039523133</v>
      </c>
      <c r="K39" s="141">
        <v>0.1038540865710651</v>
      </c>
      <c r="L39" s="133">
        <v>2.0562996496122983E-2</v>
      </c>
      <c r="M39" s="134">
        <v>17270124254.079468</v>
      </c>
      <c r="N39" s="134">
        <v>340358613.34293747</v>
      </c>
      <c r="O39" s="133">
        <v>2.0104153865187831E-2</v>
      </c>
      <c r="P39" s="132">
        <v>4630367421.212142</v>
      </c>
      <c r="Q39" s="132">
        <v>13060315.024313927</v>
      </c>
      <c r="R39" s="133">
        <v>2.8285567158422933E-3</v>
      </c>
    </row>
    <row r="40" spans="1:18">
      <c r="A40" s="722"/>
      <c r="B40" s="722"/>
      <c r="C40" s="722"/>
      <c r="D40" s="82" t="s">
        <v>133</v>
      </c>
      <c r="E40" s="132">
        <v>3319399483.599966</v>
      </c>
      <c r="F40" s="132">
        <v>2218181.6371483803</v>
      </c>
      <c r="G40" s="136">
        <v>6.6869472459520204E-4</v>
      </c>
      <c r="H40" s="172">
        <v>99.069749838495085</v>
      </c>
      <c r="I40" s="172">
        <v>0.11071490220479063</v>
      </c>
      <c r="J40" s="142">
        <v>5.0744441172520514</v>
      </c>
      <c r="K40" s="142">
        <v>0.10236881094141115</v>
      </c>
      <c r="L40" s="136">
        <v>2.0588749090642885E-2</v>
      </c>
      <c r="M40" s="137">
        <v>16844107182.363344</v>
      </c>
      <c r="N40" s="137">
        <v>350831944.31863976</v>
      </c>
      <c r="O40" s="136">
        <v>2.1271211403141008E-2</v>
      </c>
      <c r="P40" s="132">
        <v>4514223646.5584621</v>
      </c>
      <c r="Q40" s="132">
        <v>17851411.445957184</v>
      </c>
      <c r="R40" s="136">
        <v>3.970180962010704E-3</v>
      </c>
    </row>
    <row r="41" spans="1:18">
      <c r="A41" s="722"/>
      <c r="B41" s="722"/>
      <c r="C41" s="722"/>
      <c r="D41" s="82" t="s">
        <v>134</v>
      </c>
      <c r="E41" s="132">
        <v>31168665.619439892</v>
      </c>
      <c r="F41" s="132">
        <v>-3725266.4763666838</v>
      </c>
      <c r="G41" s="133">
        <v>-0.10675972160828423</v>
      </c>
      <c r="H41" s="171">
        <v>0.93025016150473805</v>
      </c>
      <c r="I41" s="171">
        <v>-0.11071490220469493</v>
      </c>
      <c r="J41" s="141">
        <v>13.668120314089299</v>
      </c>
      <c r="K41" s="141">
        <v>1.1590570909083784</v>
      </c>
      <c r="L41" s="133">
        <v>9.2657385307677947E-2</v>
      </c>
      <c r="M41" s="134">
        <v>426017071.7161231</v>
      </c>
      <c r="N41" s="134">
        <v>-10473330.975703299</v>
      </c>
      <c r="O41" s="133">
        <v>-2.3994412961005566E-2</v>
      </c>
      <c r="P41" s="132">
        <v>116143774.6536795</v>
      </c>
      <c r="Q41" s="132">
        <v>-4791096.4216439128</v>
      </c>
      <c r="R41" s="133">
        <v>-3.9617162353940187E-2</v>
      </c>
    </row>
    <row r="42" spans="1:18">
      <c r="A42" s="722"/>
      <c r="B42" s="722"/>
      <c r="C42" s="722" t="s">
        <v>135</v>
      </c>
      <c r="D42" s="82" t="s">
        <v>132</v>
      </c>
      <c r="E42" s="132">
        <v>3139625408.5584598</v>
      </c>
      <c r="F42" s="132">
        <v>-2818241.8963108063</v>
      </c>
      <c r="G42" s="136">
        <v>-8.968313229428804E-4</v>
      </c>
      <c r="H42" s="172">
        <v>93.704269506946275</v>
      </c>
      <c r="I42" s="172">
        <v>-4.1945331136446384E-2</v>
      </c>
      <c r="J42" s="142">
        <v>4.9074061028994995</v>
      </c>
      <c r="K42" s="142">
        <v>9.1095519081792808E-2</v>
      </c>
      <c r="L42" s="136">
        <v>1.8913962772223226E-2</v>
      </c>
      <c r="M42" s="137">
        <v>15407416890.77812</v>
      </c>
      <c r="N42" s="137">
        <v>272432278.04205894</v>
      </c>
      <c r="O42" s="136">
        <v>1.800016881502527E-2</v>
      </c>
      <c r="P42" s="132">
        <v>4091473106.9672675</v>
      </c>
      <c r="Q42" s="132">
        <v>10568552.19935751</v>
      </c>
      <c r="R42" s="136">
        <v>2.5897572603137166E-3</v>
      </c>
    </row>
    <row r="43" spans="1:18">
      <c r="A43" s="722"/>
      <c r="B43" s="722"/>
      <c r="C43" s="722"/>
      <c r="D43" s="82" t="s">
        <v>133</v>
      </c>
      <c r="E43" s="132">
        <v>3125934276.6249304</v>
      </c>
      <c r="F43" s="132">
        <v>1329864.147231102</v>
      </c>
      <c r="G43" s="133">
        <v>4.2561040428684775E-4</v>
      </c>
      <c r="H43" s="171">
        <v>93.295648302309118</v>
      </c>
      <c r="I43" s="171">
        <v>8.1618356612366938E-2</v>
      </c>
      <c r="J43" s="141">
        <v>4.8809233182417913</v>
      </c>
      <c r="K43" s="141">
        <v>9.1914650031796441E-2</v>
      </c>
      <c r="L43" s="133">
        <v>1.9192834342091871E-2</v>
      </c>
      <c r="M43" s="134">
        <v>15257445502.069908</v>
      </c>
      <c r="N43" s="134">
        <v>293687885.98700714</v>
      </c>
      <c r="O43" s="133">
        <v>1.9626613416362362E-2</v>
      </c>
      <c r="P43" s="132">
        <v>4049218957.6416478</v>
      </c>
      <c r="Q43" s="132">
        <v>14733837.244570732</v>
      </c>
      <c r="R43" s="133">
        <v>3.6519746150707371E-3</v>
      </c>
    </row>
    <row r="44" spans="1:18">
      <c r="A44" s="722"/>
      <c r="B44" s="722"/>
      <c r="C44" s="722"/>
      <c r="D44" s="82" t="s">
        <v>134</v>
      </c>
      <c r="E44" s="132">
        <v>13691131.933526974</v>
      </c>
      <c r="F44" s="132">
        <v>-4148106.0435455516</v>
      </c>
      <c r="G44" s="136">
        <v>-0.23252708713661482</v>
      </c>
      <c r="H44" s="172">
        <v>0.40862120463708884</v>
      </c>
      <c r="I44" s="172">
        <v>-0.12356368774890603</v>
      </c>
      <c r="J44" s="142">
        <v>10.953907203316039</v>
      </c>
      <c r="K44" s="142">
        <v>1.355571395854632</v>
      </c>
      <c r="L44" s="136">
        <v>0.14122983640568804</v>
      </c>
      <c r="M44" s="137">
        <v>149971388.70821136</v>
      </c>
      <c r="N44" s="137">
        <v>-21255607.944949239</v>
      </c>
      <c r="O44" s="136">
        <v>-0.12413701320712205</v>
      </c>
      <c r="P44" s="132">
        <v>42254149.325619586</v>
      </c>
      <c r="Q44" s="132">
        <v>-4165285.0452135578</v>
      </c>
      <c r="R44" s="136">
        <v>-8.9731490735930716E-2</v>
      </c>
    </row>
    <row r="45" spans="1:18">
      <c r="A45" s="722"/>
      <c r="B45" s="722"/>
      <c r="C45" s="722" t="s">
        <v>136</v>
      </c>
      <c r="D45" s="82" t="s">
        <v>132</v>
      </c>
      <c r="E45" s="132">
        <v>171949974.81596214</v>
      </c>
      <c r="F45" s="132">
        <v>820848.17922329903</v>
      </c>
      <c r="G45" s="133">
        <v>4.7966596648724748E-3</v>
      </c>
      <c r="H45" s="171">
        <v>5.1319647044344299</v>
      </c>
      <c r="I45" s="171">
        <v>2.6795080018252371E-2</v>
      </c>
      <c r="J45" s="141">
        <v>8.1609834132224908</v>
      </c>
      <c r="K45" s="141">
        <v>0.17310979489315859</v>
      </c>
      <c r="L45" s="133">
        <v>2.1671574083988149E-2</v>
      </c>
      <c r="M45" s="134">
        <v>1403280892.3770921</v>
      </c>
      <c r="N45" s="134">
        <v>36323056.387746572</v>
      </c>
      <c r="O45" s="133">
        <v>2.6572184914143676E-2</v>
      </c>
      <c r="P45" s="132">
        <v>414132190.99652433</v>
      </c>
      <c r="Q45" s="132">
        <v>-581345.43982928991</v>
      </c>
      <c r="R45" s="133">
        <v>-1.4018000107370728E-3</v>
      </c>
    </row>
    <row r="46" spans="1:18">
      <c r="A46" s="722"/>
      <c r="B46" s="722"/>
      <c r="C46" s="722"/>
      <c r="D46" s="82" t="s">
        <v>133</v>
      </c>
      <c r="E46" s="132">
        <v>155003881.85071108</v>
      </c>
      <c r="F46" s="132">
        <v>676247.86148348451</v>
      </c>
      <c r="G46" s="136">
        <v>4.381897421758491E-3</v>
      </c>
      <c r="H46" s="172">
        <v>4.6261969596655605</v>
      </c>
      <c r="I46" s="172">
        <v>2.2253932934312992E-2</v>
      </c>
      <c r="J46" s="142">
        <v>7.3724009241132356</v>
      </c>
      <c r="K46" s="142">
        <v>0.1947956109907576</v>
      </c>
      <c r="L46" s="136">
        <v>2.7139359506801238E-2</v>
      </c>
      <c r="M46" s="137">
        <v>1142750761.7973211</v>
      </c>
      <c r="N46" s="137">
        <v>35047916.11461997</v>
      </c>
      <c r="O46" s="136">
        <v>3.1640178818010699E-2</v>
      </c>
      <c r="P46" s="132">
        <v>344151055.25951797</v>
      </c>
      <c r="Q46" s="132">
        <v>1418202.4360034466</v>
      </c>
      <c r="R46" s="136">
        <v>4.1379238211918072E-3</v>
      </c>
    </row>
    <row r="47" spans="1:18">
      <c r="A47" s="722"/>
      <c r="B47" s="722"/>
      <c r="C47" s="722"/>
      <c r="D47" s="82" t="s">
        <v>134</v>
      </c>
      <c r="E47" s="132">
        <v>16946092.965251636</v>
      </c>
      <c r="F47" s="132">
        <v>144600.31774033979</v>
      </c>
      <c r="G47" s="133">
        <v>8.6063971085187218E-3</v>
      </c>
      <c r="H47" s="171">
        <v>0.50576774476888642</v>
      </c>
      <c r="I47" s="171">
        <v>4.5411470839548107E-3</v>
      </c>
      <c r="J47" s="141">
        <v>15.374052952146208</v>
      </c>
      <c r="K47" s="141">
        <v>-5.6420741216161474E-2</v>
      </c>
      <c r="L47" s="133">
        <v>-3.6564490719705922E-3</v>
      </c>
      <c r="M47" s="134">
        <v>260530130.57977101</v>
      </c>
      <c r="N47" s="134">
        <v>1275140.2731266916</v>
      </c>
      <c r="O47" s="133">
        <v>4.9184791838277359E-3</v>
      </c>
      <c r="P47" s="132">
        <v>69981135.737006336</v>
      </c>
      <c r="Q47" s="132">
        <v>-1999547.8758327663</v>
      </c>
      <c r="R47" s="133">
        <v>-2.7778950900045486E-2</v>
      </c>
    </row>
    <row r="48" spans="1:18">
      <c r="A48" s="722"/>
      <c r="B48" s="722" t="s">
        <v>51</v>
      </c>
      <c r="C48" s="722" t="s">
        <v>131</v>
      </c>
      <c r="D48" s="82" t="s">
        <v>132</v>
      </c>
      <c r="E48" s="132">
        <v>1605985706.7370484</v>
      </c>
      <c r="F48" s="132">
        <v>-223462.3745663166</v>
      </c>
      <c r="G48" s="136">
        <v>-1.3912408101238296E-4</v>
      </c>
      <c r="H48" s="172">
        <v>99.999999999999972</v>
      </c>
      <c r="I48" s="172">
        <v>-1.4210854715202004E-14</v>
      </c>
      <c r="J48" s="142">
        <v>5.1753138611844953</v>
      </c>
      <c r="K48" s="142">
        <v>0.13961037682372712</v>
      </c>
      <c r="L48" s="136">
        <v>2.7724105928260242E-2</v>
      </c>
      <c r="M48" s="137">
        <v>8311480088.940424</v>
      </c>
      <c r="N48" s="137">
        <v>223086979.43285179</v>
      </c>
      <c r="O48" s="136">
        <v>2.7581124756488686E-2</v>
      </c>
      <c r="P48" s="132">
        <v>2206590910.5140243</v>
      </c>
      <c r="Q48" s="132">
        <v>8158231.5599579811</v>
      </c>
      <c r="R48" s="136">
        <v>3.7109308090522786E-3</v>
      </c>
    </row>
    <row r="49" spans="1:18">
      <c r="A49" s="722"/>
      <c r="B49" s="722"/>
      <c r="C49" s="722"/>
      <c r="D49" s="82" t="s">
        <v>133</v>
      </c>
      <c r="E49" s="132">
        <v>1591342288.1549644</v>
      </c>
      <c r="F49" s="132">
        <v>505697.79615116119</v>
      </c>
      <c r="G49" s="133">
        <v>3.1788167258404651E-4</v>
      </c>
      <c r="H49" s="171">
        <v>99.088197452775844</v>
      </c>
      <c r="I49" s="171">
        <v>4.5269486009487991E-2</v>
      </c>
      <c r="J49" s="141">
        <v>5.0940777152006635</v>
      </c>
      <c r="K49" s="141">
        <v>0.13469170556585386</v>
      </c>
      <c r="L49" s="133">
        <v>2.7158947761715374E-2</v>
      </c>
      <c r="M49" s="134">
        <v>8106421287.3466377</v>
      </c>
      <c r="N49" s="134">
        <v>216848557.5059967</v>
      </c>
      <c r="O49" s="133">
        <v>2.7485462766039647E-2</v>
      </c>
      <c r="P49" s="132">
        <v>2151194505.4038925</v>
      </c>
      <c r="Q49" s="132">
        <v>9318843.1676175594</v>
      </c>
      <c r="R49" s="133">
        <v>4.3507862440007395E-3</v>
      </c>
    </row>
    <row r="50" spans="1:18">
      <c r="A50" s="722"/>
      <c r="B50" s="722"/>
      <c r="C50" s="722"/>
      <c r="D50" s="82" t="s">
        <v>134</v>
      </c>
      <c r="E50" s="132">
        <v>14643418.582090136</v>
      </c>
      <c r="F50" s="132">
        <v>-729160.17071994767</v>
      </c>
      <c r="G50" s="136">
        <v>-4.7432521403519126E-2</v>
      </c>
      <c r="H50" s="172">
        <v>0.91180254722452081</v>
      </c>
      <c r="I50" s="172">
        <v>-4.5269486009641757E-2</v>
      </c>
      <c r="J50" s="142">
        <v>14.003478794534098</v>
      </c>
      <c r="K50" s="142">
        <v>1.0700352348068929</v>
      </c>
      <c r="L50" s="136">
        <v>8.2733977990117141E-2</v>
      </c>
      <c r="M50" s="137">
        <v>205058801.59378579</v>
      </c>
      <c r="N50" s="137">
        <v>6238421.9268549383</v>
      </c>
      <c r="O50" s="136">
        <v>3.1377175404783492E-2</v>
      </c>
      <c r="P50" s="132">
        <v>55396405.110131927</v>
      </c>
      <c r="Q50" s="132">
        <v>-1160611.6076595485</v>
      </c>
      <c r="R50" s="136">
        <v>-2.0521089601503822E-2</v>
      </c>
    </row>
    <row r="51" spans="1:18">
      <c r="A51" s="722"/>
      <c r="B51" s="722"/>
      <c r="C51" s="722" t="s">
        <v>135</v>
      </c>
      <c r="D51" s="82" t="s">
        <v>132</v>
      </c>
      <c r="E51" s="132">
        <v>1512154300.8819399</v>
      </c>
      <c r="F51" s="132">
        <v>-1294378.714299202</v>
      </c>
      <c r="G51" s="133">
        <v>-8.5525114379466033E-4</v>
      </c>
      <c r="H51" s="171">
        <v>94.157394710208834</v>
      </c>
      <c r="I51" s="171">
        <v>-6.7486376313581786E-2</v>
      </c>
      <c r="J51" s="141">
        <v>4.9654333959671186</v>
      </c>
      <c r="K51" s="141">
        <v>0.12492373063568429</v>
      </c>
      <c r="L51" s="133">
        <v>2.580797049748906E-2</v>
      </c>
      <c r="M51" s="134">
        <v>7508501465.4544945</v>
      </c>
      <c r="N51" s="134">
        <v>182638503.88580227</v>
      </c>
      <c r="O51" s="133">
        <v>2.4930647057407385E-2</v>
      </c>
      <c r="P51" s="132">
        <v>1970705795.5670466</v>
      </c>
      <c r="Q51" s="132">
        <v>7269493.5623509884</v>
      </c>
      <c r="R51" s="133">
        <v>3.7024341227310173E-3</v>
      </c>
    </row>
    <row r="52" spans="1:18">
      <c r="A52" s="722"/>
      <c r="B52" s="722"/>
      <c r="C52" s="722"/>
      <c r="D52" s="82" t="s">
        <v>133</v>
      </c>
      <c r="E52" s="132">
        <v>1505950061.3771911</v>
      </c>
      <c r="F52" s="132">
        <v>5321.5761933326721</v>
      </c>
      <c r="G52" s="136">
        <v>3.5337127934959216E-6</v>
      </c>
      <c r="H52" s="172">
        <v>93.771074989010671</v>
      </c>
      <c r="I52" s="172">
        <v>1.3377127409810896E-2</v>
      </c>
      <c r="J52" s="142">
        <v>4.9393561196914284</v>
      </c>
      <c r="K52" s="142">
        <v>0.12446997192181097</v>
      </c>
      <c r="L52" s="136">
        <v>2.5851072715285025E-2</v>
      </c>
      <c r="M52" s="137">
        <v>7438423651.6131115</v>
      </c>
      <c r="N52" s="137">
        <v>187471184.63876724</v>
      </c>
      <c r="O52" s="136">
        <v>2.5854697778345065E-2</v>
      </c>
      <c r="P52" s="132">
        <v>1949963767.4535522</v>
      </c>
      <c r="Q52" s="132">
        <v>8379808.1623597145</v>
      </c>
      <c r="R52" s="136">
        <v>4.3159648709803428E-3</v>
      </c>
    </row>
    <row r="53" spans="1:18">
      <c r="A53" s="722"/>
      <c r="B53" s="722"/>
      <c r="C53" s="722"/>
      <c r="D53" s="82" t="s">
        <v>134</v>
      </c>
      <c r="E53" s="132">
        <v>6204239.5047493102</v>
      </c>
      <c r="F53" s="132">
        <v>-1299700.2904927386</v>
      </c>
      <c r="G53" s="133">
        <v>-0.17320238780657957</v>
      </c>
      <c r="H53" s="171">
        <v>0.38631972119818758</v>
      </c>
      <c r="I53" s="171">
        <v>-8.0863503723410557E-2</v>
      </c>
      <c r="J53" s="141">
        <v>11.295149677529162</v>
      </c>
      <c r="K53" s="141">
        <v>1.3123277681842094</v>
      </c>
      <c r="L53" s="133">
        <v>0.13145859758909803</v>
      </c>
      <c r="M53" s="134">
        <v>70077813.841382861</v>
      </c>
      <c r="N53" s="134">
        <v>-4832680.7529649436</v>
      </c>
      <c r="O53" s="133">
        <v>-6.4512733217617579E-2</v>
      </c>
      <c r="P53" s="132">
        <v>20742028.113494404</v>
      </c>
      <c r="Q53" s="132">
        <v>-1110314.6000088304</v>
      </c>
      <c r="R53" s="133">
        <v>-5.0809865768887692E-2</v>
      </c>
    </row>
    <row r="54" spans="1:18">
      <c r="A54" s="722"/>
      <c r="B54" s="722"/>
      <c r="C54" s="722" t="s">
        <v>136</v>
      </c>
      <c r="D54" s="82" t="s">
        <v>132</v>
      </c>
      <c r="E54" s="132">
        <v>82774469.158594444</v>
      </c>
      <c r="F54" s="132">
        <v>474262.88279925287</v>
      </c>
      <c r="G54" s="136">
        <v>5.7625965263070717E-3</v>
      </c>
      <c r="H54" s="172">
        <v>5.1541224066539755</v>
      </c>
      <c r="I54" s="172">
        <v>3.0243906986652469E-2</v>
      </c>
      <c r="J54" s="142">
        <v>8.2933712838470282</v>
      </c>
      <c r="K54" s="142">
        <v>0.25253807797418126</v>
      </c>
      <c r="L54" s="136">
        <v>3.1406953919866545E-2</v>
      </c>
      <c r="M54" s="137">
        <v>686479405.55556858</v>
      </c>
      <c r="N54" s="137">
        <v>24717174.082969785</v>
      </c>
      <c r="O54" s="136">
        <v>3.7350536049734102E-2</v>
      </c>
      <c r="P54" s="132">
        <v>198493656.34551084</v>
      </c>
      <c r="Q54" s="132">
        <v>-1043522.5080808103</v>
      </c>
      <c r="R54" s="136">
        <v>-5.2297146530596392E-3</v>
      </c>
    </row>
    <row r="55" spans="1:18">
      <c r="A55" s="722"/>
      <c r="B55" s="722"/>
      <c r="C55" s="722"/>
      <c r="D55" s="82" t="s">
        <v>133</v>
      </c>
      <c r="E55" s="132">
        <v>74638949.388654619</v>
      </c>
      <c r="F55" s="132">
        <v>70657.804322913289</v>
      </c>
      <c r="G55" s="133">
        <v>9.4755830959334882E-4</v>
      </c>
      <c r="H55" s="171">
        <v>4.647547551360331</v>
      </c>
      <c r="I55" s="171">
        <v>5.045627057720381E-3</v>
      </c>
      <c r="J55" s="141">
        <v>7.5168441033004383</v>
      </c>
      <c r="K55" s="141">
        <v>0.25202000332906138</v>
      </c>
      <c r="L55" s="133">
        <v>3.4690448090829114E-2</v>
      </c>
      <c r="M55" s="134">
        <v>561049346.58864832</v>
      </c>
      <c r="N55" s="134">
        <v>19323824.793102503</v>
      </c>
      <c r="O55" s="133">
        <v>3.5670877622774363E-2</v>
      </c>
      <c r="P55" s="132">
        <v>166139752.05030316</v>
      </c>
      <c r="Q55" s="132">
        <v>155061.51023465395</v>
      </c>
      <c r="R55" s="133">
        <v>9.3419163978392507E-4</v>
      </c>
    </row>
    <row r="56" spans="1:18">
      <c r="A56" s="722"/>
      <c r="B56" s="722"/>
      <c r="C56" s="722"/>
      <c r="D56" s="82" t="s">
        <v>134</v>
      </c>
      <c r="E56" s="132">
        <v>8135519.7699398147</v>
      </c>
      <c r="F56" s="132">
        <v>403605.07847641874</v>
      </c>
      <c r="G56" s="136">
        <v>5.2199887683968951E-2</v>
      </c>
      <c r="H56" s="172">
        <v>0.50657485529364421</v>
      </c>
      <c r="I56" s="172">
        <v>2.5198279928937861E-2</v>
      </c>
      <c r="J56" s="142">
        <v>15.417583942254767</v>
      </c>
      <c r="K56" s="142">
        <v>-0.10725233272151335</v>
      </c>
      <c r="L56" s="136">
        <v>-6.9084356718394583E-3</v>
      </c>
      <c r="M56" s="137">
        <v>125430058.96692029</v>
      </c>
      <c r="N56" s="137">
        <v>5393349.2898673266</v>
      </c>
      <c r="O56" s="136">
        <v>4.4930832445987612E-2</v>
      </c>
      <c r="P56" s="132">
        <v>32353904.295207664</v>
      </c>
      <c r="Q56" s="132">
        <v>-1198584.0183154829</v>
      </c>
      <c r="R56" s="136">
        <v>-3.5722656606437149E-2</v>
      </c>
    </row>
    <row r="57" spans="1:18">
      <c r="A57" s="722" t="s">
        <v>138</v>
      </c>
      <c r="B57" s="722" t="s">
        <v>130</v>
      </c>
      <c r="C57" s="722" t="s">
        <v>131</v>
      </c>
      <c r="D57" s="82" t="s">
        <v>132</v>
      </c>
      <c r="E57" s="132">
        <v>126960145.22410487</v>
      </c>
      <c r="F57" s="132">
        <v>-3666040.213313669</v>
      </c>
      <c r="G57" s="133">
        <v>-2.8065124929105623E-2</v>
      </c>
      <c r="H57" s="171">
        <v>100</v>
      </c>
      <c r="I57" s="171">
        <v>1.4210854715202004E-14</v>
      </c>
      <c r="J57" s="141">
        <v>5.7344321884491753</v>
      </c>
      <c r="K57" s="141">
        <v>0.35635662044943217</v>
      </c>
      <c r="L57" s="133">
        <v>6.6260991676985889E-2</v>
      </c>
      <c r="M57" s="134">
        <v>728044343.42328882</v>
      </c>
      <c r="N57" s="134">
        <v>25526846.981304407</v>
      </c>
      <c r="O57" s="133">
        <v>3.6336243738539366E-2</v>
      </c>
      <c r="P57" s="132">
        <v>192151175.19919035</v>
      </c>
      <c r="Q57" s="132">
        <v>-3738569.6458148062</v>
      </c>
      <c r="R57" s="133">
        <v>-1.9085070781897712E-2</v>
      </c>
    </row>
    <row r="58" spans="1:18">
      <c r="A58" s="722"/>
      <c r="B58" s="722"/>
      <c r="C58" s="722"/>
      <c r="D58" s="82" t="s">
        <v>133</v>
      </c>
      <c r="E58" s="132">
        <v>126236403.72099873</v>
      </c>
      <c r="F58" s="132">
        <v>-3624658.7823552191</v>
      </c>
      <c r="G58" s="136">
        <v>-2.7911821391894156E-2</v>
      </c>
      <c r="H58" s="172">
        <v>99.429945907962988</v>
      </c>
      <c r="I58" s="172">
        <v>1.5680637567527356E-2</v>
      </c>
      <c r="J58" s="142">
        <v>5.6780172078173887</v>
      </c>
      <c r="K58" s="142">
        <v>0.35767024249562862</v>
      </c>
      <c r="L58" s="136">
        <v>6.7226864117497967E-2</v>
      </c>
      <c r="M58" s="137">
        <v>716772472.58081388</v>
      </c>
      <c r="N58" s="137">
        <v>25866562.777635217</v>
      </c>
      <c r="O58" s="136">
        <v>3.7438618501619038E-2</v>
      </c>
      <c r="P58" s="132">
        <v>188391524.83986455</v>
      </c>
      <c r="Q58" s="132">
        <v>-3479613.0475234091</v>
      </c>
      <c r="R58" s="136">
        <v>-1.8135156156553603E-2</v>
      </c>
    </row>
    <row r="59" spans="1:18">
      <c r="A59" s="722"/>
      <c r="B59" s="722"/>
      <c r="C59" s="722"/>
      <c r="D59" s="82" t="s">
        <v>134</v>
      </c>
      <c r="E59" s="132">
        <v>723741.50310610689</v>
      </c>
      <c r="F59" s="132">
        <v>-41381.43095842842</v>
      </c>
      <c r="G59" s="133">
        <v>-5.4084682494876107E-2</v>
      </c>
      <c r="H59" s="171">
        <v>0.57005409203698365</v>
      </c>
      <c r="I59" s="171">
        <v>-1.5680637567515587E-2</v>
      </c>
      <c r="J59" s="141">
        <v>15.574443076843057</v>
      </c>
      <c r="K59" s="141">
        <v>0.39833722268711824</v>
      </c>
      <c r="L59" s="133">
        <v>2.6247657107507233E-2</v>
      </c>
      <c r="M59" s="134">
        <v>11271870.842474895</v>
      </c>
      <c r="N59" s="134">
        <v>-339715.79633086734</v>
      </c>
      <c r="O59" s="133">
        <v>-2.9256621588262696E-2</v>
      </c>
      <c r="P59" s="132">
        <v>3759650.3593257964</v>
      </c>
      <c r="Q59" s="132">
        <v>-258956.59829140501</v>
      </c>
      <c r="R59" s="133">
        <v>-6.4439394303181893E-2</v>
      </c>
    </row>
    <row r="60" spans="1:18">
      <c r="A60" s="722"/>
      <c r="B60" s="722"/>
      <c r="C60" s="722" t="s">
        <v>135</v>
      </c>
      <c r="D60" s="82" t="s">
        <v>132</v>
      </c>
      <c r="E60" s="132">
        <v>118996270.44617815</v>
      </c>
      <c r="F60" s="132">
        <v>-3514604.3336923122</v>
      </c>
      <c r="G60" s="136">
        <v>-2.8688100872738119E-2</v>
      </c>
      <c r="H60" s="172">
        <v>93.727263966287055</v>
      </c>
      <c r="I60" s="172">
        <v>-6.011439864573731E-2</v>
      </c>
      <c r="J60" s="142">
        <v>5.5183216963930493</v>
      </c>
      <c r="K60" s="142">
        <v>0.34736212046410309</v>
      </c>
      <c r="L60" s="136">
        <v>6.7175562942145148E-2</v>
      </c>
      <c r="M60" s="137">
        <v>656659700.99299991</v>
      </c>
      <c r="N60" s="137">
        <v>23160919.894596696</v>
      </c>
      <c r="O60" s="136">
        <v>3.6560322743539805E-2</v>
      </c>
      <c r="P60" s="132">
        <v>171006459.60656732</v>
      </c>
      <c r="Q60" s="132">
        <v>-3279810.7885924876</v>
      </c>
      <c r="R60" s="136">
        <v>-1.8818526445922346E-2</v>
      </c>
    </row>
    <row r="61" spans="1:18">
      <c r="A61" s="722"/>
      <c r="B61" s="722"/>
      <c r="C61" s="722"/>
      <c r="D61" s="82" t="s">
        <v>133</v>
      </c>
      <c r="E61" s="132">
        <v>118669816.90832454</v>
      </c>
      <c r="F61" s="132">
        <v>-3504335.7855232507</v>
      </c>
      <c r="G61" s="133">
        <v>-2.8683119205292554E-2</v>
      </c>
      <c r="H61" s="171">
        <v>93.470133244455127</v>
      </c>
      <c r="I61" s="171">
        <v>-5.9469786309307437E-2</v>
      </c>
      <c r="J61" s="141">
        <v>5.4965301383369658</v>
      </c>
      <c r="K61" s="141">
        <v>0.34763527880600975</v>
      </c>
      <c r="L61" s="133">
        <v>6.7516484272836352E-2</v>
      </c>
      <c r="M61" s="134">
        <v>652272225.14753544</v>
      </c>
      <c r="N61" s="134">
        <v>23210358.374632478</v>
      </c>
      <c r="O61" s="133">
        <v>3.6896781700823757E-2</v>
      </c>
      <c r="P61" s="132">
        <v>169485774.53005689</v>
      </c>
      <c r="Q61" s="132">
        <v>-3237003.5148406327</v>
      </c>
      <c r="R61" s="133">
        <v>-1.8741034341163774E-2</v>
      </c>
    </row>
    <row r="62" spans="1:18">
      <c r="A62" s="722"/>
      <c r="B62" s="722"/>
      <c r="C62" s="722"/>
      <c r="D62" s="82" t="s">
        <v>134</v>
      </c>
      <c r="E62" s="132">
        <v>326453.5378537004</v>
      </c>
      <c r="F62" s="132">
        <v>-10268.548168999085</v>
      </c>
      <c r="G62" s="136">
        <v>-3.0495618182606678E-2</v>
      </c>
      <c r="H62" s="172">
        <v>0.2571307218320032</v>
      </c>
      <c r="I62" s="172">
        <v>-6.4461233636614601E-4</v>
      </c>
      <c r="J62" s="142">
        <v>13.439817115508447</v>
      </c>
      <c r="K62" s="142">
        <v>0.26303272958272217</v>
      </c>
      <c r="L62" s="136">
        <v>1.9961829979070648E-2</v>
      </c>
      <c r="M62" s="137">
        <v>4387475.8454644475</v>
      </c>
      <c r="N62" s="137">
        <v>-49438.480035797693</v>
      </c>
      <c r="O62" s="136">
        <v>-1.1142536548803811E-2</v>
      </c>
      <c r="P62" s="132">
        <v>1520685.076510442</v>
      </c>
      <c r="Q62" s="132">
        <v>-42807.273751847213</v>
      </c>
      <c r="R62" s="136">
        <v>-2.737926651490551E-2</v>
      </c>
    </row>
    <row r="63" spans="1:18">
      <c r="A63" s="722"/>
      <c r="B63" s="722"/>
      <c r="C63" s="722" t="s">
        <v>136</v>
      </c>
      <c r="D63" s="82" t="s">
        <v>132</v>
      </c>
      <c r="E63" s="132">
        <v>6923056.2703044219</v>
      </c>
      <c r="F63" s="132">
        <v>-158988.10795934964</v>
      </c>
      <c r="G63" s="133">
        <v>-2.2449465079224348E-2</v>
      </c>
      <c r="H63" s="171">
        <v>5.4529366346298094</v>
      </c>
      <c r="I63" s="171">
        <v>3.1325068351090835E-2</v>
      </c>
      <c r="J63" s="141">
        <v>8.6880730058812095</v>
      </c>
      <c r="K63" s="141">
        <v>0.35682975413699936</v>
      </c>
      <c r="L63" s="133">
        <v>4.2830312758218206E-2</v>
      </c>
      <c r="M63" s="134">
        <v>60148018.300228491</v>
      </c>
      <c r="N63" s="134">
        <v>1145783.865265429</v>
      </c>
      <c r="O63" s="133">
        <v>1.9419330068396017E-2</v>
      </c>
      <c r="P63" s="132">
        <v>17563404.42237309</v>
      </c>
      <c r="Q63" s="132">
        <v>-467228.04063977674</v>
      </c>
      <c r="R63" s="133">
        <v>-2.5913014510069176E-2</v>
      </c>
    </row>
    <row r="64" spans="1:18">
      <c r="A64" s="722"/>
      <c r="B64" s="722"/>
      <c r="C64" s="722"/>
      <c r="D64" s="82" t="s">
        <v>133</v>
      </c>
      <c r="E64" s="132">
        <v>6552675.1685895352</v>
      </c>
      <c r="F64" s="132">
        <v>-120620.77858167794</v>
      </c>
      <c r="G64" s="136">
        <v>-1.807514300827744E-2</v>
      </c>
      <c r="H64" s="172">
        <v>5.161206421923211</v>
      </c>
      <c r="I64" s="172">
        <v>5.2509475116699456E-2</v>
      </c>
      <c r="J64" s="142">
        <v>8.2446819146218431</v>
      </c>
      <c r="K64" s="142">
        <v>0.41268065595302161</v>
      </c>
      <c r="L64" s="136">
        <v>5.269159724613777E-2</v>
      </c>
      <c r="M64" s="137">
        <v>54024722.454861775</v>
      </c>
      <c r="N64" s="137">
        <v>1759460.1971472874</v>
      </c>
      <c r="O64" s="136">
        <v>3.3664046082301759E-2</v>
      </c>
      <c r="P64" s="132">
        <v>15557010.193256896</v>
      </c>
      <c r="Q64" s="132">
        <v>-192334.40061090328</v>
      </c>
      <c r="R64" s="136">
        <v>-1.2212216163318379E-2</v>
      </c>
    </row>
    <row r="65" spans="1:18">
      <c r="A65" s="722"/>
      <c r="B65" s="722"/>
      <c r="C65" s="722"/>
      <c r="D65" s="82" t="s">
        <v>134</v>
      </c>
      <c r="E65" s="132">
        <v>370381.10171488969</v>
      </c>
      <c r="F65" s="132">
        <v>-38367.329377670016</v>
      </c>
      <c r="G65" s="133">
        <v>-9.3865386284459798E-2</v>
      </c>
      <c r="H65" s="171">
        <v>0.29173021270660027</v>
      </c>
      <c r="I65" s="171">
        <v>-2.1184406765608232E-2</v>
      </c>
      <c r="J65" s="141">
        <v>16.532419761741192</v>
      </c>
      <c r="K65" s="141">
        <v>5.0467380319055621E-2</v>
      </c>
      <c r="L65" s="133">
        <v>3.0619782869862333E-3</v>
      </c>
      <c r="M65" s="134">
        <v>6123295.8453667173</v>
      </c>
      <c r="N65" s="134">
        <v>-613676.33188185934</v>
      </c>
      <c r="O65" s="133">
        <v>-9.1090821772176117E-2</v>
      </c>
      <c r="P65" s="132">
        <v>2006394.2291161951</v>
      </c>
      <c r="Q65" s="132">
        <v>-274893.64002887323</v>
      </c>
      <c r="R65" s="133">
        <v>-0.12049932134688987</v>
      </c>
    </row>
    <row r="66" spans="1:18">
      <c r="A66" s="722"/>
      <c r="B66" s="722" t="s">
        <v>50</v>
      </c>
      <c r="C66" s="722" t="s">
        <v>131</v>
      </c>
      <c r="D66" s="82" t="s">
        <v>132</v>
      </c>
      <c r="E66" s="132">
        <v>1727136408.2526588</v>
      </c>
      <c r="F66" s="132">
        <v>-40981086.680295229</v>
      </c>
      <c r="G66" s="136">
        <v>-2.3177807355980722E-2</v>
      </c>
      <c r="H66" s="172">
        <v>99.999999999999972</v>
      </c>
      <c r="I66" s="172">
        <v>0</v>
      </c>
      <c r="J66" s="142">
        <v>5.5554026493521969</v>
      </c>
      <c r="K66" s="142">
        <v>0.1462872542410798</v>
      </c>
      <c r="L66" s="136">
        <v>2.7044580038595143E-2</v>
      </c>
      <c r="M66" s="137">
        <v>9594938178.1994591</v>
      </c>
      <c r="N66" s="137">
        <v>30986615.992315292</v>
      </c>
      <c r="O66" s="136">
        <v>3.2399386164565936E-3</v>
      </c>
      <c r="P66" s="132">
        <v>2615097822.615984</v>
      </c>
      <c r="Q66" s="132">
        <v>-38711845.220282078</v>
      </c>
      <c r="R66" s="136">
        <v>-1.4587272662943102E-2</v>
      </c>
    </row>
    <row r="67" spans="1:18">
      <c r="A67" s="722"/>
      <c r="B67" s="722"/>
      <c r="C67" s="722"/>
      <c r="D67" s="82" t="s">
        <v>133</v>
      </c>
      <c r="E67" s="132">
        <v>1717619495.7389948</v>
      </c>
      <c r="F67" s="132">
        <v>-40367866.199792862</v>
      </c>
      <c r="G67" s="133">
        <v>-2.2962546303673857E-2</v>
      </c>
      <c r="H67" s="171">
        <v>99.448977366918427</v>
      </c>
      <c r="I67" s="171">
        <v>2.1910615031032421E-2</v>
      </c>
      <c r="J67" s="141">
        <v>5.4999206005569494</v>
      </c>
      <c r="K67" s="141">
        <v>0.14862205779394522</v>
      </c>
      <c r="L67" s="133">
        <v>2.777308285200027E-2</v>
      </c>
      <c r="M67" s="134">
        <v>9446770848.5331364</v>
      </c>
      <c r="N67" s="134">
        <v>39255640.394323349</v>
      </c>
      <c r="O67" s="133">
        <v>4.1727958473414687E-3</v>
      </c>
      <c r="P67" s="132">
        <v>2566078918.6923766</v>
      </c>
      <c r="Q67" s="132">
        <v>-34190601.635997295</v>
      </c>
      <c r="R67" s="133">
        <v>-1.3148868364876096E-2</v>
      </c>
    </row>
    <row r="68" spans="1:18">
      <c r="A68" s="722"/>
      <c r="B68" s="722"/>
      <c r="C68" s="722"/>
      <c r="D68" s="82" t="s">
        <v>134</v>
      </c>
      <c r="E68" s="132">
        <v>9516912.5136626791</v>
      </c>
      <c r="F68" s="132">
        <v>-613220.48050446063</v>
      </c>
      <c r="G68" s="136">
        <v>-6.0534297117081158E-2</v>
      </c>
      <c r="H68" s="172">
        <v>0.5510226330814787</v>
      </c>
      <c r="I68" s="172">
        <v>-2.1910615031156766E-2</v>
      </c>
      <c r="J68" s="142">
        <v>15.568844355100442</v>
      </c>
      <c r="K68" s="142">
        <v>0.12616910509081514</v>
      </c>
      <c r="L68" s="136">
        <v>8.1701585410686207E-3</v>
      </c>
      <c r="M68" s="137">
        <v>148167329.66632196</v>
      </c>
      <c r="N68" s="137">
        <v>-8269024.4020088315</v>
      </c>
      <c r="O68" s="136">
        <v>-5.2858713380631167E-2</v>
      </c>
      <c r="P68" s="132">
        <v>49018903.92360723</v>
      </c>
      <c r="Q68" s="132">
        <v>-4521243.5842847601</v>
      </c>
      <c r="R68" s="136">
        <v>-8.4445855955445667E-2</v>
      </c>
    </row>
    <row r="69" spans="1:18">
      <c r="A69" s="722"/>
      <c r="B69" s="722"/>
      <c r="C69" s="722" t="s">
        <v>135</v>
      </c>
      <c r="D69" s="82" t="s">
        <v>132</v>
      </c>
      <c r="E69" s="132">
        <v>1608786979.6351757</v>
      </c>
      <c r="F69" s="132">
        <v>-39936130.714101791</v>
      </c>
      <c r="G69" s="133">
        <v>-2.4222460680884999E-2</v>
      </c>
      <c r="H69" s="171">
        <v>93.147650176790776</v>
      </c>
      <c r="I69" s="171">
        <v>-9.9722527464692234E-2</v>
      </c>
      <c r="J69" s="141">
        <v>5.2834074848806551</v>
      </c>
      <c r="K69" s="141">
        <v>0.13488155881123998</v>
      </c>
      <c r="L69" s="133">
        <v>2.6198092570199758E-2</v>
      </c>
      <c r="M69" s="134">
        <v>8499877169.7830296</v>
      </c>
      <c r="N69" s="134">
        <v>11383491.239969254</v>
      </c>
      <c r="O69" s="133">
        <v>1.3410496221189483E-3</v>
      </c>
      <c r="P69" s="132">
        <v>2299007309.577487</v>
      </c>
      <c r="Q69" s="132">
        <v>-35775193.545351028</v>
      </c>
      <c r="R69" s="133">
        <v>-1.5322709287696258E-2</v>
      </c>
    </row>
    <row r="70" spans="1:18">
      <c r="A70" s="722"/>
      <c r="B70" s="722"/>
      <c r="C70" s="722"/>
      <c r="D70" s="82" t="s">
        <v>133</v>
      </c>
      <c r="E70" s="132">
        <v>1604912445.9926593</v>
      </c>
      <c r="F70" s="132">
        <v>-39347167.060975075</v>
      </c>
      <c r="G70" s="136">
        <v>-2.3930020994617475E-2</v>
      </c>
      <c r="H70" s="172">
        <v>92.923317366481001</v>
      </c>
      <c r="I70" s="172">
        <v>-7.1611859983278237E-2</v>
      </c>
      <c r="J70" s="142">
        <v>5.2632802935065994</v>
      </c>
      <c r="K70" s="142">
        <v>0.1367130750381893</v>
      </c>
      <c r="L70" s="136">
        <v>2.6667567050653648E-2</v>
      </c>
      <c r="M70" s="137">
        <v>8447104049.7966385</v>
      </c>
      <c r="N70" s="137">
        <v>17696618.864323616</v>
      </c>
      <c r="O70" s="136">
        <v>2.0993906166386742E-3</v>
      </c>
      <c r="P70" s="132">
        <v>2281473057.7080107</v>
      </c>
      <c r="Q70" s="132">
        <v>-33074600.668059826</v>
      </c>
      <c r="R70" s="136">
        <v>-1.4289876705872446E-2</v>
      </c>
    </row>
    <row r="71" spans="1:18">
      <c r="A71" s="722"/>
      <c r="B71" s="722"/>
      <c r="C71" s="722"/>
      <c r="D71" s="82" t="s">
        <v>134</v>
      </c>
      <c r="E71" s="132">
        <v>3874533.6425160584</v>
      </c>
      <c r="F71" s="132">
        <v>-588963.65312744817</v>
      </c>
      <c r="G71" s="133">
        <v>-0.13195116163782433</v>
      </c>
      <c r="H71" s="171">
        <v>0.22433281030974953</v>
      </c>
      <c r="I71" s="171">
        <v>-2.8110667481456769E-2</v>
      </c>
      <c r="J71" s="141">
        <v>13.620508906491647</v>
      </c>
      <c r="K71" s="141">
        <v>0.38285159494460963</v>
      </c>
      <c r="L71" s="133">
        <v>2.8921400965007088E-2</v>
      </c>
      <c r="M71" s="134">
        <v>52773119.9863915</v>
      </c>
      <c r="N71" s="134">
        <v>-6313127.6243541911</v>
      </c>
      <c r="O71" s="133">
        <v>-0.10684597312634316</v>
      </c>
      <c r="P71" s="132">
        <v>17534251.86947652</v>
      </c>
      <c r="Q71" s="132">
        <v>-2700592.8772910908</v>
      </c>
      <c r="R71" s="133">
        <v>-0.1334624955658478</v>
      </c>
    </row>
    <row r="72" spans="1:18">
      <c r="A72" s="722"/>
      <c r="B72" s="722"/>
      <c r="C72" s="722" t="s">
        <v>136</v>
      </c>
      <c r="D72" s="82" t="s">
        <v>132</v>
      </c>
      <c r="E72" s="132">
        <v>92517927.216146544</v>
      </c>
      <c r="F72" s="132">
        <v>-921628.42950725555</v>
      </c>
      <c r="G72" s="136">
        <v>-9.8633648580511383E-3</v>
      </c>
      <c r="H72" s="172">
        <v>5.356723810237245</v>
      </c>
      <c r="I72" s="172">
        <v>7.2032271726285124E-2</v>
      </c>
      <c r="J72" s="142">
        <v>8.4906126684609387</v>
      </c>
      <c r="K72" s="142">
        <v>0.14053091226526782</v>
      </c>
      <c r="L72" s="136">
        <v>1.6829884588973682E-2</v>
      </c>
      <c r="M72" s="137">
        <v>785533884.88116086</v>
      </c>
      <c r="N72" s="137">
        <v>5305955.9773567915</v>
      </c>
      <c r="O72" s="136">
        <v>6.8005204387024372E-3</v>
      </c>
      <c r="P72" s="132">
        <v>232854292.46262419</v>
      </c>
      <c r="Q72" s="132">
        <v>-4097174.9012292624</v>
      </c>
      <c r="R72" s="136">
        <v>-1.7291198686428897E-2</v>
      </c>
    </row>
    <row r="73" spans="1:18">
      <c r="A73" s="722"/>
      <c r="B73" s="722"/>
      <c r="C73" s="722"/>
      <c r="D73" s="82" t="s">
        <v>133</v>
      </c>
      <c r="E73" s="132">
        <v>87172503.098445699</v>
      </c>
      <c r="F73" s="132">
        <v>-781892.41886013746</v>
      </c>
      <c r="G73" s="133">
        <v>-8.8897480820761595E-3</v>
      </c>
      <c r="H73" s="171">
        <v>5.0472274617057016</v>
      </c>
      <c r="I73" s="171">
        <v>7.2761920283015868E-2</v>
      </c>
      <c r="J73" s="141">
        <v>8.00006651150054</v>
      </c>
      <c r="K73" s="141">
        <v>0.19365080964916714</v>
      </c>
      <c r="L73" s="133">
        <v>2.4806622788899241E-2</v>
      </c>
      <c r="M73" s="134">
        <v>697385822.76155257</v>
      </c>
      <c r="N73" s="134">
        <v>10777248.548410296</v>
      </c>
      <c r="O73" s="133">
        <v>1.5696350079462802E-2</v>
      </c>
      <c r="P73" s="132">
        <v>203873784.99266651</v>
      </c>
      <c r="Q73" s="132">
        <v>-1736979.4151877165</v>
      </c>
      <c r="R73" s="133">
        <v>-8.44790116018539E-3</v>
      </c>
    </row>
    <row r="74" spans="1:18">
      <c r="A74" s="722"/>
      <c r="B74" s="722"/>
      <c r="C74" s="722"/>
      <c r="D74" s="82" t="s">
        <v>134</v>
      </c>
      <c r="E74" s="132">
        <v>5345424.117700858</v>
      </c>
      <c r="F74" s="132">
        <v>-139736.01064685825</v>
      </c>
      <c r="G74" s="136">
        <v>-2.5475283743257037E-2</v>
      </c>
      <c r="H74" s="172">
        <v>0.30949634853154501</v>
      </c>
      <c r="I74" s="172">
        <v>-7.296485567145905E-4</v>
      </c>
      <c r="J74" s="142">
        <v>16.490377597488383</v>
      </c>
      <c r="K74" s="142">
        <v>-0.57737475614483813</v>
      </c>
      <c r="L74" s="136">
        <v>-3.3828400142092062E-2</v>
      </c>
      <c r="M74" s="137">
        <v>88148062.119608328</v>
      </c>
      <c r="N74" s="137">
        <v>-5471292.5710535049</v>
      </c>
      <c r="O74" s="136">
        <v>-5.8441895793148901E-2</v>
      </c>
      <c r="P74" s="132">
        <v>28980507.469957694</v>
      </c>
      <c r="Q74" s="132">
        <v>-2360195.4860415272</v>
      </c>
      <c r="R74" s="136">
        <v>-7.5307675432651391E-2</v>
      </c>
    </row>
    <row r="75" spans="1:18">
      <c r="A75" s="722"/>
      <c r="B75" s="722" t="s">
        <v>51</v>
      </c>
      <c r="C75" s="722" t="s">
        <v>131</v>
      </c>
      <c r="D75" s="82" t="s">
        <v>132</v>
      </c>
      <c r="E75" s="132">
        <v>821842026.1518892</v>
      </c>
      <c r="F75" s="132">
        <v>-20249337.803021789</v>
      </c>
      <c r="G75" s="133">
        <v>-2.4046485535631285E-2</v>
      </c>
      <c r="H75" s="171">
        <v>100</v>
      </c>
      <c r="I75" s="171">
        <v>-2.8421709430404007E-14</v>
      </c>
      <c r="J75" s="141">
        <v>5.5648609661988369</v>
      </c>
      <c r="K75" s="141">
        <v>0.16053479300894491</v>
      </c>
      <c r="L75" s="133">
        <v>2.9704867519902041E-2</v>
      </c>
      <c r="M75" s="134">
        <v>4573436611.7144117</v>
      </c>
      <c r="N75" s="134">
        <v>22500213.27571106</v>
      </c>
      <c r="O75" s="133">
        <v>4.9440843171155401E-3</v>
      </c>
      <c r="P75" s="132">
        <v>1239650668.7188857</v>
      </c>
      <c r="Q75" s="132">
        <v>-17284106.713136196</v>
      </c>
      <c r="R75" s="133">
        <v>-1.3750997307871814E-2</v>
      </c>
    </row>
    <row r="76" spans="1:18">
      <c r="A76" s="722"/>
      <c r="B76" s="722"/>
      <c r="C76" s="722"/>
      <c r="D76" s="82" t="s">
        <v>133</v>
      </c>
      <c r="E76" s="132">
        <v>817264907.82104719</v>
      </c>
      <c r="F76" s="132">
        <v>-19984924.176092744</v>
      </c>
      <c r="G76" s="136">
        <v>-2.3869726110809196E-2</v>
      </c>
      <c r="H76" s="172">
        <v>99.443065919581471</v>
      </c>
      <c r="I76" s="172">
        <v>1.8007329149241968E-2</v>
      </c>
      <c r="J76" s="142">
        <v>5.5090131262716362</v>
      </c>
      <c r="K76" s="142">
        <v>0.16192910923321779</v>
      </c>
      <c r="L76" s="136">
        <v>3.0283629117708391E-2</v>
      </c>
      <c r="M76" s="137">
        <v>4502323104.8273277</v>
      </c>
      <c r="N76" s="137">
        <v>25477909.887319565</v>
      </c>
      <c r="O76" s="136">
        <v>5.6910410742181091E-3</v>
      </c>
      <c r="P76" s="132">
        <v>1216257603.7434506</v>
      </c>
      <c r="Q76" s="132">
        <v>-15564468.560096264</v>
      </c>
      <c r="R76" s="136">
        <v>-1.2635322024219136E-2</v>
      </c>
    </row>
    <row r="77" spans="1:18">
      <c r="A77" s="722"/>
      <c r="B77" s="722"/>
      <c r="C77" s="722"/>
      <c r="D77" s="82" t="s">
        <v>134</v>
      </c>
      <c r="E77" s="132">
        <v>4577118.3308428265</v>
      </c>
      <c r="F77" s="132">
        <v>-264413.62692920491</v>
      </c>
      <c r="G77" s="133">
        <v>-5.4613628338184589E-2</v>
      </c>
      <c r="H77" s="171">
        <v>0.5569340804186258</v>
      </c>
      <c r="I77" s="171">
        <v>-1.8007329149287599E-2</v>
      </c>
      <c r="J77" s="141">
        <v>15.536742060585759</v>
      </c>
      <c r="K77" s="141">
        <v>0.23348595385789572</v>
      </c>
      <c r="L77" s="133">
        <v>1.5257272846348488E-2</v>
      </c>
      <c r="M77" s="134">
        <v>71113506.887083828</v>
      </c>
      <c r="N77" s="134">
        <v>-2977696.6116091162</v>
      </c>
      <c r="O77" s="133">
        <v>-4.018961052052078E-2</v>
      </c>
      <c r="P77" s="132">
        <v>23393064.975435089</v>
      </c>
      <c r="Q77" s="132">
        <v>-1719638.1530399434</v>
      </c>
      <c r="R77" s="133">
        <v>-6.847682402975025E-2</v>
      </c>
    </row>
    <row r="78" spans="1:18">
      <c r="A78" s="722"/>
      <c r="B78" s="722"/>
      <c r="C78" s="722" t="s">
        <v>135</v>
      </c>
      <c r="D78" s="82" t="s">
        <v>132</v>
      </c>
      <c r="E78" s="132">
        <v>769611133.72816217</v>
      </c>
      <c r="F78" s="132">
        <v>-20409640.733097315</v>
      </c>
      <c r="G78" s="136">
        <v>-2.5834308910440112E-2</v>
      </c>
      <c r="H78" s="172">
        <v>93.644655449382697</v>
      </c>
      <c r="I78" s="172">
        <v>-0.17185998795655166</v>
      </c>
      <c r="J78" s="142">
        <v>5.340005397399846</v>
      </c>
      <c r="K78" s="142">
        <v>0.14668622123086816</v>
      </c>
      <c r="L78" s="136">
        <v>2.8245177362481323E-2</v>
      </c>
      <c r="M78" s="137">
        <v>4109727608.007401</v>
      </c>
      <c r="N78" s="137">
        <v>6897570.4258751869</v>
      </c>
      <c r="O78" s="136">
        <v>1.6811738148288157E-3</v>
      </c>
      <c r="P78" s="132">
        <v>1101974002.2541406</v>
      </c>
      <c r="Q78" s="132">
        <v>-17082569.457287788</v>
      </c>
      <c r="R78" s="136">
        <v>-1.5265152709091885E-2</v>
      </c>
    </row>
    <row r="79" spans="1:18">
      <c r="A79" s="722"/>
      <c r="B79" s="722"/>
      <c r="C79" s="722"/>
      <c r="D79" s="82" t="s">
        <v>133</v>
      </c>
      <c r="E79" s="132">
        <v>767672914.20766973</v>
      </c>
      <c r="F79" s="132">
        <v>-20142427.721852899</v>
      </c>
      <c r="G79" s="133">
        <v>-2.5567447915548241E-2</v>
      </c>
      <c r="H79" s="171">
        <v>93.408816996393384</v>
      </c>
      <c r="I79" s="171">
        <v>-0.14579900507243337</v>
      </c>
      <c r="J79" s="141">
        <v>5.3193762453243307</v>
      </c>
      <c r="K79" s="141">
        <v>0.14801408555219364</v>
      </c>
      <c r="L79" s="133">
        <v>2.8621875819023184E-2</v>
      </c>
      <c r="M79" s="134">
        <v>4083541064.0151811</v>
      </c>
      <c r="N79" s="134">
        <v>9462615.8729000092</v>
      </c>
      <c r="O79" s="133">
        <v>2.3226395842266662E-3</v>
      </c>
      <c r="P79" s="132">
        <v>1092933518.4124584</v>
      </c>
      <c r="Q79" s="132">
        <v>-16051673.575532675</v>
      </c>
      <c r="R79" s="133">
        <v>-1.4474200098883281E-2</v>
      </c>
    </row>
    <row r="80" spans="1:18">
      <c r="A80" s="722"/>
      <c r="B80" s="722"/>
      <c r="C80" s="722"/>
      <c r="D80" s="82" t="s">
        <v>134</v>
      </c>
      <c r="E80" s="132">
        <v>1938219.5204920967</v>
      </c>
      <c r="F80" s="132">
        <v>-267213.01124482346</v>
      </c>
      <c r="G80" s="136">
        <v>-0.12116127217656303</v>
      </c>
      <c r="H80" s="172">
        <v>0.2358384529892468</v>
      </c>
      <c r="I80" s="172">
        <v>-2.6060982884199418E-2</v>
      </c>
      <c r="J80" s="142">
        <v>13.510618232537103</v>
      </c>
      <c r="K80" s="142">
        <v>0.47390592077982774</v>
      </c>
      <c r="L80" s="136">
        <v>3.6351643684921345E-2</v>
      </c>
      <c r="M80" s="137">
        <v>26186543.992219843</v>
      </c>
      <c r="N80" s="137">
        <v>-2565045.4470248818</v>
      </c>
      <c r="O80" s="136">
        <v>-8.9214039886215873E-2</v>
      </c>
      <c r="P80" s="132">
        <v>9040483.8416821454</v>
      </c>
      <c r="Q80" s="132">
        <v>-1030895.8817552123</v>
      </c>
      <c r="R80" s="136">
        <v>-0.10235895280129186</v>
      </c>
    </row>
    <row r="81" spans="1:18">
      <c r="A81" s="722"/>
      <c r="B81" s="722"/>
      <c r="C81" s="722" t="s">
        <v>136</v>
      </c>
      <c r="D81" s="82" t="s">
        <v>132</v>
      </c>
      <c r="E81" s="132">
        <v>44657118.767370351</v>
      </c>
      <c r="F81" s="132">
        <v>-142321.07927767932</v>
      </c>
      <c r="G81" s="133">
        <v>-3.1768495267988943E-3</v>
      </c>
      <c r="H81" s="171">
        <v>5.4337837864617811</v>
      </c>
      <c r="I81" s="171">
        <v>0.11376249610607303</v>
      </c>
      <c r="J81" s="141">
        <v>8.5752507839078547</v>
      </c>
      <c r="K81" s="141">
        <v>0.16063321549311205</v>
      </c>
      <c r="L81" s="133">
        <v>1.9089782059266452E-2</v>
      </c>
      <c r="M81" s="134">
        <v>382945992.71695876</v>
      </c>
      <c r="N81" s="134">
        <v>5975839.1282147765</v>
      </c>
      <c r="O81" s="133">
        <v>1.5852287167365843E-2</v>
      </c>
      <c r="P81" s="132">
        <v>112070738.58563887</v>
      </c>
      <c r="Q81" s="132">
        <v>-1294407.3601375073</v>
      </c>
      <c r="R81" s="133">
        <v>-1.1418036375630256E-2</v>
      </c>
    </row>
    <row r="82" spans="1:18">
      <c r="A82" s="722"/>
      <c r="B82" s="722"/>
      <c r="C82" s="722"/>
      <c r="D82" s="82" t="s">
        <v>133</v>
      </c>
      <c r="E82" s="132">
        <v>42162806.335340641</v>
      </c>
      <c r="F82" s="132">
        <v>-75341.655140452087</v>
      </c>
      <c r="G82" s="136">
        <v>-1.7837348161531914E-3</v>
      </c>
      <c r="H82" s="172">
        <v>5.1302811238261379</v>
      </c>
      <c r="I82" s="172">
        <v>0.11441826161743496</v>
      </c>
      <c r="J82" s="142">
        <v>8.1097514463998532</v>
      </c>
      <c r="K82" s="142">
        <v>0.217411549251322</v>
      </c>
      <c r="L82" s="136">
        <v>2.7547159915131361E-2</v>
      </c>
      <c r="M82" s="137">
        <v>341929879.66230565</v>
      </c>
      <c r="N82" s="137">
        <v>8572059.0953676701</v>
      </c>
      <c r="O82" s="136">
        <v>2.571428827075142E-2</v>
      </c>
      <c r="P82" s="132">
        <v>98930602.942100883</v>
      </c>
      <c r="Q82" s="132">
        <v>-137759.87824109197</v>
      </c>
      <c r="R82" s="136">
        <v>-1.390553697661443E-3</v>
      </c>
    </row>
    <row r="83" spans="1:18">
      <c r="A83" s="722"/>
      <c r="B83" s="722"/>
      <c r="C83" s="722"/>
      <c r="D83" s="82" t="s">
        <v>134</v>
      </c>
      <c r="E83" s="132">
        <v>2494312.4320296901</v>
      </c>
      <c r="F83" s="132">
        <v>-66979.424137134105</v>
      </c>
      <c r="G83" s="133">
        <v>-2.6150641121146619E-2</v>
      </c>
      <c r="H83" s="171">
        <v>0.30350266263564163</v>
      </c>
      <c r="I83" s="171">
        <v>-6.5576551135060335E-4</v>
      </c>
      <c r="J83" s="141">
        <v>16.443855440064969</v>
      </c>
      <c r="K83" s="141">
        <v>-0.58361954948007977</v>
      </c>
      <c r="L83" s="133">
        <v>-3.4275167036711254E-2</v>
      </c>
      <c r="M83" s="134">
        <v>41016113.054653101</v>
      </c>
      <c r="N83" s="134">
        <v>-2596219.9671529084</v>
      </c>
      <c r="O83" s="133">
        <v>-5.9529490565313439E-2</v>
      </c>
      <c r="P83" s="132">
        <v>13140135.643537981</v>
      </c>
      <c r="Q83" s="132">
        <v>-1156647.4818964116</v>
      </c>
      <c r="R83" s="133">
        <v>-8.090263884878425E-2</v>
      </c>
    </row>
    <row r="84" spans="1:18">
      <c r="A84" s="722" t="s">
        <v>139</v>
      </c>
      <c r="B84" s="722" t="s">
        <v>130</v>
      </c>
      <c r="C84" s="722" t="s">
        <v>131</v>
      </c>
      <c r="D84" s="82" t="s">
        <v>132</v>
      </c>
      <c r="E84" s="132">
        <v>10489893.036986073</v>
      </c>
      <c r="F84" s="132">
        <v>-916464.88497588411</v>
      </c>
      <c r="G84" s="136">
        <v>-8.0346846140196077E-2</v>
      </c>
      <c r="H84" s="172">
        <v>100</v>
      </c>
      <c r="I84" s="172">
        <v>-4.2632564145606011E-14</v>
      </c>
      <c r="J84" s="142">
        <v>9.9090638291680673</v>
      </c>
      <c r="K84" s="142">
        <v>0.25858796351906044</v>
      </c>
      <c r="L84" s="136">
        <v>2.679535881121755E-2</v>
      </c>
      <c r="M84" s="137">
        <v>103945019.66464067</v>
      </c>
      <c r="N84" s="137">
        <v>-6131762.1762075573</v>
      </c>
      <c r="O84" s="136">
        <v>-5.5704409900654735E-2</v>
      </c>
      <c r="P84" s="132">
        <v>31815088.278349161</v>
      </c>
      <c r="Q84" s="132">
        <v>-2605285.3741600215</v>
      </c>
      <c r="R84" s="136">
        <v>-7.5690211862941267E-2</v>
      </c>
    </row>
    <row r="85" spans="1:18">
      <c r="A85" s="722"/>
      <c r="B85" s="722"/>
      <c r="C85" s="722"/>
      <c r="D85" s="82" t="s">
        <v>133</v>
      </c>
      <c r="E85" s="132">
        <v>9653971.7312796842</v>
      </c>
      <c r="F85" s="132">
        <v>-853868.85934557207</v>
      </c>
      <c r="G85" s="133">
        <v>-8.1260164919837605E-2</v>
      </c>
      <c r="H85" s="171">
        <v>92.031174171566548</v>
      </c>
      <c r="I85" s="171">
        <v>-9.1488141118901467E-2</v>
      </c>
      <c r="J85" s="141">
        <v>8.4574900248781884</v>
      </c>
      <c r="K85" s="141">
        <v>0.20484360198607376</v>
      </c>
      <c r="L85" s="133">
        <v>2.4821565288179033E-2</v>
      </c>
      <c r="M85" s="134">
        <v>81648369.617753938</v>
      </c>
      <c r="N85" s="134">
        <v>-5069123.4447901547</v>
      </c>
      <c r="O85" s="133">
        <v>-5.8455604120544652E-2</v>
      </c>
      <c r="P85" s="132">
        <v>24220201.201157928</v>
      </c>
      <c r="Q85" s="132">
        <v>-2024339.2173701935</v>
      </c>
      <c r="R85" s="133">
        <v>-7.7133727056658621E-2</v>
      </c>
    </row>
    <row r="86" spans="1:18">
      <c r="A86" s="722"/>
      <c r="B86" s="722"/>
      <c r="C86" s="722"/>
      <c r="D86" s="82" t="s">
        <v>134</v>
      </c>
      <c r="E86" s="132">
        <v>835921.3057063953</v>
      </c>
      <c r="F86" s="132">
        <v>-62596.025630295975</v>
      </c>
      <c r="G86" s="136">
        <v>-6.9665907876450384E-2</v>
      </c>
      <c r="H86" s="172">
        <v>7.9688258284335181</v>
      </c>
      <c r="I86" s="172">
        <v>9.1488141119024924E-2</v>
      </c>
      <c r="J86" s="142">
        <v>26.673144821981719</v>
      </c>
      <c r="K86" s="142">
        <v>0.67555082615598039</v>
      </c>
      <c r="L86" s="136">
        <v>2.5985128710927986E-2</v>
      </c>
      <c r="M86" s="137">
        <v>22296650.046886735</v>
      </c>
      <c r="N86" s="137">
        <v>-1062638.7314173952</v>
      </c>
      <c r="O86" s="136">
        <v>-4.5491056748455598E-2</v>
      </c>
      <c r="P86" s="132">
        <v>7594887.0771912336</v>
      </c>
      <c r="Q86" s="132">
        <v>-580946.15678982995</v>
      </c>
      <c r="R86" s="136">
        <v>-7.1056507656645229E-2</v>
      </c>
    </row>
    <row r="87" spans="1:18">
      <c r="A87" s="722"/>
      <c r="B87" s="722"/>
      <c r="C87" s="722" t="s">
        <v>135</v>
      </c>
      <c r="D87" s="82" t="s">
        <v>132</v>
      </c>
      <c r="E87" s="132">
        <v>7995188.3575917492</v>
      </c>
      <c r="F87" s="132">
        <v>-709840.40369508509</v>
      </c>
      <c r="G87" s="133">
        <v>-8.154371721916652E-2</v>
      </c>
      <c r="H87" s="171">
        <v>76.218016040789905</v>
      </c>
      <c r="I87" s="171">
        <v>-9.9322244080639166E-2</v>
      </c>
      <c r="J87" s="141">
        <v>7.3103745642190452</v>
      </c>
      <c r="K87" s="141">
        <v>0.25618027307848568</v>
      </c>
      <c r="L87" s="133">
        <v>3.6316021717777931E-2</v>
      </c>
      <c r="M87" s="134">
        <v>58447821.605478965</v>
      </c>
      <c r="N87" s="134">
        <v>-2959142.5866049975</v>
      </c>
      <c r="O87" s="133">
        <v>-4.8189038906868216E-2</v>
      </c>
      <c r="P87" s="132">
        <v>14725727.869813561</v>
      </c>
      <c r="Q87" s="132">
        <v>-1060350.0002803784</v>
      </c>
      <c r="R87" s="133">
        <v>-6.7169946139006884E-2</v>
      </c>
    </row>
    <row r="88" spans="1:18">
      <c r="A88" s="722"/>
      <c r="B88" s="722"/>
      <c r="C88" s="722"/>
      <c r="D88" s="82" t="s">
        <v>133</v>
      </c>
      <c r="E88" s="132">
        <v>7930588.6389568672</v>
      </c>
      <c r="F88" s="132">
        <v>-721709.48707590066</v>
      </c>
      <c r="G88" s="136">
        <v>-8.3412461818027681E-2</v>
      </c>
      <c r="H88" s="172">
        <v>75.602187848766306</v>
      </c>
      <c r="I88" s="172">
        <v>-0.25285882983665431</v>
      </c>
      <c r="J88" s="142">
        <v>7.1458404010133663</v>
      </c>
      <c r="K88" s="142">
        <v>0.20761440981649937</v>
      </c>
      <c r="L88" s="136">
        <v>2.9923270023190063E-2</v>
      </c>
      <c r="M88" s="137">
        <v>56670720.700075589</v>
      </c>
      <c r="N88" s="137">
        <v>-3360879.0415489078</v>
      </c>
      <c r="O88" s="136">
        <v>-5.5985165413117474E-2</v>
      </c>
      <c r="P88" s="132">
        <v>14155129.488990784</v>
      </c>
      <c r="Q88" s="132">
        <v>-1164815.7306328751</v>
      </c>
      <c r="R88" s="136">
        <v>-7.6032630269515372E-2</v>
      </c>
    </row>
    <row r="89" spans="1:18">
      <c r="A89" s="722"/>
      <c r="B89" s="722"/>
      <c r="C89" s="722"/>
      <c r="D89" s="82" t="s">
        <v>134</v>
      </c>
      <c r="E89" s="132">
        <v>64599.718634886529</v>
      </c>
      <c r="F89" s="132">
        <v>11869.083380819109</v>
      </c>
      <c r="G89" s="133">
        <v>0.22508895111222044</v>
      </c>
      <c r="H89" s="171">
        <v>0.61582819202365424</v>
      </c>
      <c r="I89" s="171">
        <v>0.15353658575607304</v>
      </c>
      <c r="J89" s="141">
        <v>27.509421758435742</v>
      </c>
      <c r="K89" s="141">
        <v>1.4265869161724325</v>
      </c>
      <c r="L89" s="133">
        <v>5.4694473388332124E-2</v>
      </c>
      <c r="M89" s="134">
        <v>1777100.9054033745</v>
      </c>
      <c r="N89" s="134">
        <v>401736.45494390675</v>
      </c>
      <c r="O89" s="133">
        <v>0.29209454614716757</v>
      </c>
      <c r="P89" s="132">
        <v>570598.38082277775</v>
      </c>
      <c r="Q89" s="132">
        <v>104465.73035249603</v>
      </c>
      <c r="R89" s="133">
        <v>0.22411159194083582</v>
      </c>
    </row>
    <row r="90" spans="1:18">
      <c r="A90" s="722"/>
      <c r="B90" s="722"/>
      <c r="C90" s="722" t="s">
        <v>136</v>
      </c>
      <c r="D90" s="82" t="s">
        <v>132</v>
      </c>
      <c r="E90" s="132">
        <v>2461588.3111063098</v>
      </c>
      <c r="F90" s="132">
        <v>-212308.09049538523</v>
      </c>
      <c r="G90" s="136">
        <v>-7.9400267851892178E-2</v>
      </c>
      <c r="H90" s="172">
        <v>23.466286094882495</v>
      </c>
      <c r="I90" s="172">
        <v>2.4128485104711217E-2</v>
      </c>
      <c r="J90" s="142">
        <v>18.165789698364431</v>
      </c>
      <c r="K90" s="142">
        <v>0.17117313432895287</v>
      </c>
      <c r="L90" s="136">
        <v>9.5124635592994007E-3</v>
      </c>
      <c r="M90" s="137">
        <v>44716695.583509304</v>
      </c>
      <c r="N90" s="137">
        <v>-3399044.8952674195</v>
      </c>
      <c r="O90" s="136">
        <v>-7.0643096447132459E-2</v>
      </c>
      <c r="P90" s="132">
        <v>16908964.025572419</v>
      </c>
      <c r="Q90" s="132">
        <v>-1609136.3778098561</v>
      </c>
      <c r="R90" s="136">
        <v>-8.6895326343297732E-2</v>
      </c>
    </row>
    <row r="91" spans="1:18">
      <c r="A91" s="722"/>
      <c r="B91" s="722"/>
      <c r="C91" s="722"/>
      <c r="D91" s="82" t="s">
        <v>133</v>
      </c>
      <c r="E91" s="132">
        <v>1696001.8396620101</v>
      </c>
      <c r="F91" s="132">
        <v>-133348.77762090066</v>
      </c>
      <c r="G91" s="133">
        <v>-7.2894051233852758E-2</v>
      </c>
      <c r="H91" s="171">
        <v>16.167961233561829</v>
      </c>
      <c r="I91" s="171">
        <v>0.12997058134273232</v>
      </c>
      <c r="J91" s="141">
        <v>14.410467130186634</v>
      </c>
      <c r="K91" s="141">
        <v>0.10083179874804138</v>
      </c>
      <c r="L91" s="133">
        <v>7.0464268594260847E-3</v>
      </c>
      <c r="M91" s="134">
        <v>24440178.763185456</v>
      </c>
      <c r="N91" s="134">
        <v>-1737161.4634750821</v>
      </c>
      <c r="O91" s="133">
        <v>-6.6361266974933344E-2</v>
      </c>
      <c r="P91" s="132">
        <v>9940736.9597762823</v>
      </c>
      <c r="Q91" s="132">
        <v>-880716.86634276807</v>
      </c>
      <c r="R91" s="133">
        <v>-8.1386187151400877E-2</v>
      </c>
    </row>
    <row r="92" spans="1:18">
      <c r="A92" s="722"/>
      <c r="B92" s="722"/>
      <c r="C92" s="722"/>
      <c r="D92" s="82" t="s">
        <v>134</v>
      </c>
      <c r="E92" s="132">
        <v>765586.47144429851</v>
      </c>
      <c r="F92" s="132">
        <v>-78959.312874480034</v>
      </c>
      <c r="G92" s="136">
        <v>-9.349322954488444E-2</v>
      </c>
      <c r="H92" s="172">
        <v>7.2983248613206513</v>
      </c>
      <c r="I92" s="172">
        <v>-0.10584209623798202</v>
      </c>
      <c r="J92" s="142">
        <v>26.484946608410777</v>
      </c>
      <c r="K92" s="142">
        <v>0.5083794885926558</v>
      </c>
      <c r="L92" s="136">
        <v>1.9570695629169622E-2</v>
      </c>
      <c r="M92" s="137">
        <v>20276516.820323847</v>
      </c>
      <c r="N92" s="137">
        <v>-1661883.4317923412</v>
      </c>
      <c r="O92" s="136">
        <v>-7.5752261454525849E-2</v>
      </c>
      <c r="P92" s="132">
        <v>6968227.0657961369</v>
      </c>
      <c r="Q92" s="132">
        <v>-728419.51146708801</v>
      </c>
      <c r="R92" s="136">
        <v>-9.4641153670602815E-2</v>
      </c>
    </row>
    <row r="93" spans="1:18">
      <c r="A93" s="722"/>
      <c r="B93" s="722" t="s">
        <v>50</v>
      </c>
      <c r="C93" s="722" t="s">
        <v>131</v>
      </c>
      <c r="D93" s="82" t="s">
        <v>132</v>
      </c>
      <c r="E93" s="132">
        <v>143311296.72340426</v>
      </c>
      <c r="F93" s="132">
        <v>-15332659.821324319</v>
      </c>
      <c r="G93" s="133">
        <v>-9.664824400040338E-2</v>
      </c>
      <c r="H93" s="171">
        <v>100</v>
      </c>
      <c r="I93" s="171">
        <v>-2.8421709430404007E-14</v>
      </c>
      <c r="J93" s="141">
        <v>9.6845699266061036</v>
      </c>
      <c r="K93" s="141">
        <v>0.32542375108216071</v>
      </c>
      <c r="L93" s="133">
        <v>3.4770666573539534E-2</v>
      </c>
      <c r="M93" s="134">
        <v>1387908274.3904047</v>
      </c>
      <c r="N93" s="134">
        <v>-96863704.775178432</v>
      </c>
      <c r="O93" s="133">
        <v>-6.5238101293920034E-2</v>
      </c>
      <c r="P93" s="132">
        <v>430223456.12060273</v>
      </c>
      <c r="Q93" s="132">
        <v>-35985455.596163511</v>
      </c>
      <c r="R93" s="133">
        <v>-7.7187403955129866E-2</v>
      </c>
    </row>
    <row r="94" spans="1:18">
      <c r="A94" s="722"/>
      <c r="B94" s="722"/>
      <c r="C94" s="722"/>
      <c r="D94" s="82" t="s">
        <v>133</v>
      </c>
      <c r="E94" s="132">
        <v>132405356.25938854</v>
      </c>
      <c r="F94" s="132">
        <v>-14619774.102508396</v>
      </c>
      <c r="G94" s="136">
        <v>-9.94372463164791E-2</v>
      </c>
      <c r="H94" s="172">
        <v>92.390034342467388</v>
      </c>
      <c r="I94" s="172">
        <v>-0.28612777811376588</v>
      </c>
      <c r="J94" s="142">
        <v>8.2961866883560749</v>
      </c>
      <c r="K94" s="142">
        <v>0.21485508826454414</v>
      </c>
      <c r="L94" s="136">
        <v>2.6586594746602236E-2</v>
      </c>
      <c r="M94" s="137">
        <v>1098459554.0661829</v>
      </c>
      <c r="N94" s="137">
        <v>-89699277.934991598</v>
      </c>
      <c r="O94" s="136">
        <v>-7.5494349340411188E-2</v>
      </c>
      <c r="P94" s="132">
        <v>331173073.27739137</v>
      </c>
      <c r="Q94" s="132">
        <v>-29489353.659974694</v>
      </c>
      <c r="R94" s="136">
        <v>-8.1764418629323765E-2</v>
      </c>
    </row>
    <row r="95" spans="1:18">
      <c r="A95" s="722"/>
      <c r="B95" s="722"/>
      <c r="C95" s="722"/>
      <c r="D95" s="82" t="s">
        <v>134</v>
      </c>
      <c r="E95" s="132">
        <v>10905940.46401567</v>
      </c>
      <c r="F95" s="132">
        <v>-712885.71881576255</v>
      </c>
      <c r="G95" s="133">
        <v>-6.1356087749135854E-2</v>
      </c>
      <c r="H95" s="171">
        <v>7.6099656575325749</v>
      </c>
      <c r="I95" s="171">
        <v>0.28612777811383605</v>
      </c>
      <c r="J95" s="141">
        <v>26.540464004847877</v>
      </c>
      <c r="K95" s="141">
        <v>1.0117967800382637</v>
      </c>
      <c r="L95" s="133">
        <v>3.9633748645325505E-2</v>
      </c>
      <c r="M95" s="134">
        <v>289448720.32422185</v>
      </c>
      <c r="N95" s="134">
        <v>-7164426.8401867151</v>
      </c>
      <c r="O95" s="133">
        <v>-2.415411086352006E-2</v>
      </c>
      <c r="P95" s="132">
        <v>99050382.843211353</v>
      </c>
      <c r="Q95" s="132">
        <v>-6496101.936188817</v>
      </c>
      <c r="R95" s="133">
        <v>-6.1547307328767439E-2</v>
      </c>
    </row>
    <row r="96" spans="1:18">
      <c r="A96" s="722"/>
      <c r="B96" s="722"/>
      <c r="C96" s="722" t="s">
        <v>135</v>
      </c>
      <c r="D96" s="82" t="s">
        <v>132</v>
      </c>
      <c r="E96" s="132">
        <v>109110723.58133733</v>
      </c>
      <c r="F96" s="132">
        <v>-12773964.547131956</v>
      </c>
      <c r="G96" s="136">
        <v>-0.10480368570716529</v>
      </c>
      <c r="H96" s="172">
        <v>76.135465993252993</v>
      </c>
      <c r="I96" s="172">
        <v>-0.69361138424217472</v>
      </c>
      <c r="J96" s="142">
        <v>7.0800174048488751</v>
      </c>
      <c r="K96" s="142">
        <v>0.21237405274028198</v>
      </c>
      <c r="L96" s="136">
        <v>3.0923861629342783E-2</v>
      </c>
      <c r="M96" s="137">
        <v>772505822.01152289</v>
      </c>
      <c r="N96" s="137">
        <v>-64554746.137788415</v>
      </c>
      <c r="O96" s="136">
        <v>-7.7120758752876065E-2</v>
      </c>
      <c r="P96" s="132">
        <v>198115643.32130441</v>
      </c>
      <c r="Q96" s="132">
        <v>-18181929.464130819</v>
      </c>
      <c r="R96" s="136">
        <v>-8.405979424543561E-2</v>
      </c>
    </row>
    <row r="97" spans="1:18">
      <c r="A97" s="722"/>
      <c r="B97" s="722"/>
      <c r="C97" s="722"/>
      <c r="D97" s="82" t="s">
        <v>133</v>
      </c>
      <c r="E97" s="132">
        <v>108358321.13718075</v>
      </c>
      <c r="F97" s="132">
        <v>-12911593.469338506</v>
      </c>
      <c r="G97" s="133">
        <v>-0.10646988176113058</v>
      </c>
      <c r="H97" s="171">
        <v>75.610453338033807</v>
      </c>
      <c r="I97" s="171">
        <v>-0.83110626989746095</v>
      </c>
      <c r="J97" s="141">
        <v>6.9418148087299256</v>
      </c>
      <c r="K97" s="141">
        <v>0.16418847304888917</v>
      </c>
      <c r="L97" s="133">
        <v>2.4225070093420991E-2</v>
      </c>
      <c r="M97" s="134">
        <v>752203398.3191942</v>
      </c>
      <c r="N97" s="134">
        <v>-69718768.643741131</v>
      </c>
      <c r="O97" s="133">
        <v>-8.4824052016211293E-2</v>
      </c>
      <c r="P97" s="132">
        <v>191452570.32956022</v>
      </c>
      <c r="Q97" s="132">
        <v>-19661917.045710593</v>
      </c>
      <c r="R97" s="133">
        <v>-9.3133907057549092E-2</v>
      </c>
    </row>
    <row r="98" spans="1:18">
      <c r="A98" s="722"/>
      <c r="B98" s="722"/>
      <c r="C98" s="722"/>
      <c r="D98" s="82" t="s">
        <v>134</v>
      </c>
      <c r="E98" s="132">
        <v>752402.44415650575</v>
      </c>
      <c r="F98" s="132">
        <v>137628.92220651824</v>
      </c>
      <c r="G98" s="136">
        <v>0.22386930681395628</v>
      </c>
      <c r="H98" s="172">
        <v>0.52501265521912654</v>
      </c>
      <c r="I98" s="172">
        <v>0.13749488565526902</v>
      </c>
      <c r="J98" s="142">
        <v>26.983463238332604</v>
      </c>
      <c r="K98" s="142">
        <v>2.3591086656782991</v>
      </c>
      <c r="L98" s="136">
        <v>9.5803878177506546E-2</v>
      </c>
      <c r="M98" s="137">
        <v>20302423.692328673</v>
      </c>
      <c r="N98" s="137">
        <v>5164022.5059527066</v>
      </c>
      <c r="O98" s="136">
        <v>0.34112073278914995</v>
      </c>
      <c r="P98" s="132">
        <v>6663072.9917441774</v>
      </c>
      <c r="Q98" s="132">
        <v>1479987.5815797672</v>
      </c>
      <c r="R98" s="136">
        <v>0.28554180849063437</v>
      </c>
    </row>
    <row r="99" spans="1:18">
      <c r="A99" s="722"/>
      <c r="B99" s="722"/>
      <c r="C99" s="722" t="s">
        <v>136</v>
      </c>
      <c r="D99" s="82" t="s">
        <v>132</v>
      </c>
      <c r="E99" s="132">
        <v>33395297.416753009</v>
      </c>
      <c r="F99" s="132">
        <v>-2599771.0446960703</v>
      </c>
      <c r="G99" s="133">
        <v>-7.2225756355497411E-2</v>
      </c>
      <c r="H99" s="171">
        <v>23.302627343612055</v>
      </c>
      <c r="I99" s="171">
        <v>0.61341229538516373</v>
      </c>
      <c r="J99" s="141">
        <v>17.97287874389427</v>
      </c>
      <c r="K99" s="141">
        <v>0.36103998157501493</v>
      </c>
      <c r="L99" s="133">
        <v>2.0499845952908925E-2</v>
      </c>
      <c r="M99" s="134">
        <v>600209631.08758736</v>
      </c>
      <c r="N99" s="134">
        <v>-33729710.894096851</v>
      </c>
      <c r="O99" s="133">
        <v>-5.3206527281708556E-2</v>
      </c>
      <c r="P99" s="132">
        <v>228521319.67887664</v>
      </c>
      <c r="Q99" s="132">
        <v>-18294763.362034053</v>
      </c>
      <c r="R99" s="133">
        <v>-7.4123060120849696E-2</v>
      </c>
    </row>
    <row r="100" spans="1:18">
      <c r="A100" s="722"/>
      <c r="B100" s="722"/>
      <c r="C100" s="722"/>
      <c r="D100" s="82" t="s">
        <v>133</v>
      </c>
      <c r="E100" s="132">
        <v>23275736.767521553</v>
      </c>
      <c r="F100" s="132">
        <v>-1726638.6053879447</v>
      </c>
      <c r="G100" s="136">
        <v>-6.9058982582062473E-2</v>
      </c>
      <c r="H100" s="172">
        <v>16.241383128675842</v>
      </c>
      <c r="I100" s="172">
        <v>0.48132777109261582</v>
      </c>
      <c r="J100" s="142">
        <v>14.280893406076903</v>
      </c>
      <c r="K100" s="142">
        <v>0.16751724324749162</v>
      </c>
      <c r="L100" s="136">
        <v>1.1869395480911508E-2</v>
      </c>
      <c r="M100" s="137">
        <v>332398315.72488028</v>
      </c>
      <c r="N100" s="137">
        <v>-20469612.877253711</v>
      </c>
      <c r="O100" s="136">
        <v>-5.8009275476926754E-2</v>
      </c>
      <c r="P100" s="132">
        <v>136463519.82553896</v>
      </c>
      <c r="Q100" s="132">
        <v>-10143787.281221688</v>
      </c>
      <c r="R100" s="136">
        <v>-6.919018895719091E-2</v>
      </c>
    </row>
    <row r="101" spans="1:18">
      <c r="A101" s="722"/>
      <c r="B101" s="722"/>
      <c r="C101" s="722"/>
      <c r="D101" s="82" t="s">
        <v>134</v>
      </c>
      <c r="E101" s="132">
        <v>10119560.649231279</v>
      </c>
      <c r="F101" s="132">
        <v>-873132.43930819444</v>
      </c>
      <c r="G101" s="133">
        <v>-7.9428437806426722E-2</v>
      </c>
      <c r="H101" s="171">
        <v>7.0612442149360906</v>
      </c>
      <c r="I101" s="171">
        <v>0.13208452429249462</v>
      </c>
      <c r="J101" s="141">
        <v>26.464717653829272</v>
      </c>
      <c r="K101" s="141">
        <v>0.89578644509903071</v>
      </c>
      <c r="L101" s="133">
        <v>3.5034176352008561E-2</v>
      </c>
      <c r="M101" s="134">
        <v>267811315.36270705</v>
      </c>
      <c r="N101" s="134">
        <v>-13260098.01684311</v>
      </c>
      <c r="O101" s="133">
        <v>-4.7176971351892992E-2</v>
      </c>
      <c r="P101" s="132">
        <v>92057799.85333769</v>
      </c>
      <c r="Q101" s="132">
        <v>-8150976.0808123499</v>
      </c>
      <c r="R101" s="133">
        <v>-8.1339942583158409E-2</v>
      </c>
    </row>
    <row r="102" spans="1:18">
      <c r="A102" s="722"/>
      <c r="B102" s="722" t="s">
        <v>51</v>
      </c>
      <c r="C102" s="722" t="s">
        <v>131</v>
      </c>
      <c r="D102" s="82" t="s">
        <v>132</v>
      </c>
      <c r="E102" s="132">
        <v>66366649.39513053</v>
      </c>
      <c r="F102" s="132">
        <v>-5637599.4062017798</v>
      </c>
      <c r="G102" s="136">
        <v>-7.829537145448931E-2</v>
      </c>
      <c r="H102" s="172">
        <v>100</v>
      </c>
      <c r="I102" s="172">
        <v>1.4210854715202004E-14</v>
      </c>
      <c r="J102" s="142">
        <v>9.6398839461009711</v>
      </c>
      <c r="K102" s="142">
        <v>0.17561033409330662</v>
      </c>
      <c r="L102" s="136">
        <v>1.8555077895307619E-2</v>
      </c>
      <c r="M102" s="137">
        <v>639766798.06063056</v>
      </c>
      <c r="N102" s="137">
        <v>-41701113.822253346</v>
      </c>
      <c r="O102" s="136">
        <v>-6.1193070275361756E-2</v>
      </c>
      <c r="P102" s="132">
        <v>197249495.99183941</v>
      </c>
      <c r="Q102" s="132">
        <v>-14369316.382932425</v>
      </c>
      <c r="R102" s="136">
        <v>-6.7901885572841755E-2</v>
      </c>
    </row>
    <row r="103" spans="1:18">
      <c r="A103" s="722"/>
      <c r="B103" s="722"/>
      <c r="C103" s="722"/>
      <c r="D103" s="82" t="s">
        <v>133</v>
      </c>
      <c r="E103" s="132">
        <v>61397949.580268949</v>
      </c>
      <c r="F103" s="132">
        <v>-5318214.3445002735</v>
      </c>
      <c r="G103" s="133">
        <v>-7.9714030778166772E-2</v>
      </c>
      <c r="H103" s="171">
        <v>92.513257999090499</v>
      </c>
      <c r="I103" s="171">
        <v>-0.14261305769461785</v>
      </c>
      <c r="J103" s="141">
        <v>8.2496803316262888</v>
      </c>
      <c r="K103" s="141">
        <v>9.7646538176526576E-2</v>
      </c>
      <c r="L103" s="133">
        <v>1.1978181230674793E-2</v>
      </c>
      <c r="M103" s="134">
        <v>506513457.05452734</v>
      </c>
      <c r="N103" s="134">
        <v>-37358965.829525292</v>
      </c>
      <c r="O103" s="133">
        <v>-6.8690678654780402E-2</v>
      </c>
      <c r="P103" s="132">
        <v>152080140.96594179</v>
      </c>
      <c r="Q103" s="132">
        <v>-11377241.828204691</v>
      </c>
      <c r="R103" s="133">
        <v>-6.9603719536687203E-2</v>
      </c>
    </row>
    <row r="104" spans="1:18">
      <c r="A104" s="722"/>
      <c r="B104" s="722"/>
      <c r="C104" s="722"/>
      <c r="D104" s="82" t="s">
        <v>134</v>
      </c>
      <c r="E104" s="132">
        <v>4968699.8148614448</v>
      </c>
      <c r="F104" s="132">
        <v>-319385.06170158088</v>
      </c>
      <c r="G104" s="136">
        <v>-6.0397113351396171E-2</v>
      </c>
      <c r="H104" s="172">
        <v>7.4867420009092847</v>
      </c>
      <c r="I104" s="172">
        <v>0.1426130576945086</v>
      </c>
      <c r="J104" s="142">
        <v>26.81855333814708</v>
      </c>
      <c r="K104" s="142">
        <v>0.79864401168010346</v>
      </c>
      <c r="L104" s="136">
        <v>3.0693573972901487E-2</v>
      </c>
      <c r="M104" s="137">
        <v>133253341.00610317</v>
      </c>
      <c r="N104" s="137">
        <v>-4342147.9927280694</v>
      </c>
      <c r="O104" s="136">
        <v>-3.1557342644895521E-2</v>
      </c>
      <c r="P104" s="132">
        <v>45169355.025897622</v>
      </c>
      <c r="Q104" s="132">
        <v>-2992074.5547277182</v>
      </c>
      <c r="R104" s="136">
        <v>-6.2125949764817348E-2</v>
      </c>
    </row>
    <row r="105" spans="1:18">
      <c r="A105" s="722"/>
      <c r="B105" s="722"/>
      <c r="C105" s="722" t="s">
        <v>135</v>
      </c>
      <c r="D105" s="82" t="s">
        <v>132</v>
      </c>
      <c r="E105" s="132">
        <v>50758111.564038754</v>
      </c>
      <c r="F105" s="132">
        <v>-4563468.0741970688</v>
      </c>
      <c r="G105" s="133">
        <v>-8.2489836769646441E-2</v>
      </c>
      <c r="H105" s="171">
        <v>76.481353249939701</v>
      </c>
      <c r="I105" s="171">
        <v>-0.34964014167830726</v>
      </c>
      <c r="J105" s="141">
        <v>7.0859510433155499</v>
      </c>
      <c r="K105" s="141">
        <v>0.13137990241134911</v>
      </c>
      <c r="L105" s="133">
        <v>1.8891158023910545E-2</v>
      </c>
      <c r="M105" s="134">
        <v>359669493.5939275</v>
      </c>
      <c r="N105" s="134">
        <v>-25068367.627380788</v>
      </c>
      <c r="O105" s="133">
        <v>-6.5157007287517776E-2</v>
      </c>
      <c r="P105" s="132">
        <v>91701150.375838161</v>
      </c>
      <c r="Q105" s="132">
        <v>-6367539.0698268414</v>
      </c>
      <c r="R105" s="133">
        <v>-6.4929378640822752E-2</v>
      </c>
    </row>
    <row r="106" spans="1:18">
      <c r="A106" s="722"/>
      <c r="B106" s="722"/>
      <c r="C106" s="722"/>
      <c r="D106" s="82" t="s">
        <v>133</v>
      </c>
      <c r="E106" s="132">
        <v>50402516.577281311</v>
      </c>
      <c r="F106" s="132">
        <v>-4619838.0739249215</v>
      </c>
      <c r="G106" s="136">
        <v>-8.3962929307745335E-2</v>
      </c>
      <c r="H106" s="172">
        <v>75.945549514180328</v>
      </c>
      <c r="I106" s="172">
        <v>-0.46987814067792044</v>
      </c>
      <c r="J106" s="142">
        <v>6.9426111779811919</v>
      </c>
      <c r="K106" s="142">
        <v>9.0868383146253784E-2</v>
      </c>
      <c r="L106" s="136">
        <v>1.3262083219871193E-2</v>
      </c>
      <c r="M106" s="137">
        <v>349925074.98781556</v>
      </c>
      <c r="N106" s="137">
        <v>-27073947.048439384</v>
      </c>
      <c r="O106" s="136">
        <v>-7.1814369443737591E-2</v>
      </c>
      <c r="P106" s="132">
        <v>88550543.199123025</v>
      </c>
      <c r="Q106" s="132">
        <v>-6886200.5637247264</v>
      </c>
      <c r="R106" s="136">
        <v>-7.2154605157488963E-2</v>
      </c>
    </row>
    <row r="107" spans="1:18">
      <c r="A107" s="722"/>
      <c r="B107" s="722"/>
      <c r="C107" s="722"/>
      <c r="D107" s="82" t="s">
        <v>134</v>
      </c>
      <c r="E107" s="132">
        <v>355594.98675745464</v>
      </c>
      <c r="F107" s="132">
        <v>56369.999727852002</v>
      </c>
      <c r="G107" s="133">
        <v>0.18838667280909685</v>
      </c>
      <c r="H107" s="171">
        <v>0.5358037357594031</v>
      </c>
      <c r="I107" s="171">
        <v>0.12023799899962184</v>
      </c>
      <c r="J107" s="141">
        <v>27.403138314653582</v>
      </c>
      <c r="K107" s="141">
        <v>1.5401939734187167</v>
      </c>
      <c r="L107" s="133">
        <v>5.9552151259247454E-2</v>
      </c>
      <c r="M107" s="134">
        <v>9744418.6061119381</v>
      </c>
      <c r="N107" s="134">
        <v>2005579.4210586008</v>
      </c>
      <c r="O107" s="133">
        <v>0.259157655702698</v>
      </c>
      <c r="P107" s="132">
        <v>3150607.1767151356</v>
      </c>
      <c r="Q107" s="132">
        <v>518661.49389788788</v>
      </c>
      <c r="R107" s="133">
        <v>0.19706390495973689</v>
      </c>
    </row>
    <row r="108" spans="1:18">
      <c r="A108" s="722"/>
      <c r="B108" s="722"/>
      <c r="C108" s="722" t="s">
        <v>136</v>
      </c>
      <c r="D108" s="82" t="s">
        <v>132</v>
      </c>
      <c r="E108" s="132">
        <v>15376551.195549464</v>
      </c>
      <c r="F108" s="132">
        <v>-1098805.3966605701</v>
      </c>
      <c r="G108" s="136">
        <v>-6.6693876427543486E-2</v>
      </c>
      <c r="H108" s="172">
        <v>23.169093717540722</v>
      </c>
      <c r="I108" s="172">
        <v>0.28800424507450373</v>
      </c>
      <c r="J108" s="142">
        <v>17.904024389101671</v>
      </c>
      <c r="K108" s="142">
        <v>0.13029691922741193</v>
      </c>
      <c r="L108" s="136">
        <v>7.3308718977637011E-3</v>
      </c>
      <c r="M108" s="137">
        <v>275302147.62538809</v>
      </c>
      <c r="N108" s="137">
        <v>-17526350.413549364</v>
      </c>
      <c r="O108" s="136">
        <v>-5.9851928794235329E-2</v>
      </c>
      <c r="P108" s="132">
        <v>104434145.2712816</v>
      </c>
      <c r="Q108" s="132">
        <v>-8290888.90553312</v>
      </c>
      <c r="R108" s="136">
        <v>-7.354966859028364E-2</v>
      </c>
    </row>
    <row r="109" spans="1:18">
      <c r="A109" s="722"/>
      <c r="B109" s="722"/>
      <c r="C109" s="722"/>
      <c r="D109" s="82" t="s">
        <v>133</v>
      </c>
      <c r="E109" s="132">
        <v>10785766.594184745</v>
      </c>
      <c r="F109" s="132">
        <v>-707204.83450113796</v>
      </c>
      <c r="G109" s="133">
        <v>-6.1533680727334797E-2</v>
      </c>
      <c r="H109" s="171">
        <v>16.251787143824259</v>
      </c>
      <c r="I109" s="171">
        <v>0.29026873343675597</v>
      </c>
      <c r="J109" s="141">
        <v>14.157964765274553</v>
      </c>
      <c r="K109" s="141">
        <v>-4.2210937623559985E-2</v>
      </c>
      <c r="L109" s="133">
        <v>-2.9725644602372884E-3</v>
      </c>
      <c r="M109" s="134">
        <v>152704503.40694293</v>
      </c>
      <c r="N109" s="134">
        <v>-10497710.228784561</v>
      </c>
      <c r="O109" s="133">
        <v>-6.4323332355134488E-2</v>
      </c>
      <c r="P109" s="132">
        <v>62631561.297086239</v>
      </c>
      <c r="Q109" s="132">
        <v>-4645607.851151064</v>
      </c>
      <c r="R109" s="133">
        <v>-6.9051773580351083E-2</v>
      </c>
    </row>
    <row r="110" spans="1:18">
      <c r="A110" s="722"/>
      <c r="B110" s="722"/>
      <c r="C110" s="722"/>
      <c r="D110" s="82" t="s">
        <v>134</v>
      </c>
      <c r="E110" s="132">
        <v>4590784.6013647746</v>
      </c>
      <c r="F110" s="132">
        <v>-391600.5621594144</v>
      </c>
      <c r="G110" s="136">
        <v>-7.8597007117455306E-2</v>
      </c>
      <c r="H110" s="172">
        <v>6.9173065737165436</v>
      </c>
      <c r="I110" s="172">
        <v>-2.2644883622238154E-3</v>
      </c>
      <c r="J110" s="142">
        <v>26.705161505943586</v>
      </c>
      <c r="K110" s="142">
        <v>0.68824788950983873</v>
      </c>
      <c r="L110" s="136">
        <v>2.6453863807853927E-2</v>
      </c>
      <c r="M110" s="137">
        <v>122597644.21844515</v>
      </c>
      <c r="N110" s="137">
        <v>-7028640.1847648025</v>
      </c>
      <c r="O110" s="136">
        <v>-5.4222337831591437E-2</v>
      </c>
      <c r="P110" s="132">
        <v>41802583.974195361</v>
      </c>
      <c r="Q110" s="132">
        <v>-3645281.054382056</v>
      </c>
      <c r="R110" s="136">
        <v>-8.0207971311521881E-2</v>
      </c>
    </row>
    <row r="111" spans="1:18">
      <c r="A111" s="722" t="s">
        <v>140</v>
      </c>
      <c r="B111" s="722" t="s">
        <v>130</v>
      </c>
      <c r="C111" s="722" t="s">
        <v>131</v>
      </c>
      <c r="D111" s="82" t="s">
        <v>132</v>
      </c>
      <c r="E111" s="132">
        <v>122546231.22898434</v>
      </c>
      <c r="F111" s="132">
        <v>2608881.1849535853</v>
      </c>
      <c r="G111" s="133">
        <v>2.1752032907145495E-2</v>
      </c>
      <c r="H111" s="171">
        <v>99.999999999999915</v>
      </c>
      <c r="I111" s="171">
        <v>-2.8421709430404007E-14</v>
      </c>
      <c r="J111" s="141">
        <v>5.0708073035561858</v>
      </c>
      <c r="K111" s="141">
        <v>0.4993623890429717</v>
      </c>
      <c r="L111" s="133">
        <v>0.10923513208211671</v>
      </c>
      <c r="M111" s="134">
        <v>621408324.33921897</v>
      </c>
      <c r="N111" s="134">
        <v>73121335.420243382</v>
      </c>
      <c r="O111" s="133">
        <v>0.1333632511769289</v>
      </c>
      <c r="P111" s="132">
        <v>151935652.75947908</v>
      </c>
      <c r="Q111" s="132">
        <v>3623272.953055799</v>
      </c>
      <c r="R111" s="133">
        <v>2.4430010210778629E-2</v>
      </c>
    </row>
    <row r="112" spans="1:18">
      <c r="A112" s="722"/>
      <c r="B112" s="722"/>
      <c r="C112" s="722"/>
      <c r="D112" s="82" t="s">
        <v>133</v>
      </c>
      <c r="E112" s="132">
        <v>120994814.75211577</v>
      </c>
      <c r="F112" s="132">
        <v>2685794.4852402359</v>
      </c>
      <c r="G112" s="136">
        <v>2.2701519116477813E-2</v>
      </c>
      <c r="H112" s="172">
        <v>98.73401534970931</v>
      </c>
      <c r="I112" s="172">
        <v>9.1665636761263158E-2</v>
      </c>
      <c r="J112" s="142">
        <v>4.9632920196668593</v>
      </c>
      <c r="K112" s="142">
        <v>0.49801490603935417</v>
      </c>
      <c r="L112" s="136">
        <v>0.11153057097385305</v>
      </c>
      <c r="M112" s="137">
        <v>600532598.48024619</v>
      </c>
      <c r="N112" s="137">
        <v>72250037.946874142</v>
      </c>
      <c r="O112" s="136">
        <v>0.13676400347936538</v>
      </c>
      <c r="P112" s="132">
        <v>146864367.34332794</v>
      </c>
      <c r="Q112" s="132">
        <v>3490484.1678663492</v>
      </c>
      <c r="R112" s="136">
        <v>2.4345327688409465E-2</v>
      </c>
    </row>
    <row r="113" spans="1:18">
      <c r="A113" s="722"/>
      <c r="B113" s="722"/>
      <c r="C113" s="722"/>
      <c r="D113" s="82" t="s">
        <v>134</v>
      </c>
      <c r="E113" s="132">
        <v>1551416.476868978</v>
      </c>
      <c r="F113" s="132">
        <v>-76913.300286679761</v>
      </c>
      <c r="G113" s="133">
        <v>-4.7234473855185997E-2</v>
      </c>
      <c r="H113" s="171">
        <v>1.265984650290934</v>
      </c>
      <c r="I113" s="171">
        <v>-9.1665636761325331E-2</v>
      </c>
      <c r="J113" s="141">
        <v>13.455913463742187</v>
      </c>
      <c r="K113" s="141">
        <v>1.1706696106531336</v>
      </c>
      <c r="L113" s="133">
        <v>9.5290710111446061E-2</v>
      </c>
      <c r="M113" s="134">
        <v>20875725.858972751</v>
      </c>
      <c r="N113" s="134">
        <v>871297.47336933762</v>
      </c>
      <c r="O113" s="133">
        <v>4.3555229700858851E-2</v>
      </c>
      <c r="P113" s="132">
        <v>5071285.4161511641</v>
      </c>
      <c r="Q113" s="132">
        <v>132788.78518945724</v>
      </c>
      <c r="R113" s="133">
        <v>2.6888503751717328E-2</v>
      </c>
    </row>
    <row r="114" spans="1:18">
      <c r="A114" s="722"/>
      <c r="B114" s="722"/>
      <c r="C114" s="722" t="s">
        <v>135</v>
      </c>
      <c r="D114" s="82" t="s">
        <v>132</v>
      </c>
      <c r="E114" s="132">
        <v>116038181.7052872</v>
      </c>
      <c r="F114" s="132">
        <v>2557060.5738109499</v>
      </c>
      <c r="G114" s="136">
        <v>2.2532916033217599E-2</v>
      </c>
      <c r="H114" s="172">
        <v>94.689310753639916</v>
      </c>
      <c r="I114" s="172">
        <v>7.2311887302120681E-2</v>
      </c>
      <c r="J114" s="142">
        <v>4.8845412350913868</v>
      </c>
      <c r="K114" s="142">
        <v>0.4890803994731856</v>
      </c>
      <c r="L114" s="136">
        <v>0.11126942492809146</v>
      </c>
      <c r="M114" s="137">
        <v>566793283.38450229</v>
      </c>
      <c r="N114" s="137">
        <v>67991459.869053364</v>
      </c>
      <c r="O114" s="136">
        <v>0.1363095655702781</v>
      </c>
      <c r="P114" s="132">
        <v>136393357.43828642</v>
      </c>
      <c r="Q114" s="132">
        <v>3494474.5255303085</v>
      </c>
      <c r="R114" s="136">
        <v>2.6294235504028426E-2</v>
      </c>
    </row>
    <row r="115" spans="1:18">
      <c r="A115" s="722"/>
      <c r="B115" s="722"/>
      <c r="C115" s="722"/>
      <c r="D115" s="82" t="s">
        <v>133</v>
      </c>
      <c r="E115" s="132">
        <v>115362922.42644309</v>
      </c>
      <c r="F115" s="132">
        <v>2665714.9961566627</v>
      </c>
      <c r="G115" s="133">
        <v>2.3653780399178502E-2</v>
      </c>
      <c r="H115" s="171">
        <v>94.13828664455707</v>
      </c>
      <c r="I115" s="171">
        <v>0.17489043068910348</v>
      </c>
      <c r="J115" s="141">
        <v>4.8527463734976113</v>
      </c>
      <c r="K115" s="141">
        <v>0.49237754420510704</v>
      </c>
      <c r="L115" s="133">
        <v>0.11292107697343534</v>
      </c>
      <c r="M115" s="134">
        <v>559827003.44100797</v>
      </c>
      <c r="N115" s="134">
        <v>68425613.013675451</v>
      </c>
      <c r="O115" s="133">
        <v>0.13924586772978229</v>
      </c>
      <c r="P115" s="132">
        <v>134544345.37240016</v>
      </c>
      <c r="Q115" s="132">
        <v>3469040.059277907</v>
      </c>
      <c r="R115" s="133">
        <v>2.6466007849387119E-2</v>
      </c>
    </row>
    <row r="116" spans="1:18">
      <c r="A116" s="722"/>
      <c r="B116" s="722"/>
      <c r="C116" s="722"/>
      <c r="D116" s="82" t="s">
        <v>134</v>
      </c>
      <c r="E116" s="132">
        <v>675259.27884403849</v>
      </c>
      <c r="F116" s="132">
        <v>-108654.42234605912</v>
      </c>
      <c r="G116" s="136">
        <v>-0.13860508137707703</v>
      </c>
      <c r="H116" s="172">
        <v>0.55102410908278288</v>
      </c>
      <c r="I116" s="172">
        <v>-0.10257854338728667</v>
      </c>
      <c r="J116" s="142">
        <v>10.316452008508158</v>
      </c>
      <c r="K116" s="142">
        <v>0.87608494146824434</v>
      </c>
      <c r="L116" s="136">
        <v>9.2801999672979488E-2</v>
      </c>
      <c r="M116" s="137">
        <v>6966279.9434943506</v>
      </c>
      <c r="N116" s="137">
        <v>-434153.1446220139</v>
      </c>
      <c r="O116" s="136">
        <v>-5.8665910420726351E-2</v>
      </c>
      <c r="P116" s="132">
        <v>1849012.0658862591</v>
      </c>
      <c r="Q116" s="132">
        <v>25434.466252439888</v>
      </c>
      <c r="R116" s="136">
        <v>1.3947564533336678E-2</v>
      </c>
    </row>
    <row r="117" spans="1:18">
      <c r="A117" s="722"/>
      <c r="B117" s="722"/>
      <c r="C117" s="722" t="s">
        <v>136</v>
      </c>
      <c r="D117" s="82" t="s">
        <v>132</v>
      </c>
      <c r="E117" s="132">
        <v>6003184.8195019867</v>
      </c>
      <c r="F117" s="132">
        <v>30588.952459143475</v>
      </c>
      <c r="G117" s="133">
        <v>5.1215506858475427E-3</v>
      </c>
      <c r="H117" s="171">
        <v>4.8987102739085477</v>
      </c>
      <c r="I117" s="171">
        <v>-8.1052798103808499E-2</v>
      </c>
      <c r="J117" s="141">
        <v>8.2293611225982062</v>
      </c>
      <c r="K117" s="141">
        <v>0.71170640304746513</v>
      </c>
      <c r="L117" s="133">
        <v>9.4671334292139059E-2</v>
      </c>
      <c r="M117" s="134">
        <v>49402375.765381381</v>
      </c>
      <c r="N117" s="134">
        <v>4502462.2575374991</v>
      </c>
      <c r="O117" s="133">
        <v>0.10027774901506062</v>
      </c>
      <c r="P117" s="132">
        <v>13812155.758904818</v>
      </c>
      <c r="Q117" s="132">
        <v>50668.874180238694</v>
      </c>
      <c r="R117" s="133">
        <v>3.6819331082952795E-3</v>
      </c>
    </row>
    <row r="118" spans="1:18">
      <c r="A118" s="722"/>
      <c r="B118" s="722"/>
      <c r="C118" s="722"/>
      <c r="D118" s="82" t="s">
        <v>133</v>
      </c>
      <c r="E118" s="132">
        <v>5155030.5223701652</v>
      </c>
      <c r="F118" s="132">
        <v>13904.41309852805</v>
      </c>
      <c r="G118" s="136">
        <v>2.7045462031076183E-3</v>
      </c>
      <c r="H118" s="172">
        <v>4.2066006197593326</v>
      </c>
      <c r="I118" s="172">
        <v>-7.9909051651825713E-2</v>
      </c>
      <c r="J118" s="142">
        <v>7.0800143556311754</v>
      </c>
      <c r="K118" s="142">
        <v>0.7076386531675638</v>
      </c>
      <c r="L118" s="136">
        <v>0.11104785502430201</v>
      </c>
      <c r="M118" s="137">
        <v>36497690.102097645</v>
      </c>
      <c r="N118" s="137">
        <v>3736503.0000737831</v>
      </c>
      <c r="O118" s="136">
        <v>0.11405273528207883</v>
      </c>
      <c r="P118" s="132">
        <v>10768033.80128146</v>
      </c>
      <c r="Q118" s="132">
        <v>56683.217106966302</v>
      </c>
      <c r="R118" s="136">
        <v>5.2918832841409406E-3</v>
      </c>
    </row>
    <row r="119" spans="1:18">
      <c r="A119" s="722"/>
      <c r="B119" s="722"/>
      <c r="C119" s="722"/>
      <c r="D119" s="82" t="s">
        <v>134</v>
      </c>
      <c r="E119" s="132">
        <v>848154.29713182489</v>
      </c>
      <c r="F119" s="132">
        <v>16684.539360633935</v>
      </c>
      <c r="G119" s="133">
        <v>2.0066321360091236E-2</v>
      </c>
      <c r="H119" s="171">
        <v>0.69210965414921777</v>
      </c>
      <c r="I119" s="171">
        <v>-1.1437464519675755E-3</v>
      </c>
      <c r="J119" s="141">
        <v>15.215021260781313</v>
      </c>
      <c r="K119" s="141">
        <v>0.61590169886403423</v>
      </c>
      <c r="L119" s="133">
        <v>4.2187591947027585E-2</v>
      </c>
      <c r="M119" s="134">
        <v>12904685.663283747</v>
      </c>
      <c r="N119" s="134">
        <v>765959.25746373087</v>
      </c>
      <c r="O119" s="133">
        <v>6.3100463084536221E-2</v>
      </c>
      <c r="P119" s="132">
        <v>3044121.9576233607</v>
      </c>
      <c r="Q119" s="132">
        <v>-6014.3429267276078</v>
      </c>
      <c r="R119" s="133">
        <v>-1.9718275952595719E-3</v>
      </c>
    </row>
    <row r="120" spans="1:18">
      <c r="A120" s="722"/>
      <c r="B120" s="722" t="s">
        <v>50</v>
      </c>
      <c r="C120" s="722" t="s">
        <v>131</v>
      </c>
      <c r="D120" s="82" t="s">
        <v>132</v>
      </c>
      <c r="E120" s="132">
        <v>1623431740.9668033</v>
      </c>
      <c r="F120" s="132">
        <v>39474001.841164112</v>
      </c>
      <c r="G120" s="136">
        <v>2.492112059943857E-2</v>
      </c>
      <c r="H120" s="172">
        <v>99.999999999999972</v>
      </c>
      <c r="I120" s="172">
        <v>7.1054273576010019E-14</v>
      </c>
      <c r="J120" s="142">
        <v>4.7277541039755082</v>
      </c>
      <c r="K120" s="142">
        <v>7.7494885193921448E-2</v>
      </c>
      <c r="L120" s="136">
        <v>1.6664637721900126E-2</v>
      </c>
      <c r="M120" s="137">
        <v>7675186075.8799086</v>
      </c>
      <c r="N120" s="137">
        <v>309371997.35046577</v>
      </c>
      <c r="O120" s="136">
        <v>4.2001059767752209E-2</v>
      </c>
      <c r="P120" s="132">
        <v>2015269598.596159</v>
      </c>
      <c r="Q120" s="132">
        <v>51772160.244594097</v>
      </c>
      <c r="R120" s="136">
        <v>2.6367317437428851E-2</v>
      </c>
    </row>
    <row r="121" spans="1:18">
      <c r="A121" s="722"/>
      <c r="B121" s="722"/>
      <c r="C121" s="722"/>
      <c r="D121" s="82" t="s">
        <v>133</v>
      </c>
      <c r="E121" s="132">
        <v>1601779987.8609803</v>
      </c>
      <c r="F121" s="132">
        <v>42586047.836948395</v>
      </c>
      <c r="G121" s="133">
        <v>2.7312861308511766E-2</v>
      </c>
      <c r="H121" s="171">
        <v>98.66629729113653</v>
      </c>
      <c r="I121" s="171">
        <v>0.22971015815397777</v>
      </c>
      <c r="J121" s="141">
        <v>4.6181974989639647</v>
      </c>
      <c r="K121" s="141">
        <v>7.3695466204182658E-2</v>
      </c>
      <c r="L121" s="133">
        <v>1.6216400756988752E-2</v>
      </c>
      <c r="M121" s="134">
        <v>7397336333.8301086</v>
      </c>
      <c r="N121" s="134">
        <v>311576303.92416191</v>
      </c>
      <c r="O121" s="133">
        <v>4.3972178370299347E-2</v>
      </c>
      <c r="P121" s="132">
        <v>1948144727.8660865</v>
      </c>
      <c r="Q121" s="132">
        <v>52042013.081953049</v>
      </c>
      <c r="R121" s="133">
        <v>2.7446832218621608E-2</v>
      </c>
    </row>
    <row r="122" spans="1:18">
      <c r="A122" s="722"/>
      <c r="B122" s="722"/>
      <c r="C122" s="722"/>
      <c r="D122" s="82" t="s">
        <v>134</v>
      </c>
      <c r="E122" s="132">
        <v>21651753.105777577</v>
      </c>
      <c r="F122" s="132">
        <v>-3112045.9958619289</v>
      </c>
      <c r="G122" s="136">
        <v>-0.12566916663670938</v>
      </c>
      <c r="H122" s="172">
        <v>1.3337027088606319</v>
      </c>
      <c r="I122" s="172">
        <v>-0.22971015815874618</v>
      </c>
      <c r="J122" s="142">
        <v>12.83266720677965</v>
      </c>
      <c r="K122" s="142">
        <v>1.523657330142635</v>
      </c>
      <c r="L122" s="136">
        <v>0.13472950742490009</v>
      </c>
      <c r="M122" s="137">
        <v>277849742.04980135</v>
      </c>
      <c r="N122" s="137">
        <v>-2204306.5736946464</v>
      </c>
      <c r="O122" s="136">
        <v>-7.8710041312707851E-3</v>
      </c>
      <c r="P122" s="132">
        <v>67124870.73007229</v>
      </c>
      <c r="Q122" s="132">
        <v>-269852.83735907078</v>
      </c>
      <c r="R122" s="136">
        <v>-4.0040647557382028E-3</v>
      </c>
    </row>
    <row r="123" spans="1:18">
      <c r="A123" s="722"/>
      <c r="B123" s="722"/>
      <c r="C123" s="722" t="s">
        <v>135</v>
      </c>
      <c r="D123" s="82" t="s">
        <v>132</v>
      </c>
      <c r="E123" s="132">
        <v>1530838428.9232872</v>
      </c>
      <c r="F123" s="132">
        <v>37117888.817797661</v>
      </c>
      <c r="G123" s="133">
        <v>2.4849285941516426E-2</v>
      </c>
      <c r="H123" s="171">
        <v>94.296445627681607</v>
      </c>
      <c r="I123" s="171">
        <v>-6.6095112791657584E-3</v>
      </c>
      <c r="J123" s="141">
        <v>4.5122591584360956</v>
      </c>
      <c r="K123" s="141">
        <v>6.2637722739924406E-2</v>
      </c>
      <c r="L123" s="133">
        <v>1.4077090297486024E-2</v>
      </c>
      <c r="M123" s="134">
        <v>6907539720.9950266</v>
      </c>
      <c r="N123" s="134">
        <v>261048786.80197811</v>
      </c>
      <c r="O123" s="133">
        <v>3.9276181881029236E-2</v>
      </c>
      <c r="P123" s="132">
        <v>1792465797.3897815</v>
      </c>
      <c r="Q123" s="132">
        <v>46343745.744707584</v>
      </c>
      <c r="R123" s="133">
        <v>2.6540954397228849E-2</v>
      </c>
    </row>
    <row r="124" spans="1:18">
      <c r="A124" s="722"/>
      <c r="B124" s="722"/>
      <c r="C124" s="722"/>
      <c r="D124" s="82" t="s">
        <v>133</v>
      </c>
      <c r="E124" s="132">
        <v>1521021830.6322742</v>
      </c>
      <c r="F124" s="132">
        <v>40677031.208211422</v>
      </c>
      <c r="G124" s="136">
        <v>2.7478078907047246E-2</v>
      </c>
      <c r="H124" s="172">
        <v>93.69176370337928</v>
      </c>
      <c r="I124" s="172">
        <v>0.23315916755204569</v>
      </c>
      <c r="J124" s="142">
        <v>4.4774777817897675</v>
      </c>
      <c r="K124" s="142">
        <v>6.3404663356235957E-2</v>
      </c>
      <c r="L124" s="136">
        <v>1.4364207763449337E-2</v>
      </c>
      <c r="M124" s="137">
        <v>6810341452.2732067</v>
      </c>
      <c r="N124" s="137">
        <v>275991267.12257385</v>
      </c>
      <c r="O124" s="136">
        <v>4.2236987504857999E-2</v>
      </c>
      <c r="P124" s="132">
        <v>1767745899.9336381</v>
      </c>
      <c r="Q124" s="132">
        <v>47808437.912630081</v>
      </c>
      <c r="R124" s="136">
        <v>2.7796614102731911E-2</v>
      </c>
    </row>
    <row r="125" spans="1:18">
      <c r="A125" s="722"/>
      <c r="B125" s="722"/>
      <c r="C125" s="722"/>
      <c r="D125" s="82" t="s">
        <v>134</v>
      </c>
      <c r="E125" s="132">
        <v>9816598.2910109144</v>
      </c>
      <c r="F125" s="132">
        <v>-3559142.390418103</v>
      </c>
      <c r="G125" s="133">
        <v>-0.26608936844593917</v>
      </c>
      <c r="H125" s="171">
        <v>0.60468192430220846</v>
      </c>
      <c r="I125" s="171">
        <v>-0.2397686788314678</v>
      </c>
      <c r="J125" s="141">
        <v>9.901420618466636</v>
      </c>
      <c r="K125" s="141">
        <v>1.5175298334044012</v>
      </c>
      <c r="L125" s="133">
        <v>0.18100543915817915</v>
      </c>
      <c r="M125" s="134">
        <v>97198268.721819803</v>
      </c>
      <c r="N125" s="134">
        <v>-14942480.320594981</v>
      </c>
      <c r="O125" s="133">
        <v>-0.13324755227863971</v>
      </c>
      <c r="P125" s="132">
        <v>24719897.456143059</v>
      </c>
      <c r="Q125" s="132">
        <v>-1464692.1679224782</v>
      </c>
      <c r="R125" s="133">
        <v>-5.5937182478365821E-2</v>
      </c>
    </row>
    <row r="126" spans="1:18">
      <c r="A126" s="722"/>
      <c r="B126" s="722"/>
      <c r="C126" s="722" t="s">
        <v>136</v>
      </c>
      <c r="D126" s="82" t="s">
        <v>132</v>
      </c>
      <c r="E126" s="132">
        <v>79432047.599813759</v>
      </c>
      <c r="F126" s="132">
        <v>1742476.6087285429</v>
      </c>
      <c r="G126" s="136">
        <v>2.2428706794229692E-2</v>
      </c>
      <c r="H126" s="172">
        <v>4.8928480080418728</v>
      </c>
      <c r="I126" s="172">
        <v>-1.1927483883218848E-2</v>
      </c>
      <c r="J126" s="142">
        <v>7.7770500215253096</v>
      </c>
      <c r="K126" s="142">
        <v>0.22481489394471765</v>
      </c>
      <c r="L126" s="136">
        <v>2.9767994527037267E-2</v>
      </c>
      <c r="M126" s="137">
        <v>617747007.49593103</v>
      </c>
      <c r="N126" s="137">
        <v>31017100.410391092</v>
      </c>
      <c r="O126" s="136">
        <v>5.2864358942366095E-2</v>
      </c>
      <c r="P126" s="132">
        <v>181277898.53390026</v>
      </c>
      <c r="Q126" s="132">
        <v>3515829.4613999128</v>
      </c>
      <c r="R126" s="136">
        <v>1.9778288358952324E-2</v>
      </c>
    </row>
    <row r="127" spans="1:18">
      <c r="A127" s="722"/>
      <c r="B127" s="722"/>
      <c r="C127" s="722"/>
      <c r="D127" s="82" t="s">
        <v>133</v>
      </c>
      <c r="E127" s="132">
        <v>67831378.75226514</v>
      </c>
      <c r="F127" s="132">
        <v>1458140.2803431228</v>
      </c>
      <c r="G127" s="133">
        <v>2.1968798176993612E-2</v>
      </c>
      <c r="H127" s="171">
        <v>4.1782710686603588</v>
      </c>
      <c r="I127" s="171">
        <v>-1.2070430511244901E-2</v>
      </c>
      <c r="J127" s="141">
        <v>6.5657656858537079</v>
      </c>
      <c r="K127" s="141">
        <v>0.22142749829195552</v>
      </c>
      <c r="L127" s="133">
        <v>3.4901591268584983E-2</v>
      </c>
      <c r="M127" s="134">
        <v>445364939.03576875</v>
      </c>
      <c r="N127" s="134">
        <v>24270667.566211045</v>
      </c>
      <c r="O127" s="133">
        <v>5.7637135460214046E-2</v>
      </c>
      <c r="P127" s="132">
        <v>140277270.26685169</v>
      </c>
      <c r="Q127" s="132">
        <v>3155181.8511912823</v>
      </c>
      <c r="R127" s="133">
        <v>2.3010018937480944E-2</v>
      </c>
    </row>
    <row r="128" spans="1:18">
      <c r="A128" s="722"/>
      <c r="B128" s="722"/>
      <c r="C128" s="722"/>
      <c r="D128" s="82" t="s">
        <v>134</v>
      </c>
      <c r="E128" s="132">
        <v>11600668.84755097</v>
      </c>
      <c r="F128" s="132">
        <v>284336.32838736847</v>
      </c>
      <c r="G128" s="136">
        <v>2.512619065460123E-2</v>
      </c>
      <c r="H128" s="172">
        <v>0.714576939381659</v>
      </c>
      <c r="I128" s="172">
        <v>1.4294662814529069E-4</v>
      </c>
      <c r="J128" s="142">
        <v>14.859666345579232</v>
      </c>
      <c r="K128" s="142">
        <v>0.22280097108733088</v>
      </c>
      <c r="L128" s="136">
        <v>1.522190478540663E-2</v>
      </c>
      <c r="M128" s="137">
        <v>172382068.46016255</v>
      </c>
      <c r="N128" s="137">
        <v>6746432.8441801369</v>
      </c>
      <c r="O128" s="136">
        <v>4.0730563921772184E-2</v>
      </c>
      <c r="P128" s="132">
        <v>41000628.267048597</v>
      </c>
      <c r="Q128" s="132">
        <v>360647.61020864546</v>
      </c>
      <c r="R128" s="136">
        <v>8.8742072309019749E-3</v>
      </c>
    </row>
    <row r="129" spans="1:18">
      <c r="A129" s="722"/>
      <c r="B129" s="722" t="s">
        <v>51</v>
      </c>
      <c r="C129" s="722" t="s">
        <v>131</v>
      </c>
      <c r="D129" s="82" t="s">
        <v>132</v>
      </c>
      <c r="E129" s="132">
        <v>784143680.58515978</v>
      </c>
      <c r="F129" s="132">
        <v>20025875.428468943</v>
      </c>
      <c r="G129" s="133">
        <v>2.6207837709477814E-2</v>
      </c>
      <c r="H129" s="171">
        <v>100.00000000000004</v>
      </c>
      <c r="I129" s="171">
        <v>4.2632564145606011E-14</v>
      </c>
      <c r="J129" s="141">
        <v>4.7670389620898845</v>
      </c>
      <c r="K129" s="141">
        <v>0.13757386234195135</v>
      </c>
      <c r="L129" s="133">
        <v>2.9717010362480541E-2</v>
      </c>
      <c r="M129" s="134">
        <v>3738043477.2260218</v>
      </c>
      <c r="N129" s="134">
        <v>200586766.15713024</v>
      </c>
      <c r="O129" s="133">
        <v>5.6703666656749044E-2</v>
      </c>
      <c r="P129" s="132">
        <v>966940241.79513764</v>
      </c>
      <c r="Q129" s="132">
        <v>25442338.273092985</v>
      </c>
      <c r="R129" s="133">
        <v>2.702325536564221E-2</v>
      </c>
    </row>
    <row r="130" spans="1:18">
      <c r="A130" s="722"/>
      <c r="B130" s="722"/>
      <c r="C130" s="722"/>
      <c r="D130" s="82" t="s">
        <v>133</v>
      </c>
      <c r="E130" s="132">
        <v>774077380.33391809</v>
      </c>
      <c r="F130" s="132">
        <v>20490621.972243309</v>
      </c>
      <c r="G130" s="136">
        <v>2.7190793554800075E-2</v>
      </c>
      <c r="H130" s="172">
        <v>98.716268395642828</v>
      </c>
      <c r="I130" s="172">
        <v>9.4465150638811224E-2</v>
      </c>
      <c r="J130" s="142">
        <v>4.6559921192434297</v>
      </c>
      <c r="K130" s="142">
        <v>0.12734628379901825</v>
      </c>
      <c r="L130" s="136">
        <v>2.812016846235036E-2</v>
      </c>
      <c r="M130" s="137">
        <v>3604098182.5193214</v>
      </c>
      <c r="N130" s="137">
        <v>191370647.61866903</v>
      </c>
      <c r="O130" s="136">
        <v>5.6075571712536382E-2</v>
      </c>
      <c r="P130" s="132">
        <v>934936901.66044056</v>
      </c>
      <c r="Q130" s="132">
        <v>24883311.72771275</v>
      </c>
      <c r="R130" s="136">
        <v>2.7342688389979487E-2</v>
      </c>
    </row>
    <row r="131" spans="1:18">
      <c r="A131" s="722"/>
      <c r="B131" s="722"/>
      <c r="C131" s="722"/>
      <c r="D131" s="82" t="s">
        <v>134</v>
      </c>
      <c r="E131" s="132">
        <v>10066300.251247244</v>
      </c>
      <c r="F131" s="132">
        <v>-464746.54379076138</v>
      </c>
      <c r="G131" s="133">
        <v>-4.4131087140334389E-2</v>
      </c>
      <c r="H131" s="171">
        <v>1.283731604357937</v>
      </c>
      <c r="I131" s="171">
        <v>-9.4465150640920426E-2</v>
      </c>
      <c r="J131" s="141">
        <v>13.306308312242683</v>
      </c>
      <c r="K131" s="141">
        <v>1.4623597859663047</v>
      </c>
      <c r="L131" s="133">
        <v>0.12346894135194762</v>
      </c>
      <c r="M131" s="134">
        <v>133945294.7067018</v>
      </c>
      <c r="N131" s="134">
        <v>9216118.5384638458</v>
      </c>
      <c r="O131" s="133">
        <v>7.3889035601685568E-2</v>
      </c>
      <c r="P131" s="132">
        <v>32003340.134696841</v>
      </c>
      <c r="Q131" s="132">
        <v>559026.54538033903</v>
      </c>
      <c r="R131" s="133">
        <v>1.7778303342270239E-2</v>
      </c>
    </row>
    <row r="132" spans="1:18">
      <c r="A132" s="722"/>
      <c r="B132" s="722"/>
      <c r="C132" s="722" t="s">
        <v>135</v>
      </c>
      <c r="D132" s="82" t="s">
        <v>132</v>
      </c>
      <c r="E132" s="132">
        <v>742543167.1537782</v>
      </c>
      <c r="F132" s="132">
        <v>19115262.018800259</v>
      </c>
      <c r="G132" s="136">
        <v>2.6423174836245379E-2</v>
      </c>
      <c r="H132" s="172">
        <v>94.69478432825764</v>
      </c>
      <c r="I132" s="172">
        <v>1.986637020391413E-2</v>
      </c>
      <c r="J132" s="142">
        <v>4.5772071009350999</v>
      </c>
      <c r="K132" s="142">
        <v>0.12198371086445103</v>
      </c>
      <c r="L132" s="136">
        <v>2.7379931416304733E-2</v>
      </c>
      <c r="M132" s="137">
        <v>3398773857.4471126</v>
      </c>
      <c r="N132" s="137">
        <v>175740933.45994854</v>
      </c>
      <c r="O132" s="136">
        <v>5.4526570967367641E-2</v>
      </c>
      <c r="P132" s="132">
        <v>868731793.31290591</v>
      </c>
      <c r="Q132" s="132">
        <v>24352063.0196383</v>
      </c>
      <c r="R132" s="136">
        <v>2.8840179537683135E-2</v>
      </c>
    </row>
    <row r="133" spans="1:18">
      <c r="A133" s="722"/>
      <c r="B133" s="722"/>
      <c r="C133" s="722"/>
      <c r="D133" s="82" t="s">
        <v>133</v>
      </c>
      <c r="E133" s="132">
        <v>738277147.16952109</v>
      </c>
      <c r="F133" s="132">
        <v>20147749.298048139</v>
      </c>
      <c r="G133" s="133">
        <v>2.8055875943480142E-2</v>
      </c>
      <c r="H133" s="171">
        <v>94.150748829422312</v>
      </c>
      <c r="I133" s="171">
        <v>0.16924584321554903</v>
      </c>
      <c r="J133" s="141">
        <v>4.5442048429376776</v>
      </c>
      <c r="K133" s="141">
        <v>0.12038647782370493</v>
      </c>
      <c r="L133" s="133">
        <v>2.7213250610166804E-2</v>
      </c>
      <c r="M133" s="134">
        <v>3354882587.59795</v>
      </c>
      <c r="N133" s="134">
        <v>178008568.76588869</v>
      </c>
      <c r="O133" s="133">
        <v>5.6032618136784458E-2</v>
      </c>
      <c r="P133" s="132">
        <v>857030249.04109371</v>
      </c>
      <c r="Q133" s="132">
        <v>24431481.737892151</v>
      </c>
      <c r="R133" s="133">
        <v>2.9343643898280133E-2</v>
      </c>
    </row>
    <row r="134" spans="1:18">
      <c r="A134" s="722"/>
      <c r="B134" s="722"/>
      <c r="C134" s="722"/>
      <c r="D134" s="82" t="s">
        <v>134</v>
      </c>
      <c r="E134" s="132">
        <v>4266019.9842572147</v>
      </c>
      <c r="F134" s="132">
        <v>-1032487.2792479144</v>
      </c>
      <c r="G134" s="136">
        <v>-0.19486380369041745</v>
      </c>
      <c r="H134" s="172">
        <v>0.54403549883533331</v>
      </c>
      <c r="I134" s="172">
        <v>-0.14937947301165977</v>
      </c>
      <c r="J134" s="142">
        <v>10.288575771124803</v>
      </c>
      <c r="K134" s="142">
        <v>1.5768947523905776</v>
      </c>
      <c r="L134" s="136">
        <v>0.18100923908939157</v>
      </c>
      <c r="M134" s="137">
        <v>43891269.849162996</v>
      </c>
      <c r="N134" s="137">
        <v>-2267635.3059400618</v>
      </c>
      <c r="O134" s="136">
        <v>-4.9126713433092883E-2</v>
      </c>
      <c r="P134" s="132">
        <v>11701544.271812251</v>
      </c>
      <c r="Q134" s="132">
        <v>-79418.718253629282</v>
      </c>
      <c r="R134" s="136">
        <v>-6.7412755918678227E-3</v>
      </c>
    </row>
    <row r="135" spans="1:18">
      <c r="A135" s="722"/>
      <c r="B135" s="722"/>
      <c r="C135" s="722" t="s">
        <v>136</v>
      </c>
      <c r="D135" s="82" t="s">
        <v>132</v>
      </c>
      <c r="E135" s="132">
        <v>38117350.391223878</v>
      </c>
      <c r="F135" s="132">
        <v>616583.96207646281</v>
      </c>
      <c r="G135" s="133">
        <v>1.6441902947274802E-2</v>
      </c>
      <c r="H135" s="171">
        <v>4.8610160784282783</v>
      </c>
      <c r="I135" s="171">
        <v>-4.6704455770956166E-2</v>
      </c>
      <c r="J135" s="141">
        <v>7.9631299060203125</v>
      </c>
      <c r="K135" s="141">
        <v>0.3688297089315391</v>
      </c>
      <c r="L135" s="133">
        <v>4.856664858638688E-2</v>
      </c>
      <c r="M135" s="134">
        <v>303533412.83860993</v>
      </c>
      <c r="N135" s="134">
        <v>18741334.954755664</v>
      </c>
      <c r="O135" s="133">
        <v>6.5807079656193507E-2</v>
      </c>
      <c r="P135" s="132">
        <v>86422917.75987196</v>
      </c>
      <c r="Q135" s="132">
        <v>250884.85205669701</v>
      </c>
      <c r="R135" s="133">
        <v>2.9114417240810311E-3</v>
      </c>
    </row>
    <row r="136" spans="1:18">
      <c r="A136" s="722"/>
      <c r="B136" s="722"/>
      <c r="C136" s="722"/>
      <c r="D136" s="82" t="s">
        <v>133</v>
      </c>
      <c r="E136" s="132">
        <v>32476143.053313896</v>
      </c>
      <c r="F136" s="132">
        <v>145999.45946322381</v>
      </c>
      <c r="G136" s="136">
        <v>4.5158927005506258E-3</v>
      </c>
      <c r="H136" s="172">
        <v>4.1416061695579689</v>
      </c>
      <c r="I136" s="172">
        <v>-8.9435611652850078E-2</v>
      </c>
      <c r="J136" s="142">
        <v>6.7470902122406917</v>
      </c>
      <c r="K136" s="142">
        <v>0.3020925083566981</v>
      </c>
      <c r="L136" s="136">
        <v>4.6872399686759547E-2</v>
      </c>
      <c r="M136" s="137">
        <v>219119466.92634273</v>
      </c>
      <c r="N136" s="137">
        <v>10751765.697735339</v>
      </c>
      <c r="O136" s="136">
        <v>5.1599963114912932E-2</v>
      </c>
      <c r="P136" s="132">
        <v>67209149.108202249</v>
      </c>
      <c r="Q136" s="132">
        <v>292821.38847579062</v>
      </c>
      <c r="R136" s="136">
        <v>4.3759333253051329E-3</v>
      </c>
    </row>
    <row r="137" spans="1:18">
      <c r="A137" s="722"/>
      <c r="B137" s="722"/>
      <c r="C137" s="722"/>
      <c r="D137" s="82" t="s">
        <v>134</v>
      </c>
      <c r="E137" s="132">
        <v>5641207.3379100449</v>
      </c>
      <c r="F137" s="132">
        <v>470584.50261352491</v>
      </c>
      <c r="G137" s="133">
        <v>9.1011183295201276E-2</v>
      </c>
      <c r="H137" s="171">
        <v>0.71940990887031708</v>
      </c>
      <c r="I137" s="171">
        <v>4.2731155881931215E-2</v>
      </c>
      <c r="J137" s="141">
        <v>14.96380842891354</v>
      </c>
      <c r="K137" s="141">
        <v>0.18331116782018952</v>
      </c>
      <c r="L137" s="133">
        <v>1.2402232792445952E-2</v>
      </c>
      <c r="M137" s="134">
        <v>84413945.912267238</v>
      </c>
      <c r="N137" s="134">
        <v>7989569.2570202947</v>
      </c>
      <c r="O137" s="133">
        <v>0.10454215796959029</v>
      </c>
      <c r="P137" s="132">
        <v>19213768.651669696</v>
      </c>
      <c r="Q137" s="132">
        <v>-41936.536419086158</v>
      </c>
      <c r="R137" s="133">
        <v>-2.1778759079167515E-3</v>
      </c>
    </row>
    <row r="138" spans="1:18">
      <c r="A138" s="1"/>
      <c r="B138" s="1"/>
      <c r="C138" s="1"/>
      <c r="E138" s="132"/>
      <c r="F138" s="132"/>
      <c r="G138" s="136"/>
      <c r="H138" s="172"/>
      <c r="I138" s="172"/>
      <c r="J138" s="142"/>
      <c r="K138" s="142"/>
      <c r="L138" s="136"/>
      <c r="M138" s="137"/>
      <c r="N138" s="137"/>
      <c r="O138" s="136"/>
      <c r="P138" s="132"/>
      <c r="Q138" s="132"/>
      <c r="R138" s="136"/>
    </row>
    <row r="139" spans="1:18">
      <c r="A139" s="1"/>
      <c r="B139" s="1"/>
      <c r="C139" s="1"/>
      <c r="E139" s="132"/>
      <c r="F139" s="132"/>
      <c r="G139" s="133"/>
      <c r="H139" s="171"/>
      <c r="I139" s="171"/>
      <c r="J139" s="141"/>
      <c r="K139" s="141"/>
      <c r="L139" s="133"/>
      <c r="M139" s="134"/>
      <c r="N139" s="134"/>
      <c r="O139" s="133"/>
      <c r="P139" s="132"/>
      <c r="Q139" s="132"/>
      <c r="R139" s="133"/>
    </row>
    <row r="140" spans="1:18">
      <c r="A140" s="1"/>
      <c r="B140" s="1"/>
      <c r="C140" s="1"/>
      <c r="E140" s="132"/>
      <c r="F140" s="132"/>
      <c r="G140" s="136"/>
      <c r="H140" s="172"/>
      <c r="I140" s="172"/>
      <c r="J140" s="142"/>
      <c r="K140" s="142"/>
      <c r="L140" s="136"/>
      <c r="M140" s="137"/>
      <c r="N140" s="137"/>
      <c r="O140" s="136"/>
      <c r="P140" s="132"/>
      <c r="Q140" s="132"/>
      <c r="R140" s="136"/>
    </row>
    <row r="141" spans="1:18">
      <c r="A141" s="1"/>
      <c r="B141" s="1"/>
      <c r="C141" s="1"/>
      <c r="E141" s="132"/>
      <c r="F141" s="132"/>
      <c r="G141" s="133"/>
      <c r="H141" s="171"/>
      <c r="I141" s="171"/>
      <c r="J141" s="141"/>
      <c r="K141" s="141"/>
      <c r="L141" s="133"/>
      <c r="M141" s="134"/>
      <c r="N141" s="134"/>
      <c r="O141" s="133"/>
      <c r="P141" s="132"/>
      <c r="Q141" s="132"/>
      <c r="R141" s="133"/>
    </row>
    <row r="142" spans="1:18">
      <c r="A142" s="1"/>
      <c r="B142" s="1"/>
      <c r="C142" s="1"/>
      <c r="E142" s="132"/>
      <c r="F142" s="132"/>
      <c r="G142" s="136"/>
      <c r="H142" s="172"/>
      <c r="I142" s="172"/>
      <c r="J142" s="142"/>
      <c r="K142" s="142"/>
      <c r="L142" s="136"/>
      <c r="M142" s="137"/>
      <c r="N142" s="137"/>
      <c r="O142" s="136"/>
      <c r="P142" s="132"/>
      <c r="Q142" s="132"/>
      <c r="R142" s="136"/>
    </row>
    <row r="143" spans="1:18">
      <c r="A143" s="1"/>
      <c r="B143" s="1"/>
      <c r="C143" s="1"/>
      <c r="E143" s="132"/>
      <c r="F143" s="132"/>
      <c r="G143" s="133"/>
      <c r="H143" s="171"/>
      <c r="I143" s="171"/>
      <c r="J143" s="141"/>
      <c r="K143" s="141"/>
      <c r="L143" s="133"/>
      <c r="M143" s="134"/>
      <c r="N143" s="134"/>
      <c r="O143" s="133"/>
      <c r="P143" s="132"/>
      <c r="Q143" s="132"/>
      <c r="R143" s="133"/>
    </row>
    <row r="144" spans="1:18">
      <c r="A144" s="1"/>
      <c r="B144" s="1"/>
      <c r="C144" s="1"/>
      <c r="E144" s="132"/>
      <c r="F144" s="132"/>
      <c r="G144" s="136"/>
      <c r="H144" s="172"/>
      <c r="I144" s="172"/>
      <c r="J144" s="142"/>
      <c r="K144" s="142"/>
      <c r="L144" s="136"/>
      <c r="M144" s="137"/>
      <c r="N144" s="137"/>
      <c r="O144" s="136"/>
      <c r="P144" s="132"/>
      <c r="Q144" s="132"/>
      <c r="R144" s="136"/>
    </row>
    <row r="145" spans="1:18">
      <c r="A145" s="1"/>
      <c r="B145" s="1"/>
      <c r="C145" s="1"/>
      <c r="E145" s="132"/>
      <c r="F145" s="132"/>
      <c r="G145" s="133"/>
      <c r="H145" s="171"/>
      <c r="I145" s="171"/>
      <c r="J145" s="141"/>
      <c r="K145" s="141"/>
      <c r="L145" s="133"/>
      <c r="M145" s="134"/>
      <c r="N145" s="134"/>
      <c r="O145" s="133"/>
      <c r="P145" s="132"/>
      <c r="Q145" s="132"/>
      <c r="R145" s="133"/>
    </row>
    <row r="146" spans="1:18">
      <c r="A146" s="1"/>
      <c r="B146" s="1"/>
      <c r="C146" s="1"/>
      <c r="E146" s="132"/>
      <c r="F146" s="132"/>
      <c r="G146" s="136"/>
      <c r="H146" s="172"/>
      <c r="I146" s="172"/>
      <c r="J146" s="142"/>
      <c r="K146" s="142"/>
      <c r="L146" s="136"/>
      <c r="M146" s="137"/>
      <c r="N146" s="137"/>
      <c r="O146" s="136"/>
      <c r="P146" s="132"/>
      <c r="Q146" s="132"/>
      <c r="R146" s="136"/>
    </row>
    <row r="147" spans="1:18">
      <c r="A147" s="1"/>
      <c r="B147" s="1"/>
      <c r="C147" s="1"/>
      <c r="E147" s="132"/>
      <c r="F147" s="132"/>
      <c r="G147" s="133"/>
      <c r="H147" s="171"/>
      <c r="I147" s="171"/>
      <c r="J147" s="141"/>
      <c r="K147" s="141"/>
      <c r="L147" s="133"/>
      <c r="M147" s="134"/>
      <c r="N147" s="134"/>
      <c r="O147" s="133"/>
      <c r="P147" s="132"/>
      <c r="Q147" s="132"/>
      <c r="R147" s="133"/>
    </row>
    <row r="148" spans="1:18">
      <c r="A148" s="1"/>
      <c r="B148" s="1"/>
      <c r="C148" s="1"/>
      <c r="E148" s="132"/>
      <c r="F148" s="132"/>
      <c r="G148" s="136"/>
      <c r="H148" s="172"/>
      <c r="I148" s="172"/>
      <c r="J148" s="142"/>
      <c r="K148" s="142"/>
      <c r="L148" s="136"/>
      <c r="M148" s="137"/>
      <c r="N148" s="137"/>
      <c r="O148" s="136"/>
      <c r="P148" s="132"/>
      <c r="Q148" s="132"/>
      <c r="R148" s="136"/>
    </row>
    <row r="149" spans="1:18">
      <c r="A149" s="1"/>
      <c r="B149" s="1"/>
      <c r="C149" s="1"/>
      <c r="E149" s="132"/>
      <c r="F149" s="132"/>
      <c r="G149" s="133"/>
      <c r="H149" s="171"/>
      <c r="I149" s="171"/>
      <c r="J149" s="141"/>
      <c r="K149" s="141"/>
      <c r="L149" s="133"/>
      <c r="M149" s="134"/>
      <c r="N149" s="134"/>
      <c r="O149" s="133"/>
      <c r="P149" s="132"/>
      <c r="Q149" s="132"/>
      <c r="R149" s="133"/>
    </row>
    <row r="150" spans="1:18">
      <c r="A150" s="1"/>
      <c r="B150" s="1"/>
      <c r="C150" s="1"/>
      <c r="E150" s="132"/>
      <c r="F150" s="132"/>
      <c r="G150" s="136"/>
      <c r="H150" s="172"/>
      <c r="I150" s="172"/>
      <c r="J150" s="142"/>
      <c r="K150" s="142"/>
      <c r="L150" s="136"/>
      <c r="M150" s="137"/>
      <c r="N150" s="137"/>
      <c r="O150" s="136"/>
      <c r="P150" s="132"/>
      <c r="Q150" s="132"/>
      <c r="R150" s="136"/>
    </row>
    <row r="151" spans="1:18">
      <c r="A151" s="1"/>
      <c r="B151" s="1"/>
      <c r="C151" s="1"/>
      <c r="E151" s="132"/>
      <c r="F151" s="132"/>
      <c r="G151" s="133"/>
      <c r="H151" s="171"/>
      <c r="I151" s="171"/>
      <c r="J151" s="141"/>
      <c r="K151" s="141"/>
      <c r="L151" s="133"/>
      <c r="M151" s="134"/>
      <c r="N151" s="134"/>
      <c r="O151" s="133"/>
      <c r="P151" s="132"/>
      <c r="Q151" s="132"/>
      <c r="R151" s="133"/>
    </row>
    <row r="152" spans="1:18">
      <c r="A152" s="1"/>
      <c r="B152" s="1"/>
      <c r="C152" s="1"/>
      <c r="E152" s="132"/>
      <c r="F152" s="132"/>
      <c r="G152" s="136"/>
      <c r="H152" s="172"/>
      <c r="I152" s="172"/>
      <c r="J152" s="142"/>
      <c r="K152" s="142"/>
      <c r="L152" s="136"/>
      <c r="M152" s="137"/>
      <c r="N152" s="137"/>
      <c r="O152" s="136"/>
      <c r="P152" s="132"/>
      <c r="Q152" s="132"/>
      <c r="R152" s="136"/>
    </row>
    <row r="153" spans="1:18">
      <c r="A153" s="1"/>
      <c r="B153" s="1"/>
      <c r="C153" s="1"/>
      <c r="E153" s="132"/>
      <c r="F153" s="132"/>
      <c r="G153" s="133"/>
      <c r="H153" s="171"/>
      <c r="I153" s="171"/>
      <c r="J153" s="141"/>
      <c r="K153" s="141"/>
      <c r="L153" s="133"/>
      <c r="M153" s="134"/>
      <c r="N153" s="134"/>
      <c r="O153" s="133"/>
      <c r="P153" s="132"/>
      <c r="Q153" s="132"/>
      <c r="R153" s="133"/>
    </row>
    <row r="154" spans="1:18">
      <c r="A154" s="1"/>
      <c r="B154" s="1"/>
      <c r="C154" s="1"/>
      <c r="E154" s="132"/>
      <c r="F154" s="132"/>
      <c r="G154" s="136"/>
      <c r="H154" s="172"/>
      <c r="I154" s="172"/>
      <c r="J154" s="142"/>
      <c r="K154" s="142"/>
      <c r="L154" s="136"/>
      <c r="M154" s="137"/>
      <c r="N154" s="137"/>
      <c r="O154" s="136"/>
      <c r="P154" s="132"/>
      <c r="Q154" s="132"/>
      <c r="R154" s="136"/>
    </row>
    <row r="155" spans="1:18">
      <c r="A155" s="1"/>
      <c r="B155" s="1"/>
      <c r="C155" s="1"/>
      <c r="E155" s="132"/>
      <c r="F155" s="132"/>
      <c r="G155" s="133"/>
      <c r="H155" s="171"/>
      <c r="I155" s="171"/>
      <c r="J155" s="141"/>
      <c r="K155" s="141"/>
      <c r="L155" s="133"/>
      <c r="M155" s="134"/>
      <c r="N155" s="134"/>
      <c r="O155" s="133"/>
      <c r="P155" s="132"/>
      <c r="Q155" s="132"/>
      <c r="R155" s="133"/>
    </row>
    <row r="156" spans="1:18">
      <c r="A156" s="1"/>
      <c r="B156" s="1"/>
      <c r="C156" s="1"/>
      <c r="E156" s="132"/>
      <c r="F156" s="132"/>
      <c r="G156" s="136"/>
      <c r="H156" s="172"/>
      <c r="I156" s="172"/>
      <c r="J156" s="142"/>
      <c r="K156" s="142"/>
      <c r="L156" s="136"/>
      <c r="M156" s="137"/>
      <c r="N156" s="137"/>
      <c r="O156" s="136"/>
      <c r="P156" s="132"/>
      <c r="Q156" s="132"/>
      <c r="R156" s="136"/>
    </row>
    <row r="157" spans="1:18">
      <c r="A157" s="1"/>
      <c r="B157" s="1"/>
      <c r="C157" s="1"/>
      <c r="E157" s="132"/>
      <c r="F157" s="132"/>
      <c r="G157" s="133"/>
      <c r="H157" s="171"/>
      <c r="I157" s="171"/>
      <c r="J157" s="141"/>
      <c r="K157" s="141"/>
      <c r="L157" s="133"/>
      <c r="M157" s="134"/>
      <c r="N157" s="134"/>
      <c r="O157" s="133"/>
      <c r="P157" s="132"/>
      <c r="Q157" s="132"/>
      <c r="R157" s="133"/>
    </row>
    <row r="158" spans="1:18">
      <c r="A158" s="1"/>
      <c r="B158" s="1"/>
      <c r="C158" s="1"/>
      <c r="E158" s="132"/>
      <c r="F158" s="132"/>
      <c r="G158" s="136"/>
      <c r="H158" s="172"/>
      <c r="I158" s="172"/>
      <c r="J158" s="142"/>
      <c r="K158" s="142"/>
      <c r="L158" s="136"/>
      <c r="M158" s="137"/>
      <c r="N158" s="137"/>
      <c r="O158" s="136"/>
      <c r="P158" s="132"/>
      <c r="Q158" s="132"/>
      <c r="R158" s="136"/>
    </row>
    <row r="159" spans="1:18">
      <c r="A159" s="1"/>
      <c r="B159" s="1"/>
      <c r="C159" s="1"/>
      <c r="E159" s="132"/>
      <c r="F159" s="132"/>
      <c r="G159" s="133"/>
      <c r="H159" s="171"/>
      <c r="I159" s="171"/>
      <c r="J159" s="141"/>
      <c r="K159" s="141"/>
      <c r="L159" s="133"/>
      <c r="M159" s="134"/>
      <c r="N159" s="134"/>
      <c r="O159" s="133"/>
      <c r="P159" s="132"/>
      <c r="Q159" s="132"/>
      <c r="R159" s="133"/>
    </row>
    <row r="160" spans="1:18">
      <c r="A160" s="1"/>
      <c r="B160" s="1"/>
      <c r="C160" s="1"/>
      <c r="E160" s="132"/>
      <c r="F160" s="132"/>
      <c r="G160" s="136"/>
      <c r="H160" s="172"/>
      <c r="I160" s="172"/>
      <c r="J160" s="142"/>
      <c r="K160" s="142"/>
      <c r="L160" s="136"/>
      <c r="M160" s="137"/>
      <c r="N160" s="137"/>
      <c r="O160" s="136"/>
      <c r="P160" s="132"/>
      <c r="Q160" s="132"/>
      <c r="R160" s="136"/>
    </row>
    <row r="161" spans="1:18">
      <c r="A161" s="1"/>
      <c r="B161" s="1"/>
      <c r="C161" s="1"/>
      <c r="E161" s="132"/>
      <c r="F161" s="132"/>
      <c r="G161" s="133"/>
      <c r="H161" s="171"/>
      <c r="I161" s="171"/>
      <c r="J161" s="141"/>
      <c r="K161" s="141"/>
      <c r="L161" s="133"/>
      <c r="M161" s="134"/>
      <c r="N161" s="134"/>
      <c r="O161" s="133"/>
      <c r="P161" s="132"/>
      <c r="Q161" s="132"/>
      <c r="R161" s="133"/>
    </row>
    <row r="162" spans="1:18">
      <c r="A162" s="1"/>
      <c r="B162" s="1"/>
      <c r="C162" s="1"/>
      <c r="E162" s="132"/>
      <c r="F162" s="132"/>
      <c r="G162" s="136"/>
      <c r="H162" s="172"/>
      <c r="I162" s="172"/>
      <c r="J162" s="142"/>
      <c r="K162" s="142"/>
      <c r="L162" s="136"/>
      <c r="M162" s="137"/>
      <c r="N162" s="137"/>
      <c r="O162" s="136"/>
      <c r="P162" s="132"/>
      <c r="Q162" s="132"/>
      <c r="R162" s="136"/>
    </row>
    <row r="163" spans="1:18">
      <c r="A163" s="1"/>
      <c r="B163" s="1"/>
      <c r="C163" s="1"/>
      <c r="E163" s="132"/>
      <c r="F163" s="132"/>
      <c r="G163" s="133"/>
      <c r="H163" s="171"/>
      <c r="I163" s="171"/>
      <c r="J163" s="141"/>
      <c r="K163" s="141"/>
      <c r="L163" s="133"/>
      <c r="M163" s="134"/>
      <c r="N163" s="134"/>
      <c r="O163" s="133"/>
      <c r="P163" s="132"/>
      <c r="Q163" s="132"/>
      <c r="R163" s="133"/>
    </row>
    <row r="164" spans="1:18">
      <c r="A164" s="1"/>
      <c r="B164" s="1"/>
      <c r="C164" s="1"/>
      <c r="E164" s="132"/>
      <c r="F164" s="132"/>
      <c r="G164" s="136"/>
      <c r="H164" s="172"/>
      <c r="I164" s="172"/>
      <c r="J164" s="142"/>
      <c r="K164" s="142"/>
      <c r="L164" s="136"/>
      <c r="M164" s="137"/>
      <c r="N164" s="137"/>
      <c r="O164" s="136"/>
      <c r="P164" s="132"/>
      <c r="Q164" s="132"/>
      <c r="R164" s="136"/>
    </row>
    <row r="165" spans="1:18">
      <c r="E165" s="132"/>
      <c r="F165" s="132"/>
      <c r="G165" s="133"/>
      <c r="H165" s="171"/>
      <c r="I165" s="171"/>
      <c r="J165" s="141"/>
      <c r="K165" s="141"/>
      <c r="L165" s="133"/>
      <c r="M165" s="134"/>
      <c r="N165" s="134"/>
      <c r="O165" s="133"/>
      <c r="P165" s="132"/>
      <c r="Q165" s="132"/>
      <c r="R165" s="133"/>
    </row>
    <row r="166" spans="1:18">
      <c r="E166" s="132"/>
      <c r="F166" s="132"/>
      <c r="G166" s="136"/>
      <c r="H166" s="172"/>
      <c r="I166" s="172"/>
      <c r="J166" s="142"/>
      <c r="K166" s="142"/>
      <c r="L166" s="136"/>
      <c r="M166" s="137"/>
      <c r="N166" s="137"/>
      <c r="O166" s="136"/>
      <c r="P166" s="132"/>
      <c r="Q166" s="132"/>
      <c r="R166" s="136"/>
    </row>
    <row r="167" spans="1:18">
      <c r="E167" s="132"/>
      <c r="F167" s="132"/>
      <c r="G167" s="133"/>
      <c r="H167" s="171"/>
      <c r="I167" s="171"/>
      <c r="J167" s="141"/>
      <c r="K167" s="141"/>
      <c r="L167" s="133"/>
      <c r="M167" s="134"/>
      <c r="N167" s="134"/>
      <c r="O167" s="133"/>
      <c r="P167" s="132"/>
      <c r="Q167" s="132"/>
      <c r="R167" s="133"/>
    </row>
    <row r="168" spans="1:18">
      <c r="E168" s="132"/>
      <c r="F168" s="132"/>
      <c r="G168" s="136"/>
      <c r="H168" s="172"/>
      <c r="I168" s="172"/>
      <c r="J168" s="142"/>
      <c r="K168" s="142"/>
      <c r="L168" s="136"/>
      <c r="M168" s="137"/>
      <c r="N168" s="137"/>
      <c r="O168" s="136"/>
      <c r="P168" s="132"/>
      <c r="Q168" s="132"/>
      <c r="R168" s="136"/>
    </row>
    <row r="169" spans="1:18">
      <c r="E169" s="132"/>
      <c r="F169" s="132"/>
      <c r="G169" s="133"/>
      <c r="H169" s="171"/>
      <c r="I169" s="171"/>
      <c r="J169" s="141"/>
      <c r="K169" s="141"/>
      <c r="L169" s="133"/>
      <c r="M169" s="134"/>
      <c r="N169" s="134"/>
      <c r="O169" s="133"/>
      <c r="P169" s="132"/>
      <c r="Q169" s="132"/>
      <c r="R169" s="133"/>
    </row>
    <row r="170" spans="1:18">
      <c r="E170" s="132"/>
      <c r="F170" s="132"/>
      <c r="G170" s="136"/>
      <c r="H170" s="172"/>
      <c r="I170" s="172"/>
      <c r="J170" s="142"/>
      <c r="K170" s="142"/>
      <c r="L170" s="136"/>
      <c r="M170" s="137"/>
      <c r="N170" s="137"/>
      <c r="O170" s="136"/>
      <c r="P170" s="132"/>
      <c r="Q170" s="132"/>
      <c r="R170" s="136"/>
    </row>
    <row r="171" spans="1:18">
      <c r="E171" s="132"/>
      <c r="F171" s="132"/>
      <c r="G171" s="133"/>
      <c r="H171" s="171"/>
      <c r="I171" s="171"/>
      <c r="J171" s="141"/>
      <c r="K171" s="141"/>
      <c r="L171" s="133"/>
      <c r="M171" s="134"/>
      <c r="N171" s="134"/>
      <c r="O171" s="133"/>
      <c r="P171" s="132"/>
      <c r="Q171" s="132"/>
      <c r="R171" s="133"/>
    </row>
    <row r="172" spans="1:18">
      <c r="E172" s="132"/>
      <c r="F172" s="132"/>
      <c r="G172" s="136"/>
      <c r="H172" s="172"/>
      <c r="I172" s="172"/>
      <c r="J172" s="142"/>
      <c r="K172" s="142"/>
      <c r="L172" s="136"/>
      <c r="M172" s="137"/>
      <c r="N172" s="137"/>
      <c r="O172" s="136"/>
      <c r="P172" s="132"/>
      <c r="Q172" s="132"/>
      <c r="R172" s="136"/>
    </row>
    <row r="173" spans="1:18">
      <c r="E173" s="132"/>
      <c r="F173" s="132"/>
      <c r="G173" s="133"/>
      <c r="H173" s="171"/>
      <c r="I173" s="171"/>
      <c r="J173" s="141"/>
      <c r="K173" s="141"/>
      <c r="L173" s="133"/>
      <c r="M173" s="134"/>
      <c r="N173" s="134"/>
      <c r="O173" s="133"/>
      <c r="P173" s="132"/>
      <c r="Q173" s="132"/>
      <c r="R173" s="133"/>
    </row>
    <row r="174" spans="1:18">
      <c r="E174" s="132"/>
      <c r="F174" s="132"/>
      <c r="G174" s="136"/>
      <c r="H174" s="172"/>
      <c r="I174" s="172"/>
      <c r="J174" s="142"/>
      <c r="K174" s="142"/>
      <c r="L174" s="136"/>
      <c r="M174" s="137"/>
      <c r="N174" s="137"/>
      <c r="O174" s="136"/>
      <c r="P174" s="132"/>
      <c r="Q174" s="132"/>
      <c r="R174" s="136"/>
    </row>
    <row r="175" spans="1:18">
      <c r="E175" s="132"/>
      <c r="F175" s="132"/>
      <c r="G175" s="133"/>
      <c r="H175" s="171"/>
      <c r="I175" s="171"/>
      <c r="J175" s="141"/>
      <c r="K175" s="141"/>
      <c r="L175" s="133"/>
      <c r="M175" s="134"/>
      <c r="N175" s="134"/>
      <c r="O175" s="133"/>
      <c r="P175" s="132"/>
      <c r="Q175" s="132"/>
      <c r="R175" s="133"/>
    </row>
    <row r="176" spans="1:18">
      <c r="E176" s="132"/>
      <c r="F176" s="132"/>
      <c r="G176" s="136"/>
      <c r="H176" s="172"/>
      <c r="I176" s="172"/>
      <c r="J176" s="142"/>
      <c r="K176" s="142"/>
      <c r="L176" s="136"/>
      <c r="M176" s="137"/>
      <c r="N176" s="137"/>
      <c r="O176" s="136"/>
      <c r="P176" s="132"/>
      <c r="Q176" s="132"/>
      <c r="R176" s="136"/>
    </row>
    <row r="177" spans="5:18">
      <c r="E177" s="132"/>
      <c r="F177" s="132"/>
      <c r="G177" s="133"/>
      <c r="H177" s="171"/>
      <c r="I177" s="171"/>
      <c r="J177" s="141"/>
      <c r="K177" s="141"/>
      <c r="L177" s="133"/>
      <c r="M177" s="134"/>
      <c r="N177" s="134"/>
      <c r="O177" s="133"/>
      <c r="P177" s="132"/>
      <c r="Q177" s="132"/>
      <c r="R177" s="133"/>
    </row>
    <row r="178" spans="5:18">
      <c r="E178" s="132"/>
      <c r="F178" s="132"/>
      <c r="G178" s="136"/>
      <c r="H178" s="172"/>
      <c r="I178" s="172"/>
      <c r="J178" s="142"/>
      <c r="K178" s="142"/>
      <c r="L178" s="136"/>
      <c r="M178" s="137"/>
      <c r="N178" s="137"/>
      <c r="O178" s="136"/>
      <c r="P178" s="132"/>
      <c r="Q178" s="132"/>
      <c r="R178" s="136"/>
    </row>
    <row r="179" spans="5:18">
      <c r="E179" s="132"/>
      <c r="F179" s="132"/>
      <c r="G179" s="133"/>
      <c r="H179" s="171"/>
      <c r="I179" s="171"/>
      <c r="J179" s="141"/>
      <c r="K179" s="141"/>
      <c r="L179" s="133"/>
      <c r="M179" s="134"/>
      <c r="N179" s="134"/>
      <c r="O179" s="133"/>
      <c r="P179" s="132"/>
      <c r="Q179" s="132"/>
      <c r="R179" s="133"/>
    </row>
    <row r="180" spans="5:18">
      <c r="E180" s="132"/>
      <c r="F180" s="132"/>
      <c r="G180" s="136"/>
      <c r="H180" s="172"/>
      <c r="I180" s="172"/>
      <c r="J180" s="142"/>
      <c r="K180" s="142"/>
      <c r="L180" s="136"/>
      <c r="M180" s="137"/>
      <c r="N180" s="137"/>
      <c r="O180" s="136"/>
      <c r="P180" s="132"/>
      <c r="Q180" s="132"/>
      <c r="R180" s="136"/>
    </row>
    <row r="181" spans="5:18">
      <c r="E181" s="132"/>
      <c r="F181" s="132"/>
      <c r="G181" s="133"/>
      <c r="H181" s="171"/>
      <c r="I181" s="171"/>
      <c r="J181" s="141"/>
      <c r="K181" s="141"/>
      <c r="L181" s="133"/>
      <c r="M181" s="134"/>
      <c r="N181" s="134"/>
      <c r="O181" s="133"/>
      <c r="P181" s="132"/>
      <c r="Q181" s="132"/>
      <c r="R181" s="133"/>
    </row>
    <row r="182" spans="5:18">
      <c r="E182" s="132"/>
      <c r="F182" s="132"/>
      <c r="G182" s="136"/>
      <c r="H182" s="172"/>
      <c r="I182" s="172"/>
      <c r="J182" s="142"/>
      <c r="K182" s="142"/>
      <c r="L182" s="136"/>
      <c r="M182" s="137"/>
      <c r="N182" s="137"/>
      <c r="O182" s="136"/>
      <c r="P182" s="132"/>
      <c r="Q182" s="132"/>
      <c r="R182" s="136"/>
    </row>
  </sheetData>
  <mergeCells count="74">
    <mergeCell ref="A111:A137"/>
    <mergeCell ref="B111:B119"/>
    <mergeCell ref="C111:C113"/>
    <mergeCell ref="C114:C116"/>
    <mergeCell ref="C117:C119"/>
    <mergeCell ref="B120:B128"/>
    <mergeCell ref="C120:C122"/>
    <mergeCell ref="C123:C125"/>
    <mergeCell ref="C126:C128"/>
    <mergeCell ref="B129:B137"/>
    <mergeCell ref="C129:C131"/>
    <mergeCell ref="C132:C134"/>
    <mergeCell ref="C135:C137"/>
    <mergeCell ref="A84:A110"/>
    <mergeCell ref="B84:B92"/>
    <mergeCell ref="C84:C86"/>
    <mergeCell ref="C87:C89"/>
    <mergeCell ref="C90:C92"/>
    <mergeCell ref="B93:B101"/>
    <mergeCell ref="C93:C95"/>
    <mergeCell ref="C96:C98"/>
    <mergeCell ref="C99:C101"/>
    <mergeCell ref="B102:B110"/>
    <mergeCell ref="C102:C104"/>
    <mergeCell ref="C105:C107"/>
    <mergeCell ref="C108:C110"/>
    <mergeCell ref="A1:A2"/>
    <mergeCell ref="C48:C50"/>
    <mergeCell ref="C51:C53"/>
    <mergeCell ref="C54:C56"/>
    <mergeCell ref="C33:C35"/>
    <mergeCell ref="C36:C38"/>
    <mergeCell ref="B39:B47"/>
    <mergeCell ref="C39:C41"/>
    <mergeCell ref="C42:C44"/>
    <mergeCell ref="C45:C47"/>
    <mergeCell ref="B48:B56"/>
    <mergeCell ref="C24:C26"/>
    <mergeCell ref="B1:B2"/>
    <mergeCell ref="C1:C2"/>
    <mergeCell ref="B21:B29"/>
    <mergeCell ref="C21:C23"/>
    <mergeCell ref="H1:I1"/>
    <mergeCell ref="M1:O1"/>
    <mergeCell ref="P1:R1"/>
    <mergeCell ref="A57:A83"/>
    <mergeCell ref="B57:B65"/>
    <mergeCell ref="C57:C59"/>
    <mergeCell ref="C60:C62"/>
    <mergeCell ref="C63:C65"/>
    <mergeCell ref="B66:B74"/>
    <mergeCell ref="C66:C68"/>
    <mergeCell ref="C69:C71"/>
    <mergeCell ref="C72:C74"/>
    <mergeCell ref="B75:B83"/>
    <mergeCell ref="C75:C77"/>
    <mergeCell ref="C78:C80"/>
    <mergeCell ref="C81:C83"/>
    <mergeCell ref="D1:D2"/>
    <mergeCell ref="E1:G1"/>
    <mergeCell ref="C27:C29"/>
    <mergeCell ref="J1:L1"/>
    <mergeCell ref="A30:A56"/>
    <mergeCell ref="B30:B38"/>
    <mergeCell ref="C30:C32"/>
    <mergeCell ref="A3:A29"/>
    <mergeCell ref="B3:B11"/>
    <mergeCell ref="C3:C5"/>
    <mergeCell ref="C6:C8"/>
    <mergeCell ref="C9:C11"/>
    <mergeCell ref="B12:B20"/>
    <mergeCell ref="C12:C14"/>
    <mergeCell ref="C15:C17"/>
    <mergeCell ref="C18:C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33"/>
  </sheetPr>
  <dimension ref="A1:R56"/>
  <sheetViews>
    <sheetView zoomScale="55" zoomScaleNormal="55" workbookViewId="0">
      <selection activeCell="D9" sqref="D9:Q38"/>
    </sheetView>
  </sheetViews>
  <sheetFormatPr defaultRowHeight="14.5"/>
  <cols>
    <col min="1" max="1" width="27.453125" bestFit="1" customWidth="1"/>
    <col min="2" max="2" width="8.6328125" bestFit="1" customWidth="1"/>
    <col min="3" max="3" width="27.36328125" bestFit="1" customWidth="1"/>
    <col min="4" max="4" width="15.36328125" bestFit="1" customWidth="1"/>
    <col min="5" max="6" width="10.36328125" bestFit="1" customWidth="1"/>
    <col min="7" max="7" width="8.453125" bestFit="1" customWidth="1"/>
    <col min="8" max="8" width="7.36328125" bestFit="1" customWidth="1"/>
    <col min="9" max="9" width="7" bestFit="1" customWidth="1"/>
    <col min="10" max="10" width="7.36328125" bestFit="1" customWidth="1"/>
    <col min="11" max="11" width="7" bestFit="1" customWidth="1"/>
    <col min="12" max="12" width="8.453125" bestFit="1" customWidth="1"/>
    <col min="13" max="13" width="14.36328125" bestFit="1" customWidth="1"/>
    <col min="14" max="14" width="12.6328125" bestFit="1" customWidth="1"/>
    <col min="15" max="15" width="8.453125" bestFit="1" customWidth="1"/>
    <col min="16" max="16" width="11.453125" bestFit="1" customWidth="1"/>
    <col min="17" max="17" width="11" bestFit="1" customWidth="1"/>
    <col min="18" max="18" width="8.453125" bestFit="1" customWidth="1"/>
  </cols>
  <sheetData>
    <row r="1" spans="1:18">
      <c r="A1" s="720" t="s">
        <v>1</v>
      </c>
      <c r="B1" s="720" t="s">
        <v>0</v>
      </c>
      <c r="C1" s="720" t="s">
        <v>141</v>
      </c>
      <c r="D1" s="720" t="s">
        <v>125</v>
      </c>
      <c r="E1" s="720" t="s">
        <v>3</v>
      </c>
      <c r="F1" s="720"/>
      <c r="G1" s="720"/>
      <c r="H1" s="720" t="s">
        <v>126</v>
      </c>
      <c r="I1" s="720"/>
      <c r="J1" s="720" t="s">
        <v>127</v>
      </c>
      <c r="K1" s="720"/>
      <c r="L1" s="720"/>
      <c r="M1" s="720" t="s">
        <v>4</v>
      </c>
      <c r="N1" s="720"/>
      <c r="O1" s="720"/>
      <c r="P1" s="720" t="s">
        <v>128</v>
      </c>
      <c r="Q1" s="720"/>
      <c r="R1" s="720"/>
    </row>
    <row r="2" spans="1:18" ht="29">
      <c r="A2" s="721"/>
      <c r="B2" s="721"/>
      <c r="C2" s="721"/>
      <c r="D2" s="721"/>
      <c r="E2" s="70" t="s">
        <v>6</v>
      </c>
      <c r="F2" s="70" t="s">
        <v>7</v>
      </c>
      <c r="G2" s="70" t="s">
        <v>8</v>
      </c>
      <c r="H2" s="70" t="s">
        <v>6</v>
      </c>
      <c r="I2" s="70" t="s">
        <v>7</v>
      </c>
      <c r="J2" s="70" t="s">
        <v>6</v>
      </c>
      <c r="K2" s="70" t="s">
        <v>7</v>
      </c>
      <c r="L2" s="70" t="s">
        <v>8</v>
      </c>
      <c r="M2" s="70" t="s">
        <v>6</v>
      </c>
      <c r="N2" s="70" t="s">
        <v>7</v>
      </c>
      <c r="O2" s="70" t="s">
        <v>8</v>
      </c>
      <c r="P2" s="70" t="s">
        <v>6</v>
      </c>
      <c r="Q2" s="70" t="s">
        <v>7</v>
      </c>
      <c r="R2" s="70" t="s">
        <v>8</v>
      </c>
    </row>
    <row r="3" spans="1:18">
      <c r="A3" s="722" t="s">
        <v>129</v>
      </c>
      <c r="B3" s="722" t="s">
        <v>142</v>
      </c>
      <c r="C3" s="722" t="s">
        <v>143</v>
      </c>
      <c r="D3" s="82" t="s">
        <v>132</v>
      </c>
      <c r="E3" s="132">
        <v>5150665.2075409051</v>
      </c>
      <c r="F3" s="132">
        <v>-76359.03003206756</v>
      </c>
      <c r="G3" s="133">
        <v>-1.4608508887940954E-2</v>
      </c>
      <c r="H3" s="171">
        <v>1.981053504207112</v>
      </c>
      <c r="I3" s="171">
        <v>-1.4223193304002901E-2</v>
      </c>
      <c r="J3" s="141">
        <v>17.884584015010198</v>
      </c>
      <c r="K3" s="141">
        <v>0.20525735344656226</v>
      </c>
      <c r="L3" s="133">
        <v>1.1610020979634324E-2</v>
      </c>
      <c r="M3" s="134">
        <v>92117504.637455255</v>
      </c>
      <c r="N3" s="134">
        <v>-292764.32650794089</v>
      </c>
      <c r="O3" s="133">
        <v>-3.1680930029768534E-3</v>
      </c>
      <c r="P3" s="132">
        <v>36711082.407583721</v>
      </c>
      <c r="Q3" s="132">
        <v>-1785315.9204566926</v>
      </c>
      <c r="R3" s="133">
        <v>-4.6376180577814868E-2</v>
      </c>
    </row>
    <row r="4" spans="1:18">
      <c r="A4" s="722"/>
      <c r="B4" s="722"/>
      <c r="C4" s="722"/>
      <c r="D4" s="82" t="s">
        <v>133</v>
      </c>
      <c r="E4" s="132">
        <v>2791413.4148157244</v>
      </c>
      <c r="F4" s="132">
        <v>-61713.297934460454</v>
      </c>
      <c r="G4" s="136">
        <v>-2.1630058580529639E-2</v>
      </c>
      <c r="H4" s="172">
        <v>1.0736359488120575</v>
      </c>
      <c r="I4" s="172">
        <v>-1.5468862310880516E-2</v>
      </c>
      <c r="J4" s="142">
        <v>15.82466312936436</v>
      </c>
      <c r="K4" s="142">
        <v>-8.4895533955116065E-3</v>
      </c>
      <c r="L4" s="136">
        <v>-5.3618843736380842E-4</v>
      </c>
      <c r="M4" s="137">
        <v>44173176.944247454</v>
      </c>
      <c r="N4" s="137">
        <v>-1000813.9219869897</v>
      </c>
      <c r="O4" s="136">
        <v>-2.2154649230583117E-2</v>
      </c>
      <c r="P4" s="132">
        <v>22827902.178714149</v>
      </c>
      <c r="Q4" s="132">
        <v>-1122613.7227413841</v>
      </c>
      <c r="R4" s="136">
        <v>-4.6872214667958781E-2</v>
      </c>
    </row>
    <row r="5" spans="1:18">
      <c r="A5" s="722"/>
      <c r="B5" s="722"/>
      <c r="C5" s="722"/>
      <c r="D5" s="82" t="s">
        <v>134</v>
      </c>
      <c r="E5" s="132">
        <v>2359251.7927251826</v>
      </c>
      <c r="F5" s="132">
        <v>-14645.73209759919</v>
      </c>
      <c r="G5" s="133">
        <v>-6.1694879178462161E-3</v>
      </c>
      <c r="H5" s="171">
        <v>0.90741755539505542</v>
      </c>
      <c r="I5" s="171">
        <v>1.2456690068810561E-3</v>
      </c>
      <c r="J5" s="141">
        <v>20.321835863829985</v>
      </c>
      <c r="K5" s="141">
        <v>0.42363992074475476</v>
      </c>
      <c r="L5" s="133">
        <v>2.1290368330701494E-2</v>
      </c>
      <c r="M5" s="134">
        <v>47944327.6932078</v>
      </c>
      <c r="N5" s="134">
        <v>708049.59547905624</v>
      </c>
      <c r="O5" s="133">
        <v>1.4989529742672534E-2</v>
      </c>
      <c r="P5" s="132">
        <v>13883180.228869572</v>
      </c>
      <c r="Q5" s="132">
        <v>-662702.19771530479</v>
      </c>
      <c r="R5" s="133">
        <v>-4.5559435878851376E-2</v>
      </c>
    </row>
    <row r="6" spans="1:18">
      <c r="A6" s="722"/>
      <c r="B6" s="722" t="s">
        <v>50</v>
      </c>
      <c r="C6" s="722" t="s">
        <v>143</v>
      </c>
      <c r="D6" s="82" t="s">
        <v>132</v>
      </c>
      <c r="E6" s="132">
        <v>68676095.386880666</v>
      </c>
      <c r="F6" s="132">
        <v>-1017298.0687421262</v>
      </c>
      <c r="G6" s="136">
        <v>-1.4596764747721603E-2</v>
      </c>
      <c r="H6" s="172">
        <v>1.9656114771397777</v>
      </c>
      <c r="I6" s="172">
        <v>-1.9548533440443494E-2</v>
      </c>
      <c r="J6" s="142">
        <v>17.725363850116224</v>
      </c>
      <c r="K6" s="142">
        <v>0.25102753620018348</v>
      </c>
      <c r="L6" s="136">
        <v>1.4365497589758108E-2</v>
      </c>
      <c r="M6" s="137">
        <v>1217308778.5377481</v>
      </c>
      <c r="N6" s="137">
        <v>-537017.56387972832</v>
      </c>
      <c r="O6" s="136">
        <v>-4.409569467651345E-4</v>
      </c>
      <c r="P6" s="132">
        <v>493015048.10159945</v>
      </c>
      <c r="Q6" s="132">
        <v>-16141866.766786277</v>
      </c>
      <c r="R6" s="136">
        <v>-3.1703127848040441E-2</v>
      </c>
    </row>
    <row r="7" spans="1:18">
      <c r="A7" s="722"/>
      <c r="B7" s="722"/>
      <c r="C7" s="722"/>
      <c r="D7" s="82" t="s">
        <v>133</v>
      </c>
      <c r="E7" s="132">
        <v>37514508.315462589</v>
      </c>
      <c r="F7" s="132">
        <v>-1015523.8556419536</v>
      </c>
      <c r="G7" s="133">
        <v>-2.6356683304395008E-2</v>
      </c>
      <c r="H7" s="171">
        <v>1.0737207421116053</v>
      </c>
      <c r="I7" s="171">
        <v>-2.3776097687851383E-2</v>
      </c>
      <c r="J7" s="141">
        <v>15.873002493261819</v>
      </c>
      <c r="K7" s="141">
        <v>0.13418684533926495</v>
      </c>
      <c r="L7" s="133">
        <v>8.5258540630391687E-3</v>
      </c>
      <c r="M7" s="134">
        <v>595467884.02482891</v>
      </c>
      <c r="N7" s="134">
        <v>-10949189.224710703</v>
      </c>
      <c r="O7" s="133">
        <v>-1.8055542476794893E-2</v>
      </c>
      <c r="P7" s="132">
        <v>310807822.32847458</v>
      </c>
      <c r="Q7" s="132">
        <v>-8009569.8244778514</v>
      </c>
      <c r="R7" s="133">
        <v>-2.5122750582676073E-2</v>
      </c>
    </row>
    <row r="8" spans="1:18">
      <c r="A8" s="722"/>
      <c r="B8" s="722"/>
      <c r="C8" s="722"/>
      <c r="D8" s="82" t="s">
        <v>134</v>
      </c>
      <c r="E8" s="132">
        <v>31161587.071418136</v>
      </c>
      <c r="F8" s="132">
        <v>-1774.2131002955139</v>
      </c>
      <c r="G8" s="136">
        <v>-5.693266153471451E-5</v>
      </c>
      <c r="H8" s="172">
        <v>0.89189073502817429</v>
      </c>
      <c r="I8" s="172">
        <v>4.2275642474046693E-3</v>
      </c>
      <c r="J8" s="142">
        <v>19.955366621338769</v>
      </c>
      <c r="K8" s="142">
        <v>0.33525192094417022</v>
      </c>
      <c r="L8" s="136">
        <v>1.7087153977618064E-2</v>
      </c>
      <c r="M8" s="137">
        <v>621840894.51291919</v>
      </c>
      <c r="N8" s="137">
        <v>10412171.660831213</v>
      </c>
      <c r="O8" s="136">
        <v>1.7029248498929356E-2</v>
      </c>
      <c r="P8" s="132">
        <v>182207225.77312493</v>
      </c>
      <c r="Q8" s="132">
        <v>-8132296.9423083365</v>
      </c>
      <c r="R8" s="136">
        <v>-4.2725214533959464E-2</v>
      </c>
    </row>
    <row r="9" spans="1:18">
      <c r="A9" s="722"/>
      <c r="B9" s="722" t="s">
        <v>51</v>
      </c>
      <c r="C9" s="722" t="s">
        <v>143</v>
      </c>
      <c r="D9" s="82" t="s">
        <v>132</v>
      </c>
      <c r="E9" s="132">
        <v>32436348.519590463</v>
      </c>
      <c r="F9" s="132">
        <v>313859.32585591823</v>
      </c>
      <c r="G9" s="133">
        <v>9.7707037572024816E-3</v>
      </c>
      <c r="H9" s="171">
        <v>1.9395642551435346</v>
      </c>
      <c r="I9" s="171">
        <v>2.5475805434746368E-2</v>
      </c>
      <c r="J9" s="141">
        <v>17.665291179578965</v>
      </c>
      <c r="K9" s="141">
        <v>6.4095390673987396E-2</v>
      </c>
      <c r="L9" s="133">
        <v>3.6415361457651828E-3</v>
      </c>
      <c r="M9" s="134">
        <v>572997541.40087068</v>
      </c>
      <c r="N9" s="134">
        <v>7603319.8749645948</v>
      </c>
      <c r="O9" s="133">
        <v>1.3447820273869237E-2</v>
      </c>
      <c r="P9" s="132">
        <v>228307794.97057053</v>
      </c>
      <c r="Q9" s="132">
        <v>-7184202.8413874507</v>
      </c>
      <c r="R9" s="133">
        <v>-3.0507205799511231E-2</v>
      </c>
    </row>
    <row r="10" spans="1:18">
      <c r="A10" s="722"/>
      <c r="B10" s="722"/>
      <c r="C10" s="722"/>
      <c r="D10" s="82" t="s">
        <v>133</v>
      </c>
      <c r="E10" s="132">
        <v>17535182.035930026</v>
      </c>
      <c r="F10" s="132">
        <v>-260987.38305678591</v>
      </c>
      <c r="G10" s="136">
        <v>-1.4665368535901738E-2</v>
      </c>
      <c r="H10" s="172">
        <v>1.048533939132626</v>
      </c>
      <c r="I10" s="172">
        <v>-1.1889558202924366E-2</v>
      </c>
      <c r="J10" s="142">
        <v>15.715399317912439</v>
      </c>
      <c r="K10" s="142">
        <v>-2.9440917424095048E-2</v>
      </c>
      <c r="L10" s="136">
        <v>-1.8698771777956862E-3</v>
      </c>
      <c r="M10" s="137">
        <v>275572387.80692518</v>
      </c>
      <c r="N10" s="137">
        <v>-4625456.4960039854</v>
      </c>
      <c r="O10" s="136">
        <v>-1.650782327576826E-2</v>
      </c>
      <c r="P10" s="132">
        <v>143437361.95725676</v>
      </c>
      <c r="Q10" s="132">
        <v>-4326674.9837659299</v>
      </c>
      <c r="R10" s="136">
        <v>-2.928097440578754E-2</v>
      </c>
    </row>
    <row r="11" spans="1:18">
      <c r="A11" s="722"/>
      <c r="B11" s="722"/>
      <c r="C11" s="722"/>
      <c r="D11" s="82" t="s">
        <v>134</v>
      </c>
      <c r="E11" s="132">
        <v>14901166.483660398</v>
      </c>
      <c r="F11" s="132">
        <v>574846.70891254209</v>
      </c>
      <c r="G11" s="133">
        <v>4.0125218335960215E-2</v>
      </c>
      <c r="H11" s="171">
        <v>0.89103031601090621</v>
      </c>
      <c r="I11" s="171">
        <v>3.7365363637661186E-2</v>
      </c>
      <c r="J11" s="141">
        <v>19.959857097099185</v>
      </c>
      <c r="K11" s="141">
        <v>5.2694496577348815E-2</v>
      </c>
      <c r="L11" s="133">
        <v>2.6470119139915755E-3</v>
      </c>
      <c r="M11" s="134">
        <v>297425153.5939455</v>
      </c>
      <c r="N11" s="134">
        <v>12228776.37096858</v>
      </c>
      <c r="O11" s="133">
        <v>4.2878442180938635E-2</v>
      </c>
      <c r="P11" s="132">
        <v>84870433.013313785</v>
      </c>
      <c r="Q11" s="132">
        <v>-2857527.8576215506</v>
      </c>
      <c r="R11" s="133">
        <v>-3.2572600904579585E-2</v>
      </c>
    </row>
    <row r="12" spans="1:18">
      <c r="A12" s="722" t="s">
        <v>137</v>
      </c>
      <c r="B12" s="722" t="s">
        <v>142</v>
      </c>
      <c r="C12" s="722" t="s">
        <v>143</v>
      </c>
      <c r="D12" s="82" t="s">
        <v>132</v>
      </c>
      <c r="E12" s="132">
        <v>2959792.2809824613</v>
      </c>
      <c r="F12" s="132">
        <v>90680.926211797632</v>
      </c>
      <c r="G12" s="136">
        <v>3.1605927759135725E-2</v>
      </c>
      <c r="H12" s="172">
        <v>1.186259174237555</v>
      </c>
      <c r="I12" s="172">
        <v>4.1195767761524671E-2</v>
      </c>
      <c r="J12" s="142">
        <v>15.519197256333323</v>
      </c>
      <c r="K12" s="142">
        <v>0.44420813230195577</v>
      </c>
      <c r="L12" s="136">
        <v>2.9466564031799796E-2</v>
      </c>
      <c r="M12" s="137">
        <v>45933600.24633956</v>
      </c>
      <c r="N12" s="137">
        <v>2681777.7775369063</v>
      </c>
      <c r="O12" s="136">
        <v>6.2003809885034573E-2</v>
      </c>
      <c r="P12" s="132">
        <v>17892938.403430108</v>
      </c>
      <c r="Q12" s="132">
        <v>-177600.73441265896</v>
      </c>
      <c r="R12" s="136">
        <v>-9.8281923443409042E-3</v>
      </c>
    </row>
    <row r="13" spans="1:18">
      <c r="A13" s="722"/>
      <c r="B13" s="722"/>
      <c r="C13" s="722"/>
      <c r="D13" s="82" t="s">
        <v>133</v>
      </c>
      <c r="E13" s="132">
        <v>1429616.1533180191</v>
      </c>
      <c r="F13" s="132">
        <v>41670.636503948364</v>
      </c>
      <c r="G13" s="133">
        <v>3.0023250912327104E-2</v>
      </c>
      <c r="H13" s="171">
        <v>0.57297780266822462</v>
      </c>
      <c r="I13" s="171">
        <v>1.9048231812202387E-2</v>
      </c>
      <c r="J13" s="141">
        <v>14.119343386867747</v>
      </c>
      <c r="K13" s="141">
        <v>0.22162198217122686</v>
      </c>
      <c r="L13" s="133">
        <v>1.5946641590925341E-2</v>
      </c>
      <c r="M13" s="134">
        <v>20185241.380110081</v>
      </c>
      <c r="N13" s="134">
        <v>895961.26253059506</v>
      </c>
      <c r="O13" s="133">
        <v>4.6448662524945734E-2</v>
      </c>
      <c r="P13" s="132">
        <v>11577633.14867734</v>
      </c>
      <c r="Q13" s="132">
        <v>-100024.8516283147</v>
      </c>
      <c r="R13" s="133">
        <v>-8.565489041184168E-3</v>
      </c>
    </row>
    <row r="14" spans="1:18">
      <c r="A14" s="722"/>
      <c r="B14" s="722"/>
      <c r="C14" s="722"/>
      <c r="D14" s="82" t="s">
        <v>134</v>
      </c>
      <c r="E14" s="132">
        <v>1530176.127664438</v>
      </c>
      <c r="F14" s="132">
        <v>49010.289707848569</v>
      </c>
      <c r="G14" s="136">
        <v>3.3088995473635127E-2</v>
      </c>
      <c r="H14" s="172">
        <v>0.6132813715693286</v>
      </c>
      <c r="I14" s="172">
        <v>2.2147535949321839E-2</v>
      </c>
      <c r="J14" s="142">
        <v>16.827055657658249</v>
      </c>
      <c r="K14" s="142">
        <v>0.64889266121634392</v>
      </c>
      <c r="L14" s="136">
        <v>4.0109168226272425E-2</v>
      </c>
      <c r="M14" s="137">
        <v>25748358.866229475</v>
      </c>
      <c r="N14" s="137">
        <v>1785816.5150063112</v>
      </c>
      <c r="O14" s="136">
        <v>7.452533578579798E-2</v>
      </c>
      <c r="P14" s="132">
        <v>6315305.2547527691</v>
      </c>
      <c r="Q14" s="132">
        <v>-77575.882784339599</v>
      </c>
      <c r="R14" s="136">
        <v>-1.2134729414698005E-2</v>
      </c>
    </row>
    <row r="15" spans="1:18">
      <c r="A15" s="722"/>
      <c r="B15" s="722" t="s">
        <v>50</v>
      </c>
      <c r="C15" s="722" t="s">
        <v>143</v>
      </c>
      <c r="D15" s="82" t="s">
        <v>132</v>
      </c>
      <c r="E15" s="132">
        <v>39303715.934730366</v>
      </c>
      <c r="F15" s="132">
        <v>868741.48187785596</v>
      </c>
      <c r="G15" s="133">
        <v>2.2602889536027283E-2</v>
      </c>
      <c r="H15" s="171">
        <v>1.1730463069043087</v>
      </c>
      <c r="I15" s="171">
        <v>2.6443925718605765E-2</v>
      </c>
      <c r="J15" s="141">
        <v>15.298710167136921</v>
      </c>
      <c r="K15" s="141">
        <v>0.30370413848306654</v>
      </c>
      <c r="L15" s="133">
        <v>2.0253685653925071E-2</v>
      </c>
      <c r="M15" s="134">
        <v>601296158.57692087</v>
      </c>
      <c r="N15" s="134">
        <v>24963484.945240617</v>
      </c>
      <c r="O15" s="133">
        <v>4.3314367009485488E-2</v>
      </c>
      <c r="P15" s="132">
        <v>239761124.52676418</v>
      </c>
      <c r="Q15" s="132">
        <v>735156.75538885593</v>
      </c>
      <c r="R15" s="133">
        <v>3.0756355145982383E-3</v>
      </c>
    </row>
    <row r="16" spans="1:18">
      <c r="A16" s="722"/>
      <c r="B16" s="722"/>
      <c r="C16" s="722"/>
      <c r="D16" s="82" t="s">
        <v>133</v>
      </c>
      <c r="E16" s="132">
        <v>18973322.999940854</v>
      </c>
      <c r="F16" s="132">
        <v>227769.0390692465</v>
      </c>
      <c r="G16" s="136">
        <v>1.2150563250607505E-2</v>
      </c>
      <c r="H16" s="172">
        <v>0.56627181286735206</v>
      </c>
      <c r="I16" s="172">
        <v>7.0494609819254928E-3</v>
      </c>
      <c r="J16" s="142">
        <v>14.114436269444708</v>
      </c>
      <c r="K16" s="142">
        <v>0.27472227917048642</v>
      </c>
      <c r="L16" s="136">
        <v>1.9850285877551076E-2</v>
      </c>
      <c r="M16" s="137">
        <v>267797758.30225465</v>
      </c>
      <c r="N16" s="137">
        <v>8364652.8945395052</v>
      </c>
      <c r="O16" s="136">
        <v>3.2242041282256315E-2</v>
      </c>
      <c r="P16" s="132">
        <v>156309699.24237323</v>
      </c>
      <c r="Q16" s="132">
        <v>2651983.9752586484</v>
      </c>
      <c r="R16" s="136">
        <v>1.7259035582095624E-2</v>
      </c>
    </row>
    <row r="17" spans="1:18">
      <c r="A17" s="722"/>
      <c r="B17" s="722"/>
      <c r="C17" s="722"/>
      <c r="D17" s="82" t="s">
        <v>134</v>
      </c>
      <c r="E17" s="132">
        <v>20330392.934789855</v>
      </c>
      <c r="F17" s="132">
        <v>640972.44280859083</v>
      </c>
      <c r="G17" s="133">
        <v>3.2554154809667148E-2</v>
      </c>
      <c r="H17" s="171">
        <v>0.60677449403696682</v>
      </c>
      <c r="I17" s="171">
        <v>1.9394464736679717E-2</v>
      </c>
      <c r="J17" s="141">
        <v>16.403932838109377</v>
      </c>
      <c r="K17" s="141">
        <v>0.30901687280577406</v>
      </c>
      <c r="L17" s="133">
        <v>1.919965742424086E-2</v>
      </c>
      <c r="M17" s="134">
        <v>333498400.27466619</v>
      </c>
      <c r="N17" s="134">
        <v>16598832.050701022</v>
      </c>
      <c r="O17" s="133">
        <v>5.2378840853989382E-2</v>
      </c>
      <c r="P17" s="132">
        <v>83451425.284390956</v>
      </c>
      <c r="Q17" s="132">
        <v>-1916827.2198697925</v>
      </c>
      <c r="R17" s="133">
        <v>-2.245363075429151E-2</v>
      </c>
    </row>
    <row r="18" spans="1:18">
      <c r="A18" s="722"/>
      <c r="B18" s="722" t="s">
        <v>51</v>
      </c>
      <c r="C18" s="722" t="s">
        <v>143</v>
      </c>
      <c r="D18" s="82" t="s">
        <v>132</v>
      </c>
      <c r="E18" s="132">
        <v>19044506.121032674</v>
      </c>
      <c r="F18" s="132">
        <v>1133771.052542381</v>
      </c>
      <c r="G18" s="136">
        <v>6.3301201665194817E-2</v>
      </c>
      <c r="H18" s="172">
        <v>1.1858453061656591</v>
      </c>
      <c r="I18" s="172">
        <v>7.075174220620184E-2</v>
      </c>
      <c r="J18" s="142">
        <v>15.333162738643454</v>
      </c>
      <c r="K18" s="142">
        <v>0.22887319105425696</v>
      </c>
      <c r="L18" s="136">
        <v>1.5152860406518592E-2</v>
      </c>
      <c r="M18" s="137">
        <v>292012511.63088536</v>
      </c>
      <c r="N18" s="137">
        <v>21483583.146248162</v>
      </c>
      <c r="O18" s="136">
        <v>7.9413256344110977E-2</v>
      </c>
      <c r="P18" s="132">
        <v>113128553.92534885</v>
      </c>
      <c r="Q18" s="132">
        <v>494414.53426995873</v>
      </c>
      <c r="R18" s="136">
        <v>4.3895619653406661E-3</v>
      </c>
    </row>
    <row r="19" spans="1:18">
      <c r="A19" s="722"/>
      <c r="B19" s="722"/>
      <c r="C19" s="722"/>
      <c r="D19" s="82" t="s">
        <v>133</v>
      </c>
      <c r="E19" s="132">
        <v>9075720.3465812784</v>
      </c>
      <c r="F19" s="132">
        <v>244354.42071726732</v>
      </c>
      <c r="G19" s="133">
        <v>2.7668927181653508E-2</v>
      </c>
      <c r="H19" s="171">
        <v>0.56511837611685956</v>
      </c>
      <c r="I19" s="171">
        <v>1.5291734873827179E-2</v>
      </c>
      <c r="J19" s="141">
        <v>14.027552803081452</v>
      </c>
      <c r="K19" s="141">
        <v>0.17587485893475829</v>
      </c>
      <c r="L19" s="133">
        <v>1.2697007513741523E-2</v>
      </c>
      <c r="M19" s="134">
        <v>127310146.38766958</v>
      </c>
      <c r="N19" s="134">
        <v>4980909.7756904066</v>
      </c>
      <c r="O19" s="133">
        <v>4.0717247271717605E-2</v>
      </c>
      <c r="P19" s="132">
        <v>73284025.443195075</v>
      </c>
      <c r="Q19" s="132">
        <v>378916.14368350804</v>
      </c>
      <c r="R19" s="133">
        <v>5.1973880476172147E-3</v>
      </c>
    </row>
    <row r="20" spans="1:18">
      <c r="A20" s="722"/>
      <c r="B20" s="722"/>
      <c r="C20" s="722"/>
      <c r="D20" s="82" t="s">
        <v>134</v>
      </c>
      <c r="E20" s="132">
        <v>9968785.7744515017</v>
      </c>
      <c r="F20" s="132">
        <v>889416.63182510436</v>
      </c>
      <c r="G20" s="136">
        <v>9.7960179595453917E-2</v>
      </c>
      <c r="H20" s="172">
        <v>0.62072693004880597</v>
      </c>
      <c r="I20" s="172">
        <v>5.5460007332373884E-2</v>
      </c>
      <c r="J20" s="142">
        <v>16.521808068674034</v>
      </c>
      <c r="K20" s="142">
        <v>0.19912203789236571</v>
      </c>
      <c r="L20" s="136">
        <v>1.2199097471877921E-2</v>
      </c>
      <c r="M20" s="137">
        <v>164702365.24321574</v>
      </c>
      <c r="N20" s="137">
        <v>16502673.370557725</v>
      </c>
      <c r="O20" s="136">
        <v>0.11135430284657949</v>
      </c>
      <c r="P20" s="132">
        <v>39844528.482153788</v>
      </c>
      <c r="Q20" s="132">
        <v>115498.3905864656</v>
      </c>
      <c r="R20" s="136">
        <v>2.9071535428945869E-3</v>
      </c>
    </row>
    <row r="21" spans="1:18">
      <c r="A21" s="722" t="s">
        <v>138</v>
      </c>
      <c r="B21" s="722" t="s">
        <v>142</v>
      </c>
      <c r="C21" s="722" t="s">
        <v>143</v>
      </c>
      <c r="D21" s="82" t="s">
        <v>132</v>
      </c>
      <c r="E21" s="132">
        <v>1345499.8148008594</v>
      </c>
      <c r="F21" s="132">
        <v>-1301.5300187701359</v>
      </c>
      <c r="G21" s="133">
        <v>-9.663860403587906E-4</v>
      </c>
      <c r="H21" s="171">
        <v>1.0597812505852431</v>
      </c>
      <c r="I21" s="171">
        <v>2.8746515620203361E-2</v>
      </c>
      <c r="J21" s="141">
        <v>15.531731940633501</v>
      </c>
      <c r="K21" s="141">
        <v>0.41159979525514956</v>
      </c>
      <c r="L21" s="133">
        <v>2.722197076703195E-2</v>
      </c>
      <c r="M21" s="134">
        <v>20897942.449658968</v>
      </c>
      <c r="N21" s="134">
        <v>534128.14241289347</v>
      </c>
      <c r="O21" s="133">
        <v>2.622927779413281E-2</v>
      </c>
      <c r="P21" s="132">
        <v>9817242.0689081009</v>
      </c>
      <c r="Q21" s="132">
        <v>-198841.75256682187</v>
      </c>
      <c r="R21" s="133">
        <v>-1.9852245259818657E-2</v>
      </c>
    </row>
    <row r="22" spans="1:18">
      <c r="A22" s="722"/>
      <c r="B22" s="722"/>
      <c r="C22" s="722"/>
      <c r="D22" s="82" t="s">
        <v>133</v>
      </c>
      <c r="E22" s="132">
        <v>830406.03819336486</v>
      </c>
      <c r="F22" s="132">
        <v>34618.469114426058</v>
      </c>
      <c r="G22" s="136">
        <v>4.3502148638102249E-2</v>
      </c>
      <c r="H22" s="172">
        <v>0.65406828003194706</v>
      </c>
      <c r="I22" s="172">
        <v>4.4858444795511043E-2</v>
      </c>
      <c r="J22" s="142">
        <v>14.460502526923515</v>
      </c>
      <c r="K22" s="142">
        <v>0.48408203722118692</v>
      </c>
      <c r="L22" s="136">
        <v>3.4635623447209052E-2</v>
      </c>
      <c r="M22" s="137">
        <v>12008088.613667697</v>
      </c>
      <c r="N22" s="137">
        <v>885826.92774241045</v>
      </c>
      <c r="O22" s="136">
        <v>7.9644496124685132E-2</v>
      </c>
      <c r="P22" s="132">
        <v>6886496.6432200586</v>
      </c>
      <c r="Q22" s="132">
        <v>38811.550866134465</v>
      </c>
      <c r="R22" s="136">
        <v>5.6678352381407202E-3</v>
      </c>
    </row>
    <row r="23" spans="1:18">
      <c r="A23" s="722"/>
      <c r="B23" s="722"/>
      <c r="C23" s="722"/>
      <c r="D23" s="82" t="s">
        <v>134</v>
      </c>
      <c r="E23" s="132">
        <v>515093.7766074941</v>
      </c>
      <c r="F23" s="132">
        <v>-35919.999133196543</v>
      </c>
      <c r="G23" s="133">
        <v>-6.5188931229372096E-2</v>
      </c>
      <c r="H23" s="171">
        <v>0.4057129705532958</v>
      </c>
      <c r="I23" s="171">
        <v>-1.611192917530796E-2</v>
      </c>
      <c r="J23" s="141">
        <v>17.258709461685878</v>
      </c>
      <c r="K23" s="141">
        <v>0.48680097555412871</v>
      </c>
      <c r="L23" s="133">
        <v>2.9024781285722591E-2</v>
      </c>
      <c r="M23" s="134">
        <v>8889853.8359912708</v>
      </c>
      <c r="N23" s="134">
        <v>-351698.78532951511</v>
      </c>
      <c r="O23" s="133">
        <v>-3.8056244414831991E-2</v>
      </c>
      <c r="P23" s="132">
        <v>2930745.4256880418</v>
      </c>
      <c r="Q23" s="132">
        <v>-237653.30343295634</v>
      </c>
      <c r="R23" s="133">
        <v>-7.5007385039220734E-2</v>
      </c>
    </row>
    <row r="24" spans="1:18">
      <c r="A24" s="722"/>
      <c r="B24" s="722" t="s">
        <v>50</v>
      </c>
      <c r="C24" s="722" t="s">
        <v>143</v>
      </c>
      <c r="D24" s="82" t="s">
        <v>132</v>
      </c>
      <c r="E24" s="132">
        <v>17991073.285737298</v>
      </c>
      <c r="F24" s="132">
        <v>27378.348080120981</v>
      </c>
      <c r="G24" s="136">
        <v>1.5240933546877334E-3</v>
      </c>
      <c r="H24" s="172">
        <v>1.0416706636355861</v>
      </c>
      <c r="I24" s="172">
        <v>2.569208816550117E-2</v>
      </c>
      <c r="J24" s="142">
        <v>15.363128575347424</v>
      </c>
      <c r="K24" s="142">
        <v>7.5065117117025792E-2</v>
      </c>
      <c r="L24" s="136">
        <v>4.9100474577513705E-3</v>
      </c>
      <c r="M24" s="137">
        <v>276399172.09728038</v>
      </c>
      <c r="N24" s="137">
        <v>1769063.9460852742</v>
      </c>
      <c r="O24" s="136">
        <v>6.4416241831406632E-3</v>
      </c>
      <c r="P24" s="132">
        <v>132281412.22872846</v>
      </c>
      <c r="Q24" s="132">
        <v>-1387795.8825485557</v>
      </c>
      <c r="R24" s="136">
        <v>-1.0382315434929805E-2</v>
      </c>
    </row>
    <row r="25" spans="1:18">
      <c r="A25" s="722"/>
      <c r="B25" s="722"/>
      <c r="C25" s="722"/>
      <c r="D25" s="82" t="s">
        <v>133</v>
      </c>
      <c r="E25" s="132">
        <v>10940313.458597329</v>
      </c>
      <c r="F25" s="132">
        <v>260867.12372751534</v>
      </c>
      <c r="G25" s="133">
        <v>2.442702697758305E-2</v>
      </c>
      <c r="H25" s="171">
        <v>0.63343656044316887</v>
      </c>
      <c r="I25" s="171">
        <v>2.9435617888456389E-2</v>
      </c>
      <c r="J25" s="141">
        <v>14.314869296798166</v>
      </c>
      <c r="K25" s="141">
        <v>0.30673599860160827</v>
      </c>
      <c r="L25" s="133">
        <v>2.1896993130490715E-2</v>
      </c>
      <c r="M25" s="134">
        <v>156609157.22582266</v>
      </c>
      <c r="N25" s="134">
        <v>7010049.4160296321</v>
      </c>
      <c r="O25" s="133">
        <v>4.6858898550000187E-2</v>
      </c>
      <c r="P25" s="132">
        <v>93026006.248515248</v>
      </c>
      <c r="Q25" s="132">
        <v>1607923.0526651889</v>
      </c>
      <c r="R25" s="133">
        <v>1.7588676074299717E-2</v>
      </c>
    </row>
    <row r="26" spans="1:18">
      <c r="A26" s="722"/>
      <c r="B26" s="722"/>
      <c r="C26" s="722"/>
      <c r="D26" s="82" t="s">
        <v>134</v>
      </c>
      <c r="E26" s="132">
        <v>7050759.8271399559</v>
      </c>
      <c r="F26" s="132">
        <v>-233488.77564741019</v>
      </c>
      <c r="G26" s="136">
        <v>-3.2053927368440469E-2</v>
      </c>
      <c r="H26" s="172">
        <v>0.40823410319241654</v>
      </c>
      <c r="I26" s="172">
        <v>-3.7435297229559961E-3</v>
      </c>
      <c r="J26" s="142">
        <v>16.989660378213287</v>
      </c>
      <c r="K26" s="142">
        <v>-0.17491034958396767</v>
      </c>
      <c r="L26" s="136">
        <v>-1.0190196559982021E-2</v>
      </c>
      <c r="M26" s="137">
        <v>119790014.87145768</v>
      </c>
      <c r="N26" s="137">
        <v>-5240985.4699443877</v>
      </c>
      <c r="O26" s="136">
        <v>-4.1917488108018576E-2</v>
      </c>
      <c r="P26" s="132">
        <v>39255405.980213225</v>
      </c>
      <c r="Q26" s="132">
        <v>-2995718.9352137372</v>
      </c>
      <c r="R26" s="136">
        <v>-7.0902702382722213E-2</v>
      </c>
    </row>
    <row r="27" spans="1:18">
      <c r="A27" s="722"/>
      <c r="B27" s="722" t="s">
        <v>51</v>
      </c>
      <c r="C27" s="722" t="s">
        <v>143</v>
      </c>
      <c r="D27" s="82" t="s">
        <v>132</v>
      </c>
      <c r="E27" s="132">
        <v>8614005.8541297745</v>
      </c>
      <c r="F27" s="132">
        <v>161395.75693386793</v>
      </c>
      <c r="G27" s="133">
        <v>1.9094191625780754E-2</v>
      </c>
      <c r="H27" s="171">
        <v>1.0481340184637593</v>
      </c>
      <c r="I27" s="171">
        <v>4.43700019919675E-2</v>
      </c>
      <c r="J27" s="141">
        <v>15.33559536773773</v>
      </c>
      <c r="K27" s="141">
        <v>6.2680447879419177E-2</v>
      </c>
      <c r="L27" s="133">
        <v>4.1040265206951521E-3</v>
      </c>
      <c r="M27" s="134">
        <v>132100908.27425826</v>
      </c>
      <c r="N27" s="134">
        <v>3004913.4090498835</v>
      </c>
      <c r="O27" s="133">
        <v>2.3276581215299297E-2</v>
      </c>
      <c r="P27" s="132">
        <v>62527389.440973133</v>
      </c>
      <c r="Q27" s="132">
        <v>-192359.13667348772</v>
      </c>
      <c r="R27" s="133">
        <v>-3.0669628153140384E-3</v>
      </c>
    </row>
    <row r="28" spans="1:18">
      <c r="A28" s="722"/>
      <c r="B28" s="722"/>
      <c r="C28" s="722"/>
      <c r="D28" s="82" t="s">
        <v>133</v>
      </c>
      <c r="E28" s="132">
        <v>5240508.1792228799</v>
      </c>
      <c r="F28" s="132">
        <v>175685.96448533703</v>
      </c>
      <c r="G28" s="136">
        <v>3.46874889258953E-2</v>
      </c>
      <c r="H28" s="172">
        <v>0.63765395446622652</v>
      </c>
      <c r="I28" s="172">
        <v>3.6196389226460512E-2</v>
      </c>
      <c r="J28" s="142">
        <v>14.286322084677979</v>
      </c>
      <c r="K28" s="142">
        <v>0.28622555054210963</v>
      </c>
      <c r="L28" s="136">
        <v>2.0444541210427904E-2</v>
      </c>
      <c r="M28" s="137">
        <v>74867587.735767409</v>
      </c>
      <c r="N28" s="137">
        <v>3959587.8012059778</v>
      </c>
      <c r="O28" s="136">
        <v>5.5841199933154874E-2</v>
      </c>
      <c r="P28" s="132">
        <v>43899264.56438531</v>
      </c>
      <c r="Q28" s="132">
        <v>521699.51392699778</v>
      </c>
      <c r="R28" s="136">
        <v>1.2026943267104516E-2</v>
      </c>
    </row>
    <row r="29" spans="1:18">
      <c r="A29" s="722"/>
      <c r="B29" s="722"/>
      <c r="C29" s="722"/>
      <c r="D29" s="82" t="s">
        <v>134</v>
      </c>
      <c r="E29" s="132">
        <v>3373497.6749068946</v>
      </c>
      <c r="F29" s="132">
        <v>-14290.207551474217</v>
      </c>
      <c r="G29" s="133">
        <v>-4.2181529798449016E-3</v>
      </c>
      <c r="H29" s="171">
        <v>0.41048006399753278</v>
      </c>
      <c r="I29" s="171">
        <v>8.1736127655064328E-3</v>
      </c>
      <c r="J29" s="141">
        <v>16.965572842753012</v>
      </c>
      <c r="K29" s="141">
        <v>-0.21023536883503979</v>
      </c>
      <c r="L29" s="133">
        <v>-1.2240202396601034E-2</v>
      </c>
      <c r="M29" s="134">
        <v>57233320.538490839</v>
      </c>
      <c r="N29" s="134">
        <v>-954674.39215610921</v>
      </c>
      <c r="O29" s="133">
        <v>-1.6406724330232818E-2</v>
      </c>
      <c r="P29" s="132">
        <v>18628124.876587823</v>
      </c>
      <c r="Q29" s="132">
        <v>-714058.6506004855</v>
      </c>
      <c r="R29" s="133">
        <v>-3.6917168612156437E-2</v>
      </c>
    </row>
    <row r="30" spans="1:18">
      <c r="A30" s="722" t="s">
        <v>139</v>
      </c>
      <c r="B30" s="722" t="s">
        <v>142</v>
      </c>
      <c r="C30" s="722" t="s">
        <v>143</v>
      </c>
      <c r="D30" s="82" t="s">
        <v>132</v>
      </c>
      <c r="E30" s="132">
        <v>2190872.9265584466</v>
      </c>
      <c r="F30" s="132">
        <v>-167039.95624385634</v>
      </c>
      <c r="G30" s="136">
        <v>-7.08422933952228E-2</v>
      </c>
      <c r="H30" s="172">
        <v>20.885560213375847</v>
      </c>
      <c r="I30" s="172">
        <v>0.21364285873676536</v>
      </c>
      <c r="J30" s="142">
        <v>21.080138346345869</v>
      </c>
      <c r="K30" s="142">
        <v>0.23185050089445625</v>
      </c>
      <c r="L30" s="136">
        <v>1.1120841318633288E-2</v>
      </c>
      <c r="M30" s="137">
        <v>46183904.39111571</v>
      </c>
      <c r="N30" s="137">
        <v>-2974542.1040448472</v>
      </c>
      <c r="O30" s="136">
        <v>-6.0509277980085853E-2</v>
      </c>
      <c r="P30" s="132">
        <v>18818144.004153609</v>
      </c>
      <c r="Q30" s="132">
        <v>-1607715.1860440224</v>
      </c>
      <c r="R30" s="136">
        <v>-7.8709794827899568E-2</v>
      </c>
    </row>
    <row r="31" spans="1:18">
      <c r="A31" s="722"/>
      <c r="B31" s="722"/>
      <c r="C31" s="722"/>
      <c r="D31" s="82" t="s">
        <v>133</v>
      </c>
      <c r="E31" s="132">
        <v>1361797.2614977008</v>
      </c>
      <c r="F31" s="132">
        <v>-103383.93443840952</v>
      </c>
      <c r="G31" s="133">
        <v>-7.0560511372354251E-2</v>
      </c>
      <c r="H31" s="171">
        <v>12.981993779118348</v>
      </c>
      <c r="I31" s="171">
        <v>0.13669113334540661</v>
      </c>
      <c r="J31" s="141">
        <v>17.614909533417265</v>
      </c>
      <c r="K31" s="141">
        <v>-5.1649947723991119E-2</v>
      </c>
      <c r="L31" s="133">
        <v>-2.9235996844278896E-3</v>
      </c>
      <c r="M31" s="134">
        <v>23987935.564137373</v>
      </c>
      <c r="N31" s="134">
        <v>-1896775.1845175996</v>
      </c>
      <c r="O31" s="133">
        <v>-7.3277820368000846E-2</v>
      </c>
      <c r="P31" s="132">
        <v>11250269.030036807</v>
      </c>
      <c r="Q31" s="132">
        <v>-1022588.8711130582</v>
      </c>
      <c r="R31" s="133">
        <v>-8.3321169311122725E-2</v>
      </c>
    </row>
    <row r="32" spans="1:18">
      <c r="A32" s="722"/>
      <c r="B32" s="722"/>
      <c r="C32" s="722"/>
      <c r="D32" s="82" t="s">
        <v>134</v>
      </c>
      <c r="E32" s="132">
        <v>829075.66506074416</v>
      </c>
      <c r="F32" s="132">
        <v>-63656.021805446362</v>
      </c>
      <c r="G32" s="136">
        <v>-7.1304763505036894E-2</v>
      </c>
      <c r="H32" s="172">
        <v>7.9035664342574821</v>
      </c>
      <c r="I32" s="172">
        <v>7.695172539135875E-2</v>
      </c>
      <c r="J32" s="142">
        <v>26.771945869804409</v>
      </c>
      <c r="K32" s="142">
        <v>0.70169868477977815</v>
      </c>
      <c r="L32" s="136">
        <v>2.691568974393348E-2</v>
      </c>
      <c r="M32" s="137">
        <v>22195968.826978333</v>
      </c>
      <c r="N32" s="137">
        <v>-1077766.9195272587</v>
      </c>
      <c r="O32" s="136">
        <v>-4.6308290652869462E-2</v>
      </c>
      <c r="P32" s="132">
        <v>7567874.9741168022</v>
      </c>
      <c r="Q32" s="132">
        <v>-585126.31493096612</v>
      </c>
      <c r="R32" s="136">
        <v>-7.1768210771288379E-2</v>
      </c>
    </row>
    <row r="33" spans="1:18">
      <c r="A33" s="722"/>
      <c r="B33" s="722" t="s">
        <v>50</v>
      </c>
      <c r="C33" s="722" t="s">
        <v>143</v>
      </c>
      <c r="D33" s="82" t="s">
        <v>132</v>
      </c>
      <c r="E33" s="132">
        <v>29372379.452150129</v>
      </c>
      <c r="F33" s="132">
        <v>-1886039.550620351</v>
      </c>
      <c r="G33" s="133">
        <v>-6.0337010341220028E-2</v>
      </c>
      <c r="H33" s="171">
        <v>20.495508814521326</v>
      </c>
      <c r="I33" s="171">
        <v>0.7920043863791868</v>
      </c>
      <c r="J33" s="141">
        <v>20.972513342487613</v>
      </c>
      <c r="K33" s="141">
        <v>0.44962245625663044</v>
      </c>
      <c r="L33" s="133">
        <v>2.1908339266096609E-2</v>
      </c>
      <c r="M33" s="134">
        <v>616012619.96082759</v>
      </c>
      <c r="N33" s="134">
        <v>-25500502.509119987</v>
      </c>
      <c r="O33" s="133">
        <v>-3.9750554767980742E-2</v>
      </c>
      <c r="P33" s="132">
        <v>253253923.57483509</v>
      </c>
      <c r="Q33" s="132">
        <v>-16877023.522175401</v>
      </c>
      <c r="R33" s="133">
        <v>-6.2477193759345379E-2</v>
      </c>
    </row>
    <row r="34" spans="1:18">
      <c r="A34" s="722"/>
      <c r="B34" s="722"/>
      <c r="C34" s="722"/>
      <c r="D34" s="82" t="s">
        <v>133</v>
      </c>
      <c r="E34" s="132">
        <v>18541185.315521952</v>
      </c>
      <c r="F34" s="132">
        <v>-1243292.8947113007</v>
      </c>
      <c r="G34" s="136">
        <v>-6.2841833961950255E-2</v>
      </c>
      <c r="H34" s="172">
        <v>12.93769977624798</v>
      </c>
      <c r="I34" s="172">
        <v>0.4667058341275574</v>
      </c>
      <c r="J34" s="142">
        <v>17.672555456757227</v>
      </c>
      <c r="K34" s="142">
        <v>0.1343639434550461</v>
      </c>
      <c r="L34" s="136">
        <v>7.6612199925593901E-3</v>
      </c>
      <c r="M34" s="137">
        <v>327670125.72257441</v>
      </c>
      <c r="N34" s="137">
        <v>-19313842.119250298</v>
      </c>
      <c r="O34" s="136">
        <v>-5.5662059084109212E-2</v>
      </c>
      <c r="P34" s="132">
        <v>154498123.08610114</v>
      </c>
      <c r="Q34" s="132">
        <v>-10661553.799736887</v>
      </c>
      <c r="R34" s="136">
        <v>-6.4553007130828829E-2</v>
      </c>
    </row>
    <row r="35" spans="1:18">
      <c r="A35" s="722"/>
      <c r="B35" s="722"/>
      <c r="C35" s="722"/>
      <c r="D35" s="82" t="s">
        <v>134</v>
      </c>
      <c r="E35" s="132">
        <v>10831194.136628006</v>
      </c>
      <c r="F35" s="132">
        <v>-642746.65590914339</v>
      </c>
      <c r="G35" s="133">
        <v>-5.6017951245416656E-2</v>
      </c>
      <c r="H35" s="171">
        <v>7.5578090382732235</v>
      </c>
      <c r="I35" s="171">
        <v>0.32529855225155746</v>
      </c>
      <c r="J35" s="141">
        <v>26.621487030978543</v>
      </c>
      <c r="K35" s="141">
        <v>0.95208887444545809</v>
      </c>
      <c r="L35" s="133">
        <v>3.7090424506238111E-2</v>
      </c>
      <c r="M35" s="134">
        <v>288342494.2382533</v>
      </c>
      <c r="N35" s="134">
        <v>-6186660.3898695707</v>
      </c>
      <c r="O35" s="133">
        <v>-2.1005256330840813E-2</v>
      </c>
      <c r="P35" s="132">
        <v>98755800.488733947</v>
      </c>
      <c r="Q35" s="132">
        <v>-6215469.7224384844</v>
      </c>
      <c r="R35" s="133">
        <v>-5.9211150917148299E-2</v>
      </c>
    </row>
    <row r="36" spans="1:18">
      <c r="A36" s="722"/>
      <c r="B36" s="722" t="s">
        <v>51</v>
      </c>
      <c r="C36" s="722" t="s">
        <v>143</v>
      </c>
      <c r="D36" s="82" t="s">
        <v>132</v>
      </c>
      <c r="E36" s="132">
        <v>13391842.398557765</v>
      </c>
      <c r="F36" s="132">
        <v>-819911.72668664716</v>
      </c>
      <c r="G36" s="136">
        <v>-5.7692507164209497E-2</v>
      </c>
      <c r="H36" s="172">
        <v>20.178572401366932</v>
      </c>
      <c r="I36" s="172">
        <v>0.44118973044119869</v>
      </c>
      <c r="J36" s="142">
        <v>20.981805296651789</v>
      </c>
      <c r="K36" s="142">
        <v>0.23381807123968201</v>
      </c>
      <c r="L36" s="136">
        <v>1.1269433931080406E-2</v>
      </c>
      <c r="M36" s="137">
        <v>280985029.76998532</v>
      </c>
      <c r="N36" s="137">
        <v>-13880263.271283567</v>
      </c>
      <c r="O36" s="136">
        <v>-4.7073235130934539E-2</v>
      </c>
      <c r="P36" s="132">
        <v>115179241.04522169</v>
      </c>
      <c r="Q36" s="132">
        <v>-7678617.3756574839</v>
      </c>
      <c r="R36" s="136">
        <v>-6.2500009965602135E-2</v>
      </c>
    </row>
    <row r="37" spans="1:18">
      <c r="A37" s="722"/>
      <c r="B37" s="722"/>
      <c r="C37" s="722"/>
      <c r="D37" s="82" t="s">
        <v>133</v>
      </c>
      <c r="E37" s="132">
        <v>8459461.6893488504</v>
      </c>
      <c r="F37" s="132">
        <v>-505341.80377409048</v>
      </c>
      <c r="G37" s="133">
        <v>-5.6369534944268114E-2</v>
      </c>
      <c r="H37" s="171">
        <v>12.746555335321085</v>
      </c>
      <c r="I37" s="171">
        <v>0.29617408371213294</v>
      </c>
      <c r="J37" s="141">
        <v>17.526202832259386</v>
      </c>
      <c r="K37" s="141">
        <v>-8.3620719595796089E-2</v>
      </c>
      <c r="L37" s="133">
        <v>-4.748526829332524E-3</v>
      </c>
      <c r="M37" s="134">
        <v>148262241.41925558</v>
      </c>
      <c r="N37" s="134">
        <v>-9606366.271694392</v>
      </c>
      <c r="O37" s="133">
        <v>-6.0850389524560872E-2</v>
      </c>
      <c r="P37" s="132">
        <v>70153336.514061689</v>
      </c>
      <c r="Q37" s="132">
        <v>-4705591.1274495125</v>
      </c>
      <c r="R37" s="133">
        <v>-6.2859451446912545E-2</v>
      </c>
    </row>
    <row r="38" spans="1:18">
      <c r="A38" s="722"/>
      <c r="B38" s="722"/>
      <c r="C38" s="722"/>
      <c r="D38" s="82" t="s">
        <v>134</v>
      </c>
      <c r="E38" s="132">
        <v>4932380.7092089839</v>
      </c>
      <c r="F38" s="132">
        <v>-314569.92291253526</v>
      </c>
      <c r="G38" s="136">
        <v>-5.9952903118004754E-2</v>
      </c>
      <c r="H38" s="172">
        <v>7.4320170660459519</v>
      </c>
      <c r="I38" s="172">
        <v>0.14501564672910483</v>
      </c>
      <c r="J38" s="142">
        <v>26.908463919447687</v>
      </c>
      <c r="K38" s="142">
        <v>0.79869179549565317</v>
      </c>
      <c r="L38" s="136">
        <v>3.0589765077381356E-2</v>
      </c>
      <c r="M38" s="137">
        <v>132722788.35072973</v>
      </c>
      <c r="N38" s="137">
        <v>-4273896.9995892048</v>
      </c>
      <c r="O38" s="136">
        <v>-3.1197083262710156E-2</v>
      </c>
      <c r="P38" s="132">
        <v>45025904.531159997</v>
      </c>
      <c r="Q38" s="132">
        <v>-2973026.248207964</v>
      </c>
      <c r="R38" s="136">
        <v>-6.1939426565016331E-2</v>
      </c>
    </row>
    <row r="39" spans="1:18">
      <c r="A39" s="722" t="s">
        <v>140</v>
      </c>
      <c r="B39" s="722" t="s">
        <v>142</v>
      </c>
      <c r="C39" s="722" t="s">
        <v>143</v>
      </c>
      <c r="D39" s="82" t="s">
        <v>132</v>
      </c>
      <c r="E39" s="132">
        <v>1614292.4661816009</v>
      </c>
      <c r="F39" s="132">
        <v>91982.456230559852</v>
      </c>
      <c r="G39" s="133">
        <v>6.0422946462473891E-2</v>
      </c>
      <c r="H39" s="171">
        <v>1.3172926249891825</v>
      </c>
      <c r="I39" s="171">
        <v>4.8038293963711176E-2</v>
      </c>
      <c r="J39" s="141">
        <v>15.508749697568222</v>
      </c>
      <c r="K39" s="141">
        <v>0.47369901016408811</v>
      </c>
      <c r="L39" s="133">
        <v>3.1506312816154146E-2</v>
      </c>
      <c r="M39" s="134">
        <v>25035657.796680562</v>
      </c>
      <c r="N39" s="134">
        <v>2147649.6351239681</v>
      </c>
      <c r="O39" s="133">
        <v>9.383296353114845E-2</v>
      </c>
      <c r="P39" s="132">
        <v>8075696.3345220014</v>
      </c>
      <c r="Q39" s="132">
        <v>21241.018154151738</v>
      </c>
      <c r="R39" s="133">
        <v>2.6371762359879052E-3</v>
      </c>
    </row>
    <row r="40" spans="1:18">
      <c r="A40" s="722"/>
      <c r="B40" s="722"/>
      <c r="C40" s="722"/>
      <c r="D40" s="82" t="s">
        <v>133</v>
      </c>
      <c r="E40" s="132">
        <v>599210.11512465891</v>
      </c>
      <c r="F40" s="132">
        <v>7052.1673895232379</v>
      </c>
      <c r="G40" s="136">
        <v>1.1909267479219207E-2</v>
      </c>
      <c r="H40" s="172">
        <v>0.48896657948215649</v>
      </c>
      <c r="I40" s="172">
        <v>-4.7561411863805692E-3</v>
      </c>
      <c r="J40" s="142">
        <v>13.646553287474495</v>
      </c>
      <c r="K40" s="142">
        <v>-0.14540621064775827</v>
      </c>
      <c r="L40" s="136">
        <v>-1.0542824655739094E-2</v>
      </c>
      <c r="M40" s="137">
        <v>8177152.7664423846</v>
      </c>
      <c r="N40" s="137">
        <v>10134.334788199514</v>
      </c>
      <c r="O40" s="136">
        <v>1.2408855046684229E-3</v>
      </c>
      <c r="P40" s="132">
        <v>4691136.5054572821</v>
      </c>
      <c r="Q40" s="132">
        <v>-138836.40249446034</v>
      </c>
      <c r="R40" s="136">
        <v>-2.8744758022532471E-2</v>
      </c>
    </row>
    <row r="41" spans="1:18">
      <c r="A41" s="722"/>
      <c r="B41" s="722"/>
      <c r="C41" s="722"/>
      <c r="D41" s="82" t="s">
        <v>134</v>
      </c>
      <c r="E41" s="132">
        <v>1015082.3510569446</v>
      </c>
      <c r="F41" s="132">
        <v>84930.288841043832</v>
      </c>
      <c r="G41" s="133">
        <v>9.1307961666734841E-2</v>
      </c>
      <c r="H41" s="171">
        <v>0.82832604550702804</v>
      </c>
      <c r="I41" s="171">
        <v>5.2794435150097629E-2</v>
      </c>
      <c r="J41" s="141">
        <v>16.608017086184628</v>
      </c>
      <c r="K41" s="141">
        <v>0.78158361590602077</v>
      </c>
      <c r="L41" s="133">
        <v>4.9384696645255091E-2</v>
      </c>
      <c r="M41" s="134">
        <v>16858505.030238196</v>
      </c>
      <c r="N41" s="134">
        <v>2137515.3003357947</v>
      </c>
      <c r="O41" s="133">
        <v>0.14520187430019804</v>
      </c>
      <c r="P41" s="132">
        <v>3384559.8290647268</v>
      </c>
      <c r="Q41" s="132">
        <v>160077.42064861674</v>
      </c>
      <c r="R41" s="133">
        <v>4.9644377103997897E-2</v>
      </c>
    </row>
    <row r="42" spans="1:18">
      <c r="A42" s="722"/>
      <c r="B42" s="722" t="s">
        <v>50</v>
      </c>
      <c r="C42" s="722" t="s">
        <v>143</v>
      </c>
      <c r="D42" s="82" t="s">
        <v>132</v>
      </c>
      <c r="E42" s="132">
        <v>21312642.648993194</v>
      </c>
      <c r="F42" s="132">
        <v>841363.13379805908</v>
      </c>
      <c r="G42" s="136">
        <v>4.1099684715532499E-2</v>
      </c>
      <c r="H42" s="172">
        <v>1.3128142139379919</v>
      </c>
      <c r="I42" s="172">
        <v>2.0400975280786326E-2</v>
      </c>
      <c r="J42" s="142">
        <v>15.244331349730025</v>
      </c>
      <c r="K42" s="142">
        <v>0.5064853222483876</v>
      </c>
      <c r="L42" s="136">
        <v>3.4366305720927283E-2</v>
      </c>
      <c r="M42" s="137">
        <v>324896986.47964013</v>
      </c>
      <c r="N42" s="137">
        <v>23194420.999155283</v>
      </c>
      <c r="O42" s="136">
        <v>7.6878434766427528E-2</v>
      </c>
      <c r="P42" s="132">
        <v>107479712.29803586</v>
      </c>
      <c r="Q42" s="132">
        <v>2122952.637937367</v>
      </c>
      <c r="R42" s="136">
        <v>2.0150132224894039E-2</v>
      </c>
    </row>
    <row r="43" spans="1:18">
      <c r="A43" s="722"/>
      <c r="B43" s="722"/>
      <c r="C43" s="722"/>
      <c r="D43" s="82" t="s">
        <v>133</v>
      </c>
      <c r="E43" s="132">
        <v>8033009.5413433239</v>
      </c>
      <c r="F43" s="132">
        <v>-33098.084658160806</v>
      </c>
      <c r="G43" s="133">
        <v>-4.1033527189083792E-3</v>
      </c>
      <c r="H43" s="171">
        <v>0.49481658751845164</v>
      </c>
      <c r="I43" s="171">
        <v>-1.4420965148455644E-2</v>
      </c>
      <c r="J43" s="141">
        <v>13.84146259308916</v>
      </c>
      <c r="K43" s="141">
        <v>0.22473409273210621</v>
      </c>
      <c r="L43" s="133">
        <v>1.6504264789168215E-2</v>
      </c>
      <c r="M43" s="134">
        <v>111188601.07643193</v>
      </c>
      <c r="N43" s="134">
        <v>1354603.4785101414</v>
      </c>
      <c r="O43" s="133">
        <v>1.2333189250463669E-2</v>
      </c>
      <c r="P43" s="132">
        <v>63283692.993858129</v>
      </c>
      <c r="Q43" s="132">
        <v>1044060.9225935936</v>
      </c>
      <c r="R43" s="133">
        <v>1.6774856917504608E-2</v>
      </c>
    </row>
    <row r="44" spans="1:18">
      <c r="A44" s="722"/>
      <c r="B44" s="722"/>
      <c r="C44" s="722"/>
      <c r="D44" s="82" t="s">
        <v>134</v>
      </c>
      <c r="E44" s="132">
        <v>13279633.107650172</v>
      </c>
      <c r="F44" s="132">
        <v>874461.21845626272</v>
      </c>
      <c r="G44" s="136">
        <v>7.049166478845828E-2</v>
      </c>
      <c r="H44" s="172">
        <v>0.81799762641955898</v>
      </c>
      <c r="I44" s="172">
        <v>3.4821940429244358E-2</v>
      </c>
      <c r="J44" s="142">
        <v>16.092943507610492</v>
      </c>
      <c r="K44" s="142">
        <v>0.626122926938109</v>
      </c>
      <c r="L44" s="136">
        <v>4.0481682946560037E-2</v>
      </c>
      <c r="M44" s="137">
        <v>213708385.4032082</v>
      </c>
      <c r="N44" s="137">
        <v>21839817.52064532</v>
      </c>
      <c r="O44" s="136">
        <v>0.11382696895935988</v>
      </c>
      <c r="P44" s="132">
        <v>44196019.304177746</v>
      </c>
      <c r="Q44" s="132">
        <v>1078891.7153438926</v>
      </c>
      <c r="R44" s="136">
        <v>2.5022346702503803E-2</v>
      </c>
    </row>
    <row r="45" spans="1:18">
      <c r="A45" s="722"/>
      <c r="B45" s="722" t="s">
        <v>51</v>
      </c>
      <c r="C45" s="722" t="s">
        <v>143</v>
      </c>
      <c r="D45" s="82" t="s">
        <v>132</v>
      </c>
      <c r="E45" s="132">
        <v>10430500.266902925</v>
      </c>
      <c r="F45" s="132">
        <v>972375.29560869001</v>
      </c>
      <c r="G45" s="133">
        <v>0.10280846347028461</v>
      </c>
      <c r="H45" s="171">
        <v>1.3301771760909</v>
      </c>
      <c r="I45" s="171">
        <v>9.2393563738778273E-2</v>
      </c>
      <c r="J45" s="141">
        <v>15.331153757221353</v>
      </c>
      <c r="K45" s="141">
        <v>0.37756263332701501</v>
      </c>
      <c r="L45" s="133">
        <v>2.5248960614130195E-2</v>
      </c>
      <c r="M45" s="134">
        <v>159911603.35662711</v>
      </c>
      <c r="N45" s="134">
        <v>18478669.737198234</v>
      </c>
      <c r="O45" s="133">
        <v>0.1306532309293752</v>
      </c>
      <c r="P45" s="132">
        <v>50601164.484375745</v>
      </c>
      <c r="Q45" s="132">
        <v>686773.67094355822</v>
      </c>
      <c r="R45" s="133">
        <v>1.3759031408608203E-2</v>
      </c>
    </row>
    <row r="46" spans="1:18">
      <c r="A46" s="722"/>
      <c r="B46" s="722"/>
      <c r="C46" s="722"/>
      <c r="D46" s="82" t="s">
        <v>133</v>
      </c>
      <c r="E46" s="132">
        <v>3835212.1673583034</v>
      </c>
      <c r="F46" s="132">
        <v>68668.456231974065</v>
      </c>
      <c r="G46" s="136">
        <v>1.8231158722286478E-2</v>
      </c>
      <c r="H46" s="172">
        <v>0.48909559081013226</v>
      </c>
      <c r="I46" s="172">
        <v>-3.8315057327833468E-3</v>
      </c>
      <c r="J46" s="142">
        <v>13.673965445313211</v>
      </c>
      <c r="K46" s="142">
        <v>2.1864043829410207E-2</v>
      </c>
      <c r="L46" s="136">
        <v>1.6015149013641136E-3</v>
      </c>
      <c r="M46" s="137">
        <v>52442558.651902229</v>
      </c>
      <c r="N46" s="137">
        <v>1021321.9744844735</v>
      </c>
      <c r="O46" s="136">
        <v>1.9861871096013509E-2</v>
      </c>
      <c r="P46" s="132">
        <v>29384760.87880975</v>
      </c>
      <c r="Q46" s="132">
        <v>-142783.37024343014</v>
      </c>
      <c r="R46" s="136">
        <v>-4.8355992303020113E-3</v>
      </c>
    </row>
    <row r="47" spans="1:18">
      <c r="A47" s="722"/>
      <c r="B47" s="722"/>
      <c r="C47" s="722"/>
      <c r="D47" s="82" t="s">
        <v>134</v>
      </c>
      <c r="E47" s="132">
        <v>6595288.0995445205</v>
      </c>
      <c r="F47" s="132">
        <v>903706.83937655203</v>
      </c>
      <c r="G47" s="133">
        <v>0.15877957250668895</v>
      </c>
      <c r="H47" s="171">
        <v>0.84108158528075483</v>
      </c>
      <c r="I47" s="171">
        <v>9.6225069471540525E-2</v>
      </c>
      <c r="J47" s="141">
        <v>16.294821861102147</v>
      </c>
      <c r="K47" s="141">
        <v>0.47993794264699829</v>
      </c>
      <c r="L47" s="133">
        <v>3.0347231451186032E-2</v>
      </c>
      <c r="M47" s="134">
        <v>107469044.70472488</v>
      </c>
      <c r="N47" s="134">
        <v>17457347.76271379</v>
      </c>
      <c r="O47" s="133">
        <v>0.19394532439445586</v>
      </c>
      <c r="P47" s="132">
        <v>21216403.60556598</v>
      </c>
      <c r="Q47" s="132">
        <v>829557.04118694365</v>
      </c>
      <c r="R47" s="133">
        <v>4.0690797302432691E-2</v>
      </c>
    </row>
    <row r="48" spans="1:18">
      <c r="A48" s="1"/>
      <c r="B48" s="1"/>
      <c r="C48" s="1"/>
    </row>
    <row r="49" spans="1:3">
      <c r="A49" s="1"/>
      <c r="B49" s="1"/>
      <c r="C49" s="1"/>
    </row>
    <row r="50" spans="1:3">
      <c r="A50" s="1"/>
      <c r="B50" s="1"/>
      <c r="C50" s="1"/>
    </row>
    <row r="51" spans="1:3">
      <c r="A51" s="1"/>
      <c r="B51" s="1"/>
      <c r="C51" s="1"/>
    </row>
    <row r="52" spans="1:3">
      <c r="A52" s="1"/>
      <c r="B52" s="1"/>
      <c r="C52" s="1"/>
    </row>
    <row r="53" spans="1:3">
      <c r="A53" s="1"/>
      <c r="B53" s="1"/>
      <c r="C53" s="1"/>
    </row>
    <row r="54" spans="1:3">
      <c r="A54" s="1"/>
      <c r="B54" s="1"/>
      <c r="C54" s="1"/>
    </row>
    <row r="55" spans="1:3">
      <c r="A55" s="1"/>
      <c r="B55" s="1"/>
      <c r="C55" s="1"/>
    </row>
    <row r="56" spans="1:3">
      <c r="A56" s="1"/>
      <c r="B56" s="1"/>
      <c r="C56" s="1"/>
    </row>
  </sheetData>
  <mergeCells count="44">
    <mergeCell ref="A1:A2"/>
    <mergeCell ref="B1:B2"/>
    <mergeCell ref="C1:C2"/>
    <mergeCell ref="P1:R1"/>
    <mergeCell ref="C9:C11"/>
    <mergeCell ref="A3:A11"/>
    <mergeCell ref="B3:B5"/>
    <mergeCell ref="C3:C5"/>
    <mergeCell ref="B6:B8"/>
    <mergeCell ref="C6:C8"/>
    <mergeCell ref="B9:B11"/>
    <mergeCell ref="D1:D2"/>
    <mergeCell ref="E1:G1"/>
    <mergeCell ref="H1:I1"/>
    <mergeCell ref="J1:L1"/>
    <mergeCell ref="M1:O1"/>
    <mergeCell ref="B15:B17"/>
    <mergeCell ref="C15:C17"/>
    <mergeCell ref="B18:B20"/>
    <mergeCell ref="C18:C20"/>
    <mergeCell ref="A21:A29"/>
    <mergeCell ref="B21:B23"/>
    <mergeCell ref="C21:C23"/>
    <mergeCell ref="B24:B26"/>
    <mergeCell ref="C24:C26"/>
    <mergeCell ref="B27:B29"/>
    <mergeCell ref="C27:C29"/>
    <mergeCell ref="A12:A20"/>
    <mergeCell ref="B12:B14"/>
    <mergeCell ref="C12:C14"/>
    <mergeCell ref="A30:A38"/>
    <mergeCell ref="B30:B32"/>
    <mergeCell ref="C30:C32"/>
    <mergeCell ref="B33:B35"/>
    <mergeCell ref="C33:C35"/>
    <mergeCell ref="B36:B38"/>
    <mergeCell ref="C36:C38"/>
    <mergeCell ref="A39:A47"/>
    <mergeCell ref="B39:B41"/>
    <mergeCell ref="C39:C41"/>
    <mergeCell ref="B42:B44"/>
    <mergeCell ref="C42:C44"/>
    <mergeCell ref="B45:B47"/>
    <mergeCell ref="C45:C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33"/>
  </sheetPr>
  <dimension ref="A1:R42"/>
  <sheetViews>
    <sheetView zoomScale="90" zoomScaleNormal="90" workbookViewId="0">
      <selection activeCell="D9" sqref="D9:Q38"/>
    </sheetView>
  </sheetViews>
  <sheetFormatPr defaultRowHeight="14.5"/>
  <cols>
    <col min="1" max="1" width="31.36328125" bestFit="1" customWidth="1"/>
    <col min="2" max="2" width="21" bestFit="1" customWidth="1"/>
    <col min="3" max="3" width="17.36328125" bestFit="1" customWidth="1"/>
    <col min="4" max="4" width="13.54296875" bestFit="1" customWidth="1"/>
    <col min="5" max="5" width="12.6328125" bestFit="1" customWidth="1"/>
    <col min="7" max="7" width="7.6328125" bestFit="1" customWidth="1"/>
    <col min="8" max="8" width="7.54296875" bestFit="1" customWidth="1"/>
    <col min="9" max="9" width="7.6328125" bestFit="1" customWidth="1"/>
    <col min="10" max="10" width="7.54296875" bestFit="1" customWidth="1"/>
    <col min="12" max="12" width="14.6328125" bestFit="1" customWidth="1"/>
    <col min="13" max="13" width="14.453125" bestFit="1" customWidth="1"/>
    <col min="15" max="15" width="13.54296875" bestFit="1" customWidth="1"/>
    <col min="16" max="16" width="12.6328125" bestFit="1" customWidth="1"/>
  </cols>
  <sheetData>
    <row r="1" spans="1:17">
      <c r="A1" s="720" t="s">
        <v>1</v>
      </c>
      <c r="B1" s="720" t="s">
        <v>0</v>
      </c>
      <c r="C1" s="720" t="s">
        <v>144</v>
      </c>
      <c r="D1" s="720" t="s">
        <v>3</v>
      </c>
      <c r="E1" s="720"/>
      <c r="F1" s="720"/>
      <c r="G1" s="720" t="s">
        <v>126</v>
      </c>
      <c r="H1" s="720"/>
      <c r="I1" s="720" t="s">
        <v>127</v>
      </c>
      <c r="J1" s="720"/>
      <c r="K1" s="720"/>
      <c r="L1" s="720" t="s">
        <v>4</v>
      </c>
      <c r="M1" s="720"/>
      <c r="N1" s="720"/>
      <c r="O1" s="720" t="s">
        <v>128</v>
      </c>
      <c r="P1" s="720"/>
      <c r="Q1" s="720"/>
    </row>
    <row r="2" spans="1:17" ht="29">
      <c r="A2" s="721"/>
      <c r="B2" s="721"/>
      <c r="C2" s="721"/>
      <c r="D2" s="70" t="s">
        <v>6</v>
      </c>
      <c r="E2" s="70" t="s">
        <v>7</v>
      </c>
      <c r="F2" s="70" t="s">
        <v>8</v>
      </c>
      <c r="G2" s="70" t="s">
        <v>6</v>
      </c>
      <c r="H2" s="70" t="s">
        <v>7</v>
      </c>
      <c r="I2" s="70" t="s">
        <v>6</v>
      </c>
      <c r="J2" s="70" t="s">
        <v>7</v>
      </c>
      <c r="K2" s="70" t="s">
        <v>8</v>
      </c>
      <c r="L2" s="70" t="s">
        <v>6</v>
      </c>
      <c r="M2" s="70" t="s">
        <v>7</v>
      </c>
      <c r="N2" s="70" t="s">
        <v>8</v>
      </c>
      <c r="O2" s="70" t="s">
        <v>6</v>
      </c>
      <c r="P2" s="70" t="s">
        <v>7</v>
      </c>
      <c r="Q2" s="70" t="s">
        <v>8</v>
      </c>
    </row>
    <row r="3" spans="1:17">
      <c r="A3" s="722" t="s">
        <v>129</v>
      </c>
      <c r="B3" s="722" t="s">
        <v>145</v>
      </c>
      <c r="C3" s="82" t="s">
        <v>146</v>
      </c>
      <c r="D3" s="132">
        <v>68416779.456627354</v>
      </c>
      <c r="E3" s="132">
        <v>203393.71694894135</v>
      </c>
      <c r="F3" s="133">
        <v>2.9817273361147818E-3</v>
      </c>
      <c r="G3" s="171">
        <v>26.314523508668643</v>
      </c>
      <c r="H3" s="171">
        <v>0.27588797941886867</v>
      </c>
      <c r="I3" s="141">
        <v>9.206302775388929</v>
      </c>
      <c r="J3" s="141">
        <v>0.36771777624466573</v>
      </c>
      <c r="K3" s="133">
        <v>4.1603692930516314E-2</v>
      </c>
      <c r="L3" s="134">
        <v>629865586.59472072</v>
      </c>
      <c r="M3" s="134">
        <v>26955778.655157924</v>
      </c>
      <c r="N3" s="133">
        <v>4.4709471135125467E-2</v>
      </c>
      <c r="O3" s="132">
        <v>143133688.01193488</v>
      </c>
      <c r="P3" s="132">
        <v>-448965.46849772334</v>
      </c>
      <c r="Q3" s="133">
        <v>-3.126878196041336E-3</v>
      </c>
    </row>
    <row r="4" spans="1:17">
      <c r="A4" s="722"/>
      <c r="B4" s="722"/>
      <c r="C4" s="82" t="s">
        <v>147</v>
      </c>
      <c r="D4" s="143">
        <v>191579490.03344813</v>
      </c>
      <c r="E4" s="143">
        <v>-2177017.630285114</v>
      </c>
      <c r="F4" s="136">
        <v>-1.1235842638448843E-2</v>
      </c>
      <c r="G4" s="172">
        <v>73.685476491331428</v>
      </c>
      <c r="H4" s="172">
        <v>-0.27588797941893972</v>
      </c>
      <c r="I4" s="142">
        <v>4.2953877999205465</v>
      </c>
      <c r="J4" s="142">
        <v>0.38343829614865621</v>
      </c>
      <c r="K4" s="136">
        <v>9.8017189582571579E-2</v>
      </c>
      <c r="L4" s="137">
        <v>822908204.20467305</v>
      </c>
      <c r="M4" s="137">
        <v>64942530.19695735</v>
      </c>
      <c r="N4" s="136">
        <v>8.5680041226110018E-2</v>
      </c>
      <c r="O4" s="143">
        <v>232665917.99847472</v>
      </c>
      <c r="P4" s="143">
        <v>-2372147.1583687067</v>
      </c>
      <c r="Q4" s="136">
        <v>-1.0092608432535162E-2</v>
      </c>
    </row>
    <row r="5" spans="1:17">
      <c r="A5" s="722"/>
      <c r="B5" s="722" t="s">
        <v>50</v>
      </c>
      <c r="C5" s="82" t="s">
        <v>146</v>
      </c>
      <c r="D5" s="132">
        <v>921309770.26723766</v>
      </c>
      <c r="E5" s="132">
        <v>1693047.094496727</v>
      </c>
      <c r="F5" s="133">
        <v>1.841035566051472E-3</v>
      </c>
      <c r="G5" s="171">
        <v>26.369248983020103</v>
      </c>
      <c r="H5" s="171">
        <v>0.17470953839129066</v>
      </c>
      <c r="I5" s="141">
        <v>9.0440768949242081</v>
      </c>
      <c r="J5" s="141">
        <v>0.33384330429823628</v>
      </c>
      <c r="K5" s="133">
        <v>3.8327709679051698E-2</v>
      </c>
      <c r="L5" s="134">
        <v>8332396406.3418541</v>
      </c>
      <c r="M5" s="134">
        <v>322319933.6612606</v>
      </c>
      <c r="N5" s="133">
        <v>4.0239307921787593E-2</v>
      </c>
      <c r="O5" s="132">
        <v>1938328760.7342668</v>
      </c>
      <c r="P5" s="132">
        <v>-171696.30093407631</v>
      </c>
      <c r="Q5" s="133">
        <v>-8.8571710319157541E-5</v>
      </c>
    </row>
    <row r="6" spans="1:17">
      <c r="A6" s="722"/>
      <c r="B6" s="722"/>
      <c r="C6" s="82" t="s">
        <v>147</v>
      </c>
      <c r="D6" s="143">
        <v>2572569675.6757116</v>
      </c>
      <c r="E6" s="143">
        <v>-18532791.755066872</v>
      </c>
      <c r="F6" s="136">
        <v>-7.1524735080983346E-3</v>
      </c>
      <c r="G6" s="172">
        <v>73.630751016982273</v>
      </c>
      <c r="H6" s="172">
        <v>-0.17470953839449521</v>
      </c>
      <c r="I6" s="142">
        <v>4.0108284210254892</v>
      </c>
      <c r="J6" s="142">
        <v>-4.6127620763494193E-3</v>
      </c>
      <c r="K6" s="136">
        <v>-1.1487559812259941E-3</v>
      </c>
      <c r="L6" s="137">
        <v>10318135570.268469</v>
      </c>
      <c r="M6" s="137">
        <v>-86283987.089870453</v>
      </c>
      <c r="N6" s="136">
        <v>-8.2930130426014641E-3</v>
      </c>
      <c r="O6" s="143">
        <v>3121197630.291584</v>
      </c>
      <c r="P6" s="143">
        <v>-23805266.728488445</v>
      </c>
      <c r="Q6" s="136">
        <v>-7.5692352306079647E-3</v>
      </c>
    </row>
    <row r="7" spans="1:17">
      <c r="A7" s="722"/>
      <c r="B7" s="722" t="s">
        <v>51</v>
      </c>
      <c r="C7" s="82" t="s">
        <v>146</v>
      </c>
      <c r="D7" s="132">
        <v>438297330.83710921</v>
      </c>
      <c r="E7" s="132">
        <v>2536657.7960641384</v>
      </c>
      <c r="F7" s="133">
        <v>5.8212178220708923E-3</v>
      </c>
      <c r="G7" s="171">
        <v>26.208432046629468</v>
      </c>
      <c r="H7" s="171">
        <v>0.24268368650925964</v>
      </c>
      <c r="I7" s="141">
        <v>9.0358241022578998</v>
      </c>
      <c r="J7" s="141">
        <v>0.28758355441558869</v>
      </c>
      <c r="K7" s="133">
        <v>3.2873302104903718E-2</v>
      </c>
      <c r="L7" s="134">
        <v>3960377585.9332561</v>
      </c>
      <c r="M7" s="134">
        <v>148238396.88052988</v>
      </c>
      <c r="N7" s="133">
        <v>3.8885882579058048E-2</v>
      </c>
      <c r="O7" s="132">
        <v>908967744.55632389</v>
      </c>
      <c r="P7" s="132">
        <v>953142.70370662212</v>
      </c>
      <c r="Q7" s="133">
        <v>1.0496997534642396E-3</v>
      </c>
    </row>
    <row r="8" spans="1:17">
      <c r="A8" s="722"/>
      <c r="B8" s="722"/>
      <c r="C8" s="82" t="s">
        <v>147</v>
      </c>
      <c r="D8" s="143">
        <v>1234055025.2950978</v>
      </c>
      <c r="E8" s="143">
        <v>-8397719.5768544674</v>
      </c>
      <c r="F8" s="136">
        <v>-6.7589850893845782E-3</v>
      </c>
      <c r="G8" s="172">
        <v>73.791567953372152</v>
      </c>
      <c r="H8" s="172">
        <v>-0.24268368651139838</v>
      </c>
      <c r="I8" s="142">
        <v>4.0399315456244267</v>
      </c>
      <c r="J8" s="142">
        <v>4.9678946981680738E-2</v>
      </c>
      <c r="K8" s="136">
        <v>1.2450075716654794E-2</v>
      </c>
      <c r="L8" s="137">
        <v>4985497825.726016</v>
      </c>
      <c r="M8" s="137">
        <v>27797531.809895515</v>
      </c>
      <c r="N8" s="136">
        <v>5.6069407511396899E-3</v>
      </c>
      <c r="O8" s="143">
        <v>1494097874.6270857</v>
      </c>
      <c r="P8" s="143">
        <v>-7932388.0087795258</v>
      </c>
      <c r="Q8" s="136">
        <v>-5.28111064477438E-3</v>
      </c>
    </row>
    <row r="9" spans="1:17">
      <c r="A9" s="722" t="s">
        <v>137</v>
      </c>
      <c r="B9" s="722" t="s">
        <v>145</v>
      </c>
      <c r="C9" s="82" t="s">
        <v>146</v>
      </c>
      <c r="D9" s="132">
        <v>60123932.483344451</v>
      </c>
      <c r="E9" s="132">
        <v>880930.54977141321</v>
      </c>
      <c r="F9" s="133">
        <v>1.4869782438762432E-2</v>
      </c>
      <c r="G9" s="171">
        <v>24.09715268124565</v>
      </c>
      <c r="H9" s="171">
        <v>0.45324862324313031</v>
      </c>
      <c r="I9" s="141">
        <v>8.9910445486578752</v>
      </c>
      <c r="J9" s="141">
        <v>0.41001940110289858</v>
      </c>
      <c r="K9" s="133">
        <v>4.7782099930068024E-2</v>
      </c>
      <c r="L9" s="134">
        <v>540576955.39824831</v>
      </c>
      <c r="M9" s="134">
        <v>32211265.989610016</v>
      </c>
      <c r="N9" s="133">
        <v>6.3362391799257942E-2</v>
      </c>
      <c r="O9" s="132">
        <v>115256220.39179859</v>
      </c>
      <c r="P9" s="132">
        <v>1896979.8496530354</v>
      </c>
      <c r="Q9" s="133">
        <v>1.6734232168287701E-2</v>
      </c>
    </row>
    <row r="10" spans="1:17">
      <c r="A10" s="722"/>
      <c r="B10" s="722"/>
      <c r="C10" s="82" t="s">
        <v>147</v>
      </c>
      <c r="D10" s="143">
        <v>189382443.96974456</v>
      </c>
      <c r="E10" s="143">
        <v>-1938089.578132242</v>
      </c>
      <c r="F10" s="136">
        <v>-1.0130065718467416E-2</v>
      </c>
      <c r="G10" s="172">
        <v>75.902847318754269</v>
      </c>
      <c r="H10" s="172">
        <v>-0.45324862324332571</v>
      </c>
      <c r="I10" s="142">
        <v>4.2679033169577991</v>
      </c>
      <c r="J10" s="142">
        <v>0.3873318125301104</v>
      </c>
      <c r="K10" s="136">
        <v>9.981308477067595E-2</v>
      </c>
      <c r="L10" s="137">
        <v>808265960.79204738</v>
      </c>
      <c r="M10" s="137">
        <v>65832950.094254971</v>
      </c>
      <c r="N10" s="136">
        <v>8.8671905943918619E-2</v>
      </c>
      <c r="O10" s="143">
        <v>228731238.05690002</v>
      </c>
      <c r="P10" s="143">
        <v>-2109866.3857212067</v>
      </c>
      <c r="Q10" s="136">
        <v>-9.1399076902512547E-3</v>
      </c>
    </row>
    <row r="11" spans="1:17">
      <c r="A11" s="722"/>
      <c r="B11" s="722" t="s">
        <v>50</v>
      </c>
      <c r="C11" s="82" t="s">
        <v>146</v>
      </c>
      <c r="D11" s="132">
        <v>808938822.32980728</v>
      </c>
      <c r="E11" s="132">
        <v>14574801.559271336</v>
      </c>
      <c r="F11" s="133">
        <v>1.8347761452153544E-2</v>
      </c>
      <c r="G11" s="171">
        <v>24.143332900668419</v>
      </c>
      <c r="H11" s="171">
        <v>0.44565414037596796</v>
      </c>
      <c r="I11" s="141">
        <v>8.8296522610478689</v>
      </c>
      <c r="J11" s="141">
        <v>0.35366442804979137</v>
      </c>
      <c r="K11" s="133">
        <v>4.1725452539340804E-2</v>
      </c>
      <c r="L11" s="134">
        <v>7142648501.6337833</v>
      </c>
      <c r="M11" s="134">
        <v>409628726.61128807</v>
      </c>
      <c r="N11" s="133">
        <v>6.0838782641169278E-2</v>
      </c>
      <c r="O11" s="132">
        <v>1561756917.2861056</v>
      </c>
      <c r="P11" s="132">
        <v>32949985.184471607</v>
      </c>
      <c r="Q11" s="133">
        <v>2.1552744491533424E-2</v>
      </c>
    </row>
    <row r="12" spans="1:17">
      <c r="A12" s="722"/>
      <c r="B12" s="722"/>
      <c r="C12" s="82" t="s">
        <v>147</v>
      </c>
      <c r="D12" s="143">
        <v>2541629326.8897476</v>
      </c>
      <c r="E12" s="143">
        <v>-16081886.398519516</v>
      </c>
      <c r="F12" s="136">
        <v>-6.2876083566307632E-3</v>
      </c>
      <c r="G12" s="172">
        <v>75.856667099335837</v>
      </c>
      <c r="H12" s="172">
        <v>-0.44565414037681705</v>
      </c>
      <c r="I12" s="142">
        <v>3.981699276188472</v>
      </c>
      <c r="J12" s="142">
        <v>-4.9526268391639761E-3</v>
      </c>
      <c r="K12" s="136">
        <v>-1.2423023026923261E-3</v>
      </c>
      <c r="L12" s="137">
        <v>10120003651.216301</v>
      </c>
      <c r="M12" s="137">
        <v>-76700624.634492874</v>
      </c>
      <c r="N12" s="136">
        <v>-7.5220995489832538E-3</v>
      </c>
      <c r="O12" s="143">
        <v>3067551927.1874127</v>
      </c>
      <c r="P12" s="143">
        <v>-20935583.049462318</v>
      </c>
      <c r="Q12" s="136">
        <v>-6.77858757079987E-3</v>
      </c>
    </row>
    <row r="13" spans="1:17">
      <c r="A13" s="722"/>
      <c r="B13" s="722" t="s">
        <v>51</v>
      </c>
      <c r="C13" s="82" t="s">
        <v>146</v>
      </c>
      <c r="D13" s="132">
        <v>386165567.95477128</v>
      </c>
      <c r="E13" s="132">
        <v>7046929.5260234475</v>
      </c>
      <c r="F13" s="133">
        <v>1.8587663099945056E-2</v>
      </c>
      <c r="G13" s="171">
        <v>24.04539257944959</v>
      </c>
      <c r="H13" s="171">
        <v>0.44207579360181626</v>
      </c>
      <c r="I13" s="141">
        <v>8.8352111716351533</v>
      </c>
      <c r="J13" s="141">
        <v>0.3208655054937708</v>
      </c>
      <c r="K13" s="133">
        <v>3.7685280592934148E-2</v>
      </c>
      <c r="L13" s="134">
        <v>3411854340.0948291</v>
      </c>
      <c r="M13" s="134">
        <v>183907204.03559828</v>
      </c>
      <c r="N13" s="133">
        <v>5.6973424992367565E-2</v>
      </c>
      <c r="O13" s="132">
        <v>736380739.15163052</v>
      </c>
      <c r="P13" s="132">
        <v>13890512.465585947</v>
      </c>
      <c r="Q13" s="133">
        <v>1.922588285975807E-2</v>
      </c>
    </row>
    <row r="14" spans="1:17">
      <c r="A14" s="722"/>
      <c r="B14" s="722"/>
      <c r="C14" s="82" t="s">
        <v>147</v>
      </c>
      <c r="D14" s="143">
        <v>1219820138.7823079</v>
      </c>
      <c r="E14" s="143">
        <v>-7270391.9006135464</v>
      </c>
      <c r="F14" s="136">
        <v>-5.9249026203203638E-3</v>
      </c>
      <c r="G14" s="172">
        <v>75.954607420552321</v>
      </c>
      <c r="H14" s="172">
        <v>-0.44207579360329419</v>
      </c>
      <c r="I14" s="142">
        <v>4.0123022705398625</v>
      </c>
      <c r="J14" s="142">
        <v>5.1368408291150303E-2</v>
      </c>
      <c r="K14" s="136">
        <v>1.296876193282038E-2</v>
      </c>
      <c r="L14" s="137">
        <v>4894287112.4865036</v>
      </c>
      <c r="M14" s="137">
        <v>33862677.459777832</v>
      </c>
      <c r="N14" s="136">
        <v>6.9670206609418533E-3</v>
      </c>
      <c r="O14" s="143">
        <v>1469442178.6061468</v>
      </c>
      <c r="P14" s="143">
        <v>-6493646.821518898</v>
      </c>
      <c r="Q14" s="136">
        <v>-4.3996810089200903E-3</v>
      </c>
    </row>
    <row r="15" spans="1:17">
      <c r="A15" s="722" t="s">
        <v>138</v>
      </c>
      <c r="B15" s="722" t="s">
        <v>145</v>
      </c>
      <c r="C15" s="82" t="s">
        <v>146</v>
      </c>
      <c r="D15" s="132">
        <v>36219798.145802557</v>
      </c>
      <c r="E15" s="132">
        <v>-264913.09213991463</v>
      </c>
      <c r="F15" s="133">
        <v>-7.2609343243045001E-3</v>
      </c>
      <c r="G15" s="171">
        <v>28.5284788244916</v>
      </c>
      <c r="H15" s="171">
        <v>0.59785288163891437</v>
      </c>
      <c r="I15" s="141">
        <v>9.1410793452968768</v>
      </c>
      <c r="J15" s="141">
        <v>0.45023612535001334</v>
      </c>
      <c r="K15" s="133">
        <v>5.1805804564124459E-2</v>
      </c>
      <c r="L15" s="134">
        <v>331088048.7214179</v>
      </c>
      <c r="M15" s="134">
        <v>14005143.427426457</v>
      </c>
      <c r="N15" s="133">
        <v>4.4168711695262264E-2</v>
      </c>
      <c r="O15" s="132">
        <v>69908345.730204567</v>
      </c>
      <c r="P15" s="132">
        <v>-179170.09561863542</v>
      </c>
      <c r="Q15" s="133">
        <v>-2.5563767456660458E-3</v>
      </c>
    </row>
    <row r="16" spans="1:17">
      <c r="A16" s="722"/>
      <c r="B16" s="722"/>
      <c r="C16" s="82" t="s">
        <v>147</v>
      </c>
      <c r="D16" s="143">
        <v>90740347.078302249</v>
      </c>
      <c r="E16" s="143">
        <v>-3401127.1211739033</v>
      </c>
      <c r="F16" s="136">
        <v>-3.6127829419446554E-2</v>
      </c>
      <c r="G16" s="172">
        <v>71.471521175508315</v>
      </c>
      <c r="H16" s="172">
        <v>-0.5978528816390849</v>
      </c>
      <c r="I16" s="142">
        <v>4.367982942029105</v>
      </c>
      <c r="J16" s="142">
        <v>0.2738383668466593</v>
      </c>
      <c r="K16" s="136">
        <v>6.6885368070925127E-2</v>
      </c>
      <c r="L16" s="137">
        <v>396352288.19182473</v>
      </c>
      <c r="M16" s="137">
        <v>10923482.298361301</v>
      </c>
      <c r="N16" s="136">
        <v>2.8341115483155314E-2</v>
      </c>
      <c r="O16" s="143">
        <v>122143945.52580333</v>
      </c>
      <c r="P16" s="143">
        <v>-3656503.8267170191</v>
      </c>
      <c r="Q16" s="136">
        <v>-2.9065904339265883E-2</v>
      </c>
    </row>
    <row r="17" spans="1:17">
      <c r="A17" s="722"/>
      <c r="B17" s="722" t="s">
        <v>50</v>
      </c>
      <c r="C17" s="82" t="s">
        <v>146</v>
      </c>
      <c r="D17" s="132">
        <v>492772511.38779199</v>
      </c>
      <c r="E17" s="132">
        <v>3104198.525460422</v>
      </c>
      <c r="F17" s="133">
        <v>6.3393902442144667E-3</v>
      </c>
      <c r="G17" s="171">
        <v>28.5311865949447</v>
      </c>
      <c r="H17" s="171">
        <v>0.83685551877945485</v>
      </c>
      <c r="I17" s="141">
        <v>9.0154693894636164</v>
      </c>
      <c r="J17" s="141">
        <v>0.38976743988271423</v>
      </c>
      <c r="K17" s="133">
        <v>4.5186750268092893E-2</v>
      </c>
      <c r="L17" s="134">
        <v>4442575492.3857498</v>
      </c>
      <c r="M17" s="134">
        <v>218842571.48114538</v>
      </c>
      <c r="N17" s="133">
        <v>5.1812596956124647E-2</v>
      </c>
      <c r="O17" s="132">
        <v>959876192.76977861</v>
      </c>
      <c r="P17" s="132">
        <v>10096107.71743238</v>
      </c>
      <c r="Q17" s="133">
        <v>1.0629942527038711E-2</v>
      </c>
    </row>
    <row r="18" spans="1:17">
      <c r="A18" s="722"/>
      <c r="B18" s="722"/>
      <c r="C18" s="82" t="s">
        <v>147</v>
      </c>
      <c r="D18" s="143">
        <v>1234363896.8648636</v>
      </c>
      <c r="E18" s="143">
        <v>-44085285.205761194</v>
      </c>
      <c r="F18" s="136">
        <v>-3.4483408354455666E-2</v>
      </c>
      <c r="G18" s="172">
        <v>71.468813405055116</v>
      </c>
      <c r="H18" s="172">
        <v>-0.83685551877977105</v>
      </c>
      <c r="I18" s="142">
        <v>4.1681664233341778</v>
      </c>
      <c r="J18" s="142">
        <v>-8.9077430320951834E-3</v>
      </c>
      <c r="K18" s="136">
        <v>-2.1325316902008041E-3</v>
      </c>
      <c r="L18" s="137">
        <v>5145034149.0880566</v>
      </c>
      <c r="M18" s="137">
        <v>-195142902.35124207</v>
      </c>
      <c r="N18" s="136">
        <v>-3.6542403083554435E-2</v>
      </c>
      <c r="O18" s="143">
        <v>1654173700.9285686</v>
      </c>
      <c r="P18" s="143">
        <v>-49843218.006027937</v>
      </c>
      <c r="Q18" s="136">
        <v>-2.9250424366203735E-2</v>
      </c>
    </row>
    <row r="19" spans="1:17">
      <c r="A19" s="722"/>
      <c r="B19" s="722" t="s">
        <v>51</v>
      </c>
      <c r="C19" s="82" t="s">
        <v>146</v>
      </c>
      <c r="D19" s="132">
        <v>233738143.33026016</v>
      </c>
      <c r="E19" s="132">
        <v>274462.70070362091</v>
      </c>
      <c r="F19" s="133">
        <v>1.1756119836863134E-3</v>
      </c>
      <c r="G19" s="171">
        <v>28.440763053295324</v>
      </c>
      <c r="H19" s="171">
        <v>0.71649338104902682</v>
      </c>
      <c r="I19" s="141">
        <v>9.0311822957676693</v>
      </c>
      <c r="J19" s="141">
        <v>0.40048256615273203</v>
      </c>
      <c r="K19" s="133">
        <v>4.6402097014050535E-2</v>
      </c>
      <c r="L19" s="134">
        <v>2110931781.8898513</v>
      </c>
      <c r="M19" s="134">
        <v>95976856.605429649</v>
      </c>
      <c r="N19" s="133">
        <v>4.7632259859054664E-2</v>
      </c>
      <c r="O19" s="132">
        <v>450612833.95231819</v>
      </c>
      <c r="P19" s="132">
        <v>3241692.4316723943</v>
      </c>
      <c r="Q19" s="133">
        <v>7.2460919599186815E-3</v>
      </c>
    </row>
    <row r="20" spans="1:17">
      <c r="A20" s="722"/>
      <c r="B20" s="722"/>
      <c r="C20" s="82" t="s">
        <v>147</v>
      </c>
      <c r="D20" s="143">
        <v>588103882.82163036</v>
      </c>
      <c r="E20" s="143">
        <v>-20523800.503726602</v>
      </c>
      <c r="F20" s="136">
        <v>-3.3721437696673254E-2</v>
      </c>
      <c r="G20" s="172">
        <v>71.559236946704843</v>
      </c>
      <c r="H20" s="172">
        <v>-0.71649338104917604</v>
      </c>
      <c r="I20" s="142">
        <v>4.1783625252616057</v>
      </c>
      <c r="J20" s="142">
        <v>1.1677367470285027E-2</v>
      </c>
      <c r="K20" s="136">
        <v>2.8025557554905286E-3</v>
      </c>
      <c r="L20" s="137">
        <v>2457311224.9427428</v>
      </c>
      <c r="M20" s="137">
        <v>-78648709.789937973</v>
      </c>
      <c r="N20" s="136">
        <v>-3.1013388150482924E-2</v>
      </c>
      <c r="O20" s="143">
        <v>788280608.87357211</v>
      </c>
      <c r="P20" s="143">
        <v>-21276398.197448969</v>
      </c>
      <c r="Q20" s="136">
        <v>-2.6281531765659123E-2</v>
      </c>
    </row>
    <row r="21" spans="1:17">
      <c r="A21" s="722" t="s">
        <v>139</v>
      </c>
      <c r="B21" s="722" t="s">
        <v>145</v>
      </c>
      <c r="C21" s="82" t="s">
        <v>146</v>
      </c>
      <c r="D21" s="132">
        <v>8292846.9732825616</v>
      </c>
      <c r="E21" s="132">
        <v>-677536.83282296453</v>
      </c>
      <c r="F21" s="133">
        <v>-7.5530417367628305E-2</v>
      </c>
      <c r="G21" s="171">
        <v>79.055591358682136</v>
      </c>
      <c r="H21" s="171">
        <v>0.41187469226203177</v>
      </c>
      <c r="I21" s="141">
        <v>10.766945475315962</v>
      </c>
      <c r="J21" s="141">
        <v>0.22736092971659261</v>
      </c>
      <c r="K21" s="133">
        <v>2.1572096009374812E-2</v>
      </c>
      <c r="L21" s="134">
        <v>89288631.196472347</v>
      </c>
      <c r="M21" s="134">
        <v>-5255487.3344523162</v>
      </c>
      <c r="N21" s="133">
        <v>-5.558767077333622E-2</v>
      </c>
      <c r="O21" s="132">
        <v>27877467.620136261</v>
      </c>
      <c r="P21" s="132">
        <v>-2345945.3181507327</v>
      </c>
      <c r="Q21" s="133">
        <v>-7.7620132542307665E-2</v>
      </c>
    </row>
    <row r="22" spans="1:17">
      <c r="A22" s="722"/>
      <c r="B22" s="722"/>
      <c r="C22" s="82" t="s">
        <v>147</v>
      </c>
      <c r="D22" s="143">
        <v>2197046.0637035118</v>
      </c>
      <c r="E22" s="143">
        <v>-238928.05215291493</v>
      </c>
      <c r="F22" s="136">
        <v>-9.8083165415291731E-2</v>
      </c>
      <c r="G22" s="172">
        <v>20.944408641317864</v>
      </c>
      <c r="H22" s="172">
        <v>-0.41187469226198914</v>
      </c>
      <c r="I22" s="142">
        <v>6.6645136187739116</v>
      </c>
      <c r="J22" s="142">
        <v>0.28814729828749464</v>
      </c>
      <c r="K22" s="136">
        <v>4.5189890888438403E-2</v>
      </c>
      <c r="L22" s="137">
        <v>14642243.41262567</v>
      </c>
      <c r="M22" s="137">
        <v>-890419.89729792625</v>
      </c>
      <c r="N22" s="136">
        <v>-5.7325642069962962E-2</v>
      </c>
      <c r="O22" s="143">
        <v>3934679.9415746927</v>
      </c>
      <c r="P22" s="143">
        <v>-262280.77264749631</v>
      </c>
      <c r="Q22" s="136">
        <v>-6.2493025431167054E-2</v>
      </c>
    </row>
    <row r="23" spans="1:17">
      <c r="A23" s="722"/>
      <c r="B23" s="722" t="s">
        <v>50</v>
      </c>
      <c r="C23" s="82" t="s">
        <v>146</v>
      </c>
      <c r="D23" s="132">
        <v>112370947.93743911</v>
      </c>
      <c r="E23" s="132">
        <v>-12881754.464776859</v>
      </c>
      <c r="F23" s="133">
        <v>-0.10284612002550257</v>
      </c>
      <c r="G23" s="171">
        <v>78.410390880991713</v>
      </c>
      <c r="H23" s="171">
        <v>-0.54168843562685254</v>
      </c>
      <c r="I23" s="141">
        <v>10.587682372942862</v>
      </c>
      <c r="J23" s="141">
        <v>0.39184090073962885</v>
      </c>
      <c r="K23" s="133">
        <v>3.8431443035662996E-2</v>
      </c>
      <c r="L23" s="134">
        <v>1189747904.7081041</v>
      </c>
      <c r="M23" s="134">
        <v>-87308792.949939013</v>
      </c>
      <c r="N23" s="133">
        <v>-6.8367201793038679E-2</v>
      </c>
      <c r="O23" s="132">
        <v>376571843.4481594</v>
      </c>
      <c r="P23" s="132">
        <v>-33121681.485408187</v>
      </c>
      <c r="Q23" s="133">
        <v>-8.0845020654839284E-2</v>
      </c>
    </row>
    <row r="24" spans="1:17">
      <c r="A24" s="722"/>
      <c r="B24" s="722"/>
      <c r="C24" s="82" t="s">
        <v>147</v>
      </c>
      <c r="D24" s="143">
        <v>30940348.785965309</v>
      </c>
      <c r="E24" s="143">
        <v>-2450905.3565473855</v>
      </c>
      <c r="F24" s="136">
        <v>-7.339961973536567E-2</v>
      </c>
      <c r="G24" s="172">
        <v>21.589609119008429</v>
      </c>
      <c r="H24" s="172">
        <v>0.54168843562692004</v>
      </c>
      <c r="I24" s="142">
        <v>6.4036743872140018</v>
      </c>
      <c r="J24" s="142">
        <v>0.18302509320969929</v>
      </c>
      <c r="K24" s="136">
        <v>2.9422184816962082E-2</v>
      </c>
      <c r="L24" s="137">
        <v>198131919.05215389</v>
      </c>
      <c r="M24" s="137">
        <v>-9583362.4553859532</v>
      </c>
      <c r="N24" s="136">
        <v>-4.6137012095752272E-2</v>
      </c>
      <c r="O24" s="143">
        <v>53645703.104170166</v>
      </c>
      <c r="P24" s="143">
        <v>-2869683.6790286154</v>
      </c>
      <c r="Q24" s="136">
        <v>-5.0777033342037238E-2</v>
      </c>
    </row>
    <row r="25" spans="1:17">
      <c r="A25" s="722"/>
      <c r="B25" s="722" t="s">
        <v>51</v>
      </c>
      <c r="C25" s="82" t="s">
        <v>146</v>
      </c>
      <c r="D25" s="132">
        <v>52131762.882341303</v>
      </c>
      <c r="E25" s="132">
        <v>-4510271.7299597189</v>
      </c>
      <c r="F25" s="133">
        <v>-7.962764333645983E-2</v>
      </c>
      <c r="G25" s="171">
        <v>78.55114482571166</v>
      </c>
      <c r="H25" s="171">
        <v>-0.11370558968906153</v>
      </c>
      <c r="I25" s="141">
        <v>10.521862594142876</v>
      </c>
      <c r="J25" s="141">
        <v>0.20810785365505247</v>
      </c>
      <c r="K25" s="133">
        <v>2.0177700448712563E-2</v>
      </c>
      <c r="L25" s="134">
        <v>548523245.83843291</v>
      </c>
      <c r="M25" s="134">
        <v>-35668807.155062079</v>
      </c>
      <c r="N25" s="133">
        <v>-6.1056645622427276E-2</v>
      </c>
      <c r="O25" s="132">
        <v>172587005.40469325</v>
      </c>
      <c r="P25" s="132">
        <v>-12937369.761879295</v>
      </c>
      <c r="Q25" s="133">
        <v>-6.9734069985485814E-2</v>
      </c>
    </row>
    <row r="26" spans="1:17">
      <c r="A26" s="722"/>
      <c r="B26" s="722"/>
      <c r="C26" s="82" t="s">
        <v>147</v>
      </c>
      <c r="D26" s="143">
        <v>14234886.512789216</v>
      </c>
      <c r="E26" s="143">
        <v>-1127327.676242087</v>
      </c>
      <c r="F26" s="136">
        <v>-7.3383150525723348E-2</v>
      </c>
      <c r="G26" s="172">
        <v>21.448855174288269</v>
      </c>
      <c r="H26" s="172">
        <v>0.11370558968896205</v>
      </c>
      <c r="I26" s="142">
        <v>6.4075476230571065</v>
      </c>
      <c r="J26" s="142">
        <v>7.5396691400110072E-2</v>
      </c>
      <c r="K26" s="136">
        <v>1.1906963717995312E-2</v>
      </c>
      <c r="L26" s="137">
        <v>91210713.239510208</v>
      </c>
      <c r="M26" s="137">
        <v>-6065145.6498786807</v>
      </c>
      <c r="N26" s="136">
        <v>-6.2349957318549906E-2</v>
      </c>
      <c r="O26" s="143">
        <v>24655696.020938277</v>
      </c>
      <c r="P26" s="143">
        <v>-1438741.1872609332</v>
      </c>
      <c r="Q26" s="136">
        <v>-5.5135934750447965E-2</v>
      </c>
    </row>
    <row r="27" spans="1:17">
      <c r="A27" s="722" t="s">
        <v>140</v>
      </c>
      <c r="B27" s="722" t="s">
        <v>145</v>
      </c>
      <c r="C27" s="82" t="s">
        <v>146</v>
      </c>
      <c r="D27" s="132">
        <v>23904134.337542243</v>
      </c>
      <c r="E27" s="132">
        <v>1145843.6419118419</v>
      </c>
      <c r="F27" s="133">
        <v>5.0348405213570993E-2</v>
      </c>
      <c r="G27" s="171">
        <v>19.506217447745133</v>
      </c>
      <c r="H27" s="171">
        <v>0.53106859938764828</v>
      </c>
      <c r="I27" s="141">
        <v>8.7637102318246693</v>
      </c>
      <c r="J27" s="141">
        <v>0.35873875690748491</v>
      </c>
      <c r="K27" s="133">
        <v>4.268173401635722E-2</v>
      </c>
      <c r="L27" s="134">
        <v>209488906.67683038</v>
      </c>
      <c r="M27" s="134">
        <v>18206122.562183708</v>
      </c>
      <c r="N27" s="133">
        <v>9.5179096469401772E-2</v>
      </c>
      <c r="O27" s="132">
        <v>45347874.661594048</v>
      </c>
      <c r="P27" s="132">
        <v>2076149.9452716708</v>
      </c>
      <c r="Q27" s="133">
        <v>4.7979366639123895E-2</v>
      </c>
    </row>
    <row r="28" spans="1:17">
      <c r="A28" s="722"/>
      <c r="B28" s="722"/>
      <c r="C28" s="82" t="s">
        <v>147</v>
      </c>
      <c r="D28" s="143">
        <v>98642096.891442373</v>
      </c>
      <c r="E28" s="143">
        <v>1463037.5430416912</v>
      </c>
      <c r="F28" s="136">
        <v>1.5055070020759252E-2</v>
      </c>
      <c r="G28" s="172">
        <v>80.493782552255084</v>
      </c>
      <c r="H28" s="172">
        <v>-0.53106859938765183</v>
      </c>
      <c r="I28" s="142">
        <v>4.1758405952535842</v>
      </c>
      <c r="J28" s="142">
        <v>0.50216637780290796</v>
      </c>
      <c r="K28" s="136">
        <v>0.1366932253865949</v>
      </c>
      <c r="L28" s="137">
        <v>411913672.60022247</v>
      </c>
      <c r="M28" s="137">
        <v>54909467.795893788</v>
      </c>
      <c r="N28" s="136">
        <v>0.15380622148691289</v>
      </c>
      <c r="O28" s="143">
        <v>106587292.53109671</v>
      </c>
      <c r="P28" s="143">
        <v>1546637.4409958273</v>
      </c>
      <c r="Q28" s="136">
        <v>1.472417931580078E-2</v>
      </c>
    </row>
    <row r="29" spans="1:17">
      <c r="A29" s="722"/>
      <c r="B29" s="722" t="s">
        <v>50</v>
      </c>
      <c r="C29" s="82" t="s">
        <v>146</v>
      </c>
      <c r="D29" s="132">
        <v>316166310.94200659</v>
      </c>
      <c r="E29" s="132">
        <v>11470603.033813179</v>
      </c>
      <c r="F29" s="133">
        <v>3.7646093253369158E-2</v>
      </c>
      <c r="G29" s="171">
        <v>19.475183524114165</v>
      </c>
      <c r="H29" s="171">
        <v>0.23883015547011155</v>
      </c>
      <c r="I29" s="141">
        <v>8.5400402123908279</v>
      </c>
      <c r="J29" s="141">
        <v>0.30465392702179273</v>
      </c>
      <c r="K29" s="133">
        <v>3.6993277117193649E-2</v>
      </c>
      <c r="L29" s="134">
        <v>2700073009.2479982</v>
      </c>
      <c r="M29" s="134">
        <v>190786155.13005257</v>
      </c>
      <c r="N29" s="133">
        <v>7.6032022730664228E-2</v>
      </c>
      <c r="O29" s="132">
        <v>601880724.5163281</v>
      </c>
      <c r="P29" s="132">
        <v>22853877.467041016</v>
      </c>
      <c r="Q29" s="133">
        <v>3.9469460843662194E-2</v>
      </c>
    </row>
    <row r="30" spans="1:17">
      <c r="A30" s="722"/>
      <c r="B30" s="722"/>
      <c r="C30" s="82" t="s">
        <v>147</v>
      </c>
      <c r="D30" s="143">
        <v>1307265430.024884</v>
      </c>
      <c r="E30" s="143">
        <v>28003398.807242393</v>
      </c>
      <c r="F30" s="136">
        <v>2.1890275896477504E-2</v>
      </c>
      <c r="G30" s="172">
        <v>80.524816475891214</v>
      </c>
      <c r="H30" s="172">
        <v>-0.2388301554769896</v>
      </c>
      <c r="I30" s="142">
        <v>3.8056307371591389</v>
      </c>
      <c r="J30" s="142">
        <v>9.2801022630908392E-3</v>
      </c>
      <c r="K30" s="136">
        <v>2.4444797532104006E-3</v>
      </c>
      <c r="L30" s="137">
        <v>4974969502.1282578</v>
      </c>
      <c r="M30" s="137">
        <v>118442277.71675587</v>
      </c>
      <c r="N30" s="136">
        <v>2.4388265985908958E-2</v>
      </c>
      <c r="O30" s="143">
        <v>1413378226.2588456</v>
      </c>
      <c r="P30" s="143">
        <v>28907634.956567764</v>
      </c>
      <c r="Q30" s="136">
        <v>2.0879919832299441E-2</v>
      </c>
    </row>
    <row r="31" spans="1:17">
      <c r="A31" s="722"/>
      <c r="B31" s="722" t="s">
        <v>51</v>
      </c>
      <c r="C31" s="82" t="s">
        <v>146</v>
      </c>
      <c r="D31" s="132">
        <v>152427424.62450776</v>
      </c>
      <c r="E31" s="132">
        <v>6772466.8253203034</v>
      </c>
      <c r="F31" s="133">
        <v>4.6496644725663325E-2</v>
      </c>
      <c r="G31" s="171">
        <v>19.438711093196623</v>
      </c>
      <c r="H31" s="171">
        <v>0.37686528666954189</v>
      </c>
      <c r="I31" s="141">
        <v>8.5347014253483895</v>
      </c>
      <c r="J31" s="141">
        <v>0.20685437432561748</v>
      </c>
      <c r="K31" s="133">
        <v>2.4838877690508614E-2</v>
      </c>
      <c r="L31" s="134">
        <v>1300922558.2049706</v>
      </c>
      <c r="M31" s="134">
        <v>87930347.430160999</v>
      </c>
      <c r="N31" s="133">
        <v>7.2490446887531701E-2</v>
      </c>
      <c r="O31" s="132">
        <v>285767905.19931215</v>
      </c>
      <c r="P31" s="132">
        <v>10648820.033913195</v>
      </c>
      <c r="Q31" s="133">
        <v>3.8706220717153177E-2</v>
      </c>
    </row>
    <row r="32" spans="1:17">
      <c r="A32" s="722"/>
      <c r="B32" s="722"/>
      <c r="C32" s="82" t="s">
        <v>147</v>
      </c>
      <c r="D32" s="143">
        <v>631716255.96067798</v>
      </c>
      <c r="E32" s="143">
        <v>13253408.603114009</v>
      </c>
      <c r="F32" s="136">
        <v>2.1429595423137129E-2</v>
      </c>
      <c r="G32" s="172">
        <v>80.561288906806681</v>
      </c>
      <c r="H32" s="172">
        <v>-0.37686528667416042</v>
      </c>
      <c r="I32" s="142">
        <v>3.8577064695568897</v>
      </c>
      <c r="J32" s="142">
        <v>9.9251923377559059E-2</v>
      </c>
      <c r="K32" s="136">
        <v>2.6407642332259659E-2</v>
      </c>
      <c r="L32" s="137">
        <v>2436975887.5437636</v>
      </c>
      <c r="M32" s="137">
        <v>112511387.2497139</v>
      </c>
      <c r="N32" s="136">
        <v>4.8403142846656068E-2</v>
      </c>
      <c r="O32" s="143">
        <v>681161569.73257482</v>
      </c>
      <c r="P32" s="143">
        <v>14782751.375929952</v>
      </c>
      <c r="Q32" s="136">
        <v>2.2183705377049136E-2</v>
      </c>
    </row>
    <row r="33" spans="1:18">
      <c r="A33" s="1"/>
      <c r="B33" s="1"/>
      <c r="D33" s="132"/>
      <c r="E33" s="132"/>
      <c r="F33" s="133"/>
      <c r="G33" s="171"/>
      <c r="H33" s="171"/>
      <c r="I33" s="141"/>
      <c r="J33" s="141"/>
      <c r="K33" s="133"/>
      <c r="L33" s="134"/>
      <c r="M33" s="134"/>
      <c r="N33" s="133"/>
      <c r="O33" s="132"/>
      <c r="P33" s="132"/>
      <c r="Q33" s="133"/>
    </row>
    <row r="34" spans="1:18">
      <c r="A34" s="1"/>
      <c r="B34" s="1"/>
      <c r="D34" s="143"/>
      <c r="E34" s="143"/>
      <c r="F34" s="136"/>
      <c r="G34" s="172"/>
      <c r="H34" s="172"/>
      <c r="I34" s="142"/>
      <c r="J34" s="142"/>
      <c r="K34" s="136"/>
      <c r="L34" s="137"/>
      <c r="M34" s="137"/>
      <c r="N34" s="136"/>
      <c r="O34" s="143"/>
      <c r="P34" s="143"/>
      <c r="Q34" s="136"/>
    </row>
    <row r="35" spans="1:18">
      <c r="A35" s="1"/>
      <c r="B35" s="1"/>
      <c r="D35" s="132"/>
      <c r="E35" s="132"/>
      <c r="F35" s="133"/>
      <c r="G35" s="171"/>
      <c r="H35" s="171"/>
      <c r="I35" s="141"/>
      <c r="J35" s="141"/>
      <c r="K35" s="133"/>
      <c r="L35" s="134"/>
      <c r="M35" s="134"/>
      <c r="N35" s="133"/>
      <c r="O35" s="132"/>
      <c r="P35" s="132"/>
      <c r="Q35" s="133"/>
    </row>
    <row r="36" spans="1:18">
      <c r="A36" s="1"/>
      <c r="B36" s="1"/>
      <c r="D36" s="143"/>
      <c r="E36" s="143"/>
      <c r="F36" s="136"/>
      <c r="G36" s="172"/>
      <c r="H36" s="172"/>
      <c r="I36" s="142"/>
      <c r="J36" s="142"/>
      <c r="K36" s="136"/>
      <c r="L36" s="137"/>
      <c r="M36" s="137"/>
      <c r="N36" s="136"/>
      <c r="O36" s="143"/>
      <c r="P36" s="143"/>
      <c r="Q36" s="136"/>
    </row>
    <row r="37" spans="1:18">
      <c r="A37" s="1"/>
      <c r="B37" s="1"/>
      <c r="D37" s="132"/>
      <c r="E37" s="132"/>
      <c r="F37" s="133"/>
      <c r="G37" s="171"/>
      <c r="H37" s="171"/>
      <c r="I37" s="141"/>
      <c r="J37" s="141"/>
      <c r="K37" s="133"/>
      <c r="L37" s="134"/>
      <c r="M37" s="134"/>
      <c r="N37" s="133"/>
      <c r="O37" s="132"/>
      <c r="P37" s="132"/>
      <c r="Q37" s="133"/>
    </row>
    <row r="38" spans="1:18">
      <c r="A38" s="1"/>
      <c r="B38" s="1"/>
      <c r="D38" s="143"/>
      <c r="E38" s="143"/>
      <c r="F38" s="136"/>
      <c r="G38" s="172"/>
      <c r="H38" s="172"/>
      <c r="I38" s="142"/>
      <c r="J38" s="142"/>
      <c r="K38" s="136"/>
      <c r="L38" s="137"/>
      <c r="M38" s="137"/>
      <c r="N38" s="136"/>
      <c r="O38" s="143"/>
      <c r="P38" s="143"/>
      <c r="Q38" s="136"/>
      <c r="R38" s="107"/>
    </row>
    <row r="39" spans="1:18">
      <c r="D39" s="132"/>
      <c r="E39" s="132"/>
      <c r="F39" s="133"/>
      <c r="G39" s="171"/>
      <c r="H39" s="171"/>
      <c r="I39" s="141"/>
      <c r="J39" s="141"/>
      <c r="K39" s="133"/>
      <c r="L39" s="134"/>
      <c r="M39" s="134"/>
      <c r="N39" s="133"/>
      <c r="O39" s="132"/>
      <c r="P39" s="132"/>
      <c r="Q39" s="133"/>
    </row>
    <row r="40" spans="1:18">
      <c r="D40" s="143"/>
      <c r="E40" s="143"/>
      <c r="F40" s="136"/>
      <c r="G40" s="172"/>
      <c r="H40" s="172"/>
      <c r="I40" s="142"/>
      <c r="J40" s="142"/>
      <c r="K40" s="136"/>
      <c r="L40" s="137"/>
      <c r="M40" s="137"/>
      <c r="N40" s="136"/>
      <c r="O40" s="143"/>
      <c r="P40" s="143"/>
      <c r="Q40" s="136"/>
    </row>
    <row r="41" spans="1:18">
      <c r="D41" s="132"/>
      <c r="E41" s="132"/>
      <c r="F41" s="133"/>
      <c r="G41" s="171"/>
      <c r="H41" s="171"/>
      <c r="I41" s="141"/>
      <c r="J41" s="141"/>
      <c r="K41" s="133"/>
      <c r="L41" s="134"/>
      <c r="M41" s="134"/>
      <c r="N41" s="133"/>
      <c r="O41" s="132"/>
      <c r="P41" s="132"/>
      <c r="Q41" s="133"/>
    </row>
    <row r="42" spans="1:18">
      <c r="D42" s="143"/>
      <c r="E42" s="143"/>
      <c r="F42" s="136"/>
      <c r="G42" s="172"/>
      <c r="H42" s="172"/>
      <c r="I42" s="142"/>
      <c r="J42" s="142"/>
      <c r="K42" s="136"/>
      <c r="L42" s="137"/>
      <c r="M42" s="137"/>
      <c r="N42" s="136"/>
      <c r="O42" s="143"/>
      <c r="P42" s="143"/>
      <c r="Q42" s="136"/>
    </row>
  </sheetData>
  <mergeCells count="28"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A9:A14"/>
    <mergeCell ref="B9:B10"/>
    <mergeCell ref="B11:B12"/>
    <mergeCell ref="B13:B14"/>
    <mergeCell ref="A15:A20"/>
    <mergeCell ref="B15:B16"/>
    <mergeCell ref="B17:B18"/>
    <mergeCell ref="B19:B20"/>
    <mergeCell ref="A27:A32"/>
    <mergeCell ref="B27:B28"/>
    <mergeCell ref="B29:B30"/>
    <mergeCell ref="B31:B32"/>
    <mergeCell ref="A21:A26"/>
    <mergeCell ref="B21:B22"/>
    <mergeCell ref="B23:B24"/>
    <mergeCell ref="B25:B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33"/>
  </sheetPr>
  <dimension ref="A8:Q143"/>
  <sheetViews>
    <sheetView zoomScale="55" zoomScaleNormal="55" workbookViewId="0">
      <selection activeCell="D9" sqref="D9:Q38"/>
    </sheetView>
  </sheetViews>
  <sheetFormatPr defaultColWidth="8.6328125" defaultRowHeight="14.5"/>
  <cols>
    <col min="1" max="1" width="27.54296875" customWidth="1"/>
    <col min="2" max="2" width="34.36328125" customWidth="1"/>
    <col min="3" max="3" width="22" customWidth="1"/>
    <col min="4" max="4" width="13.6328125" customWidth="1"/>
    <col min="5" max="5" width="11.6328125" customWidth="1"/>
    <col min="6" max="6" width="13.6328125" customWidth="1"/>
    <col min="7" max="7" width="14" customWidth="1"/>
    <col min="8" max="8" width="19.36328125" customWidth="1"/>
    <col min="9" max="9" width="7.6328125" customWidth="1"/>
    <col min="10" max="11" width="10.90625" customWidth="1"/>
    <col min="12" max="12" width="16" customWidth="1"/>
    <col min="13" max="13" width="14.6328125" customWidth="1"/>
    <col min="14" max="14" width="22.08984375" bestFit="1" customWidth="1"/>
    <col min="15" max="15" width="13.6328125" customWidth="1"/>
    <col min="16" max="16" width="11.6328125" customWidth="1"/>
    <col min="17" max="17" width="11.08984375" customWidth="1"/>
    <col min="18" max="100" width="9.36328125" customWidth="1"/>
  </cols>
  <sheetData>
    <row r="8" spans="1:17" ht="50">
      <c r="A8" s="656" t="s">
        <v>1</v>
      </c>
      <c r="B8" s="656" t="s">
        <v>0</v>
      </c>
      <c r="C8" s="656" t="s">
        <v>148</v>
      </c>
      <c r="D8" s="656" t="s">
        <v>3</v>
      </c>
      <c r="E8" s="656" t="s">
        <v>149</v>
      </c>
      <c r="F8" s="656" t="s">
        <v>150</v>
      </c>
      <c r="G8" s="656" t="s">
        <v>126</v>
      </c>
      <c r="H8" s="656" t="s">
        <v>151</v>
      </c>
      <c r="I8" s="656" t="s">
        <v>127</v>
      </c>
      <c r="J8" s="656" t="s">
        <v>152</v>
      </c>
      <c r="K8" s="656" t="s">
        <v>153</v>
      </c>
      <c r="L8" s="656" t="s">
        <v>4</v>
      </c>
      <c r="M8" s="656" t="s">
        <v>154</v>
      </c>
      <c r="N8" s="656" t="s">
        <v>155</v>
      </c>
      <c r="O8" s="656" t="s">
        <v>128</v>
      </c>
      <c r="P8" s="656" t="s">
        <v>156</v>
      </c>
      <c r="Q8" s="656" t="s">
        <v>157</v>
      </c>
    </row>
    <row r="9" spans="1:17">
      <c r="A9" s="723" t="s">
        <v>129</v>
      </c>
      <c r="B9" s="724" t="s">
        <v>158</v>
      </c>
      <c r="C9" s="657" t="s">
        <v>159</v>
      </c>
      <c r="D9" s="132">
        <v>10282.620229111513</v>
      </c>
      <c r="E9" s="132">
        <v>1723.750818624163</v>
      </c>
      <c r="F9" s="133">
        <v>0.2013993596528085</v>
      </c>
      <c r="G9" s="171">
        <v>3.9549106797872827E-3</v>
      </c>
      <c r="H9" s="171">
        <v>6.8779120308183487E-4</v>
      </c>
      <c r="I9" s="141">
        <v>24.764627820978362</v>
      </c>
      <c r="J9" s="141">
        <v>2.2296606260267851</v>
      </c>
      <c r="K9" s="133">
        <v>9.8942261896271477E-2</v>
      </c>
      <c r="L9" s="134">
        <v>254645.26299840986</v>
      </c>
      <c r="M9" s="134">
        <v>61771.421607202879</v>
      </c>
      <c r="N9" s="133">
        <v>0.3202685297375894</v>
      </c>
      <c r="O9" s="132">
        <v>48487.342638957271</v>
      </c>
      <c r="P9" s="132">
        <v>3594.9375666488195</v>
      </c>
      <c r="Q9" s="133">
        <v>8.0078970170086305E-2</v>
      </c>
    </row>
    <row r="10" spans="1:17">
      <c r="A10" s="723" t="s">
        <v>129</v>
      </c>
      <c r="B10" s="724" t="s">
        <v>158</v>
      </c>
      <c r="C10" s="657" t="s">
        <v>160</v>
      </c>
      <c r="D10" s="132">
        <v>14236873.629645698</v>
      </c>
      <c r="E10" s="132">
        <v>-262324.73854229413</v>
      </c>
      <c r="F10" s="136">
        <v>-1.8092361514126774E-2</v>
      </c>
      <c r="G10" s="172">
        <v>5.4757991941838817</v>
      </c>
      <c r="H10" s="172">
        <v>-5.8881978457763218E-2</v>
      </c>
      <c r="I10" s="142">
        <v>9.5269068246805784</v>
      </c>
      <c r="J10" s="142">
        <v>0.46440419361605123</v>
      </c>
      <c r="K10" s="136">
        <v>5.124458579732296E-2</v>
      </c>
      <c r="L10" s="137">
        <v>135633368.54438657</v>
      </c>
      <c r="M10" s="137">
        <v>4234345.1843563914</v>
      </c>
      <c r="N10" s="136">
        <v>3.222508871130942E-2</v>
      </c>
      <c r="O10" s="132">
        <v>41090095.98448924</v>
      </c>
      <c r="P10" s="132">
        <v>-1236962.8863979653</v>
      </c>
      <c r="Q10" s="136">
        <v>-2.9223927184998801E-2</v>
      </c>
    </row>
    <row r="11" spans="1:17">
      <c r="A11" s="723" t="s">
        <v>129</v>
      </c>
      <c r="B11" s="724" t="s">
        <v>158</v>
      </c>
      <c r="C11" s="657" t="s">
        <v>161</v>
      </c>
      <c r="D11" s="132">
        <v>155769.37676452915</v>
      </c>
      <c r="E11" s="132">
        <v>-11262.044657290768</v>
      </c>
      <c r="F11" s="133">
        <v>-6.7424707048679686E-2</v>
      </c>
      <c r="G11" s="171">
        <v>5.9912158382132194E-2</v>
      </c>
      <c r="H11" s="171">
        <v>-3.847619221245227E-3</v>
      </c>
      <c r="I11" s="141">
        <v>7.0057134615519967</v>
      </c>
      <c r="J11" s="141">
        <v>0.24342761412029468</v>
      </c>
      <c r="K11" s="133">
        <v>3.599782967067975E-2</v>
      </c>
      <c r="L11" s="134">
        <v>1091275.6196968267</v>
      </c>
      <c r="M11" s="134">
        <v>-38238.597460346529</v>
      </c>
      <c r="N11" s="133">
        <v>-3.3854020497933748E-2</v>
      </c>
      <c r="O11" s="132">
        <v>415227.44907488296</v>
      </c>
      <c r="P11" s="132">
        <v>-11379.899742880138</v>
      </c>
      <c r="Q11" s="133">
        <v>-2.6675348594947367E-2</v>
      </c>
    </row>
    <row r="12" spans="1:17">
      <c r="A12" s="723" t="s">
        <v>129</v>
      </c>
      <c r="B12" s="724" t="s">
        <v>158</v>
      </c>
      <c r="C12" s="657" t="s">
        <v>162</v>
      </c>
      <c r="D12" s="132">
        <v>123.8201966881752</v>
      </c>
      <c r="E12" s="132">
        <v>-1.2322486340999603</v>
      </c>
      <c r="F12" s="136">
        <v>-9.8538547640896392E-3</v>
      </c>
      <c r="G12" s="172">
        <v>4.7623835884653609E-5</v>
      </c>
      <c r="H12" s="172">
        <v>-1.1159038805363687E-7</v>
      </c>
      <c r="I12" s="142">
        <v>18.056460573572199</v>
      </c>
      <c r="J12" s="142">
        <v>0.41483583942876834</v>
      </c>
      <c r="K12" s="136">
        <v>2.351460512737804E-2</v>
      </c>
      <c r="L12" s="137">
        <v>2235.7544997119903</v>
      </c>
      <c r="M12" s="137">
        <v>29.626187249421946</v>
      </c>
      <c r="N12" s="136">
        <v>1.3429040859528254E-2</v>
      </c>
      <c r="O12" s="132">
        <v>495.28078675270081</v>
      </c>
      <c r="P12" s="132">
        <v>-2.559064507484436</v>
      </c>
      <c r="Q12" s="136">
        <v>-5.1403367990864122E-3</v>
      </c>
    </row>
    <row r="13" spans="1:17">
      <c r="A13" s="723" t="s">
        <v>129</v>
      </c>
      <c r="B13" s="724" t="s">
        <v>158</v>
      </c>
      <c r="C13" s="657" t="s">
        <v>163</v>
      </c>
      <c r="D13" s="132">
        <v>876223.85820025753</v>
      </c>
      <c r="E13" s="132">
        <v>-11739.427125785616</v>
      </c>
      <c r="F13" s="133">
        <v>-1.3220622203400137E-2</v>
      </c>
      <c r="G13" s="171">
        <v>0.33701401174669743</v>
      </c>
      <c r="H13" s="171">
        <v>-1.9422224182168435E-3</v>
      </c>
      <c r="I13" s="141">
        <v>18.636631691269688</v>
      </c>
      <c r="J13" s="141">
        <v>-0.37049563174675981</v>
      </c>
      <c r="K13" s="133">
        <v>-1.9492458036944525E-2</v>
      </c>
      <c r="L13" s="134">
        <v>16329861.324381515</v>
      </c>
      <c r="M13" s="134">
        <v>-547769.89797456935</v>
      </c>
      <c r="N13" s="133">
        <v>-3.2455377816822673E-2</v>
      </c>
      <c r="O13" s="132">
        <v>6227747.2739473321</v>
      </c>
      <c r="P13" s="132">
        <v>-438841.23917455878</v>
      </c>
      <c r="Q13" s="133">
        <v>-6.5826957567695174E-2</v>
      </c>
    </row>
    <row r="14" spans="1:17">
      <c r="A14" s="723" t="s">
        <v>129</v>
      </c>
      <c r="B14" s="724" t="s">
        <v>158</v>
      </c>
      <c r="C14" s="657" t="s">
        <v>164</v>
      </c>
      <c r="D14" s="132">
        <v>180794.44664700227</v>
      </c>
      <c r="E14" s="132">
        <v>20214.798846075428</v>
      </c>
      <c r="F14" s="136">
        <v>0.12588643158027121</v>
      </c>
      <c r="G14" s="172">
        <v>6.9537323362981421E-2</v>
      </c>
      <c r="H14" s="172">
        <v>8.2403377763026198E-3</v>
      </c>
      <c r="I14" s="142">
        <v>17.770543043976652</v>
      </c>
      <c r="J14" s="142">
        <v>1.6086069428967278</v>
      </c>
      <c r="K14" s="136">
        <v>9.9530584258976401E-2</v>
      </c>
      <c r="L14" s="137">
        <v>3212815.4962524944</v>
      </c>
      <c r="M14" s="137">
        <v>617537.48935999535</v>
      </c>
      <c r="N14" s="136">
        <v>0.23794656592470975</v>
      </c>
      <c r="O14" s="132">
        <v>782334.88053021184</v>
      </c>
      <c r="P14" s="132">
        <v>92596.41291763843</v>
      </c>
      <c r="Q14" s="136">
        <v>0.1342485844499105</v>
      </c>
    </row>
    <row r="15" spans="1:17">
      <c r="A15" s="723" t="s">
        <v>129</v>
      </c>
      <c r="B15" s="724" t="s">
        <v>158</v>
      </c>
      <c r="C15" s="657" t="s">
        <v>165</v>
      </c>
      <c r="D15" s="132">
        <v>56049.861090462218</v>
      </c>
      <c r="E15" s="132">
        <v>-20403.647288637323</v>
      </c>
      <c r="F15" s="133">
        <v>-0.26687653348051149</v>
      </c>
      <c r="G15" s="171">
        <v>2.1557948196868945E-2</v>
      </c>
      <c r="H15" s="171">
        <v>-7.6261337546275378E-3</v>
      </c>
      <c r="I15" s="141">
        <v>20.14384661208857</v>
      </c>
      <c r="J15" s="141">
        <v>2.6172328843607424</v>
      </c>
      <c r="K15" s="133">
        <v>0.14932906749808561</v>
      </c>
      <c r="L15" s="134">
        <v>1129059.8044351423</v>
      </c>
      <c r="M15" s="134">
        <v>-210911.30505493819</v>
      </c>
      <c r="N15" s="133">
        <v>-0.15739988986419226</v>
      </c>
      <c r="O15" s="132">
        <v>443941.50744915009</v>
      </c>
      <c r="P15" s="132">
        <v>-186610.48514777597</v>
      </c>
      <c r="Q15" s="133">
        <v>-0.29594781610192267</v>
      </c>
    </row>
    <row r="16" spans="1:17">
      <c r="A16" s="723" t="s">
        <v>129</v>
      </c>
      <c r="B16" s="724" t="s">
        <v>158</v>
      </c>
      <c r="C16" s="657" t="s">
        <v>166</v>
      </c>
      <c r="D16" s="132">
        <v>10295.672610937712</v>
      </c>
      <c r="E16" s="132">
        <v>2067.8988226463007</v>
      </c>
      <c r="F16" s="136">
        <v>0.25133151151883126</v>
      </c>
      <c r="G16" s="172">
        <v>3.959930898674191E-3</v>
      </c>
      <c r="H16" s="172">
        <v>8.1919832005633401E-4</v>
      </c>
      <c r="I16" s="142">
        <v>16.235528016485247</v>
      </c>
      <c r="J16" s="142">
        <v>-0.14957707288107969</v>
      </c>
      <c r="K16" s="136">
        <v>-9.1288442805382338E-3</v>
      </c>
      <c r="L16" s="137">
        <v>167155.68112343905</v>
      </c>
      <c r="M16" s="137">
        <v>32342.742950750573</v>
      </c>
      <c r="N16" s="136">
        <v>0.23990830100684532</v>
      </c>
      <c r="O16" s="132">
        <v>57651.381024901362</v>
      </c>
      <c r="P16" s="132">
        <v>12564.06273299882</v>
      </c>
      <c r="Q16" s="136">
        <v>0.27866067907736403</v>
      </c>
    </row>
    <row r="17" spans="1:17">
      <c r="A17" s="723" t="s">
        <v>129</v>
      </c>
      <c r="B17" s="724" t="s">
        <v>158</v>
      </c>
      <c r="C17" s="657" t="s">
        <v>167</v>
      </c>
      <c r="D17" s="132">
        <v>244469856.20469072</v>
      </c>
      <c r="E17" s="132">
        <v>-1691899.2719610631</v>
      </c>
      <c r="F17" s="133">
        <v>-6.8731199478366499E-3</v>
      </c>
      <c r="G17" s="171">
        <v>94.02821689871314</v>
      </c>
      <c r="H17" s="171">
        <v>6.2550738142661544E-2</v>
      </c>
      <c r="I17" s="141">
        <v>5.2995379064427839</v>
      </c>
      <c r="J17" s="141">
        <v>0.39540503641006097</v>
      </c>
      <c r="K17" s="133">
        <v>8.0626901205354706E-2</v>
      </c>
      <c r="L17" s="134">
        <v>1295577269.9393752</v>
      </c>
      <c r="M17" s="134">
        <v>88367313.561369419</v>
      </c>
      <c r="N17" s="133">
        <v>7.3199622894511263E-2</v>
      </c>
      <c r="O17" s="132">
        <v>326835935.13707715</v>
      </c>
      <c r="P17" s="132">
        <v>-955540.41060847044</v>
      </c>
      <c r="Q17" s="133">
        <v>-2.9150862114761208E-3</v>
      </c>
    </row>
    <row r="18" spans="1:17">
      <c r="A18" s="723" t="s">
        <v>129</v>
      </c>
      <c r="B18" s="724" t="s">
        <v>168</v>
      </c>
      <c r="C18" s="657" t="s">
        <v>159</v>
      </c>
      <c r="D18" s="132">
        <v>115242.35060987751</v>
      </c>
      <c r="E18" s="132">
        <v>-77756.762410695825</v>
      </c>
      <c r="F18" s="136">
        <v>-0.40288663089558918</v>
      </c>
      <c r="G18" s="172">
        <v>3.2984066105571641E-3</v>
      </c>
      <c r="H18" s="172">
        <v>-2.1990172089596024E-3</v>
      </c>
      <c r="I18" s="142">
        <v>23.877238157968133</v>
      </c>
      <c r="J18" s="142">
        <v>7.8588486704114828</v>
      </c>
      <c r="K18" s="136">
        <v>0.49061415796615299</v>
      </c>
      <c r="L18" s="137">
        <v>2751669.0513961096</v>
      </c>
      <c r="M18" s="137">
        <v>-339865.91172039974</v>
      </c>
      <c r="N18" s="136">
        <v>-0.10993435810209576</v>
      </c>
      <c r="O18" s="132">
        <v>571227.58546843717</v>
      </c>
      <c r="P18" s="132">
        <v>15159.340941418312</v>
      </c>
      <c r="Q18" s="136">
        <v>2.7261655544298453E-2</v>
      </c>
    </row>
    <row r="19" spans="1:17">
      <c r="A19" s="723" t="s">
        <v>129</v>
      </c>
      <c r="B19" s="724" t="s">
        <v>168</v>
      </c>
      <c r="C19" s="657" t="s">
        <v>160</v>
      </c>
      <c r="D19" s="132">
        <v>190236313.72365251</v>
      </c>
      <c r="E19" s="132">
        <v>-806453.91693392396</v>
      </c>
      <c r="F19" s="133">
        <v>-4.2213266008118457E-3</v>
      </c>
      <c r="G19" s="171">
        <v>5.4448448112471981</v>
      </c>
      <c r="H19" s="171">
        <v>3.1459094402617183E-3</v>
      </c>
      <c r="I19" s="141">
        <v>9.2180867196090635</v>
      </c>
      <c r="J19" s="141">
        <v>0.17832404815000658</v>
      </c>
      <c r="K19" s="133">
        <v>1.9726629407320968E-2</v>
      </c>
      <c r="L19" s="134">
        <v>1753614837.1233845</v>
      </c>
      <c r="M19" s="134">
        <v>26633557.553784847</v>
      </c>
      <c r="N19" s="133">
        <v>1.542203026104747E-2</v>
      </c>
      <c r="O19" s="132">
        <v>546782028.38220406</v>
      </c>
      <c r="P19" s="132">
        <v>-9472345.1881895065</v>
      </c>
      <c r="Q19" s="133">
        <v>-1.702880127915217E-2</v>
      </c>
    </row>
    <row r="20" spans="1:17">
      <c r="A20" s="723" t="s">
        <v>129</v>
      </c>
      <c r="B20" s="724" t="s">
        <v>168</v>
      </c>
      <c r="C20" s="657" t="s">
        <v>161</v>
      </c>
      <c r="D20" s="132">
        <v>2093744.0873588289</v>
      </c>
      <c r="E20" s="132">
        <v>344392.04615365039</v>
      </c>
      <c r="F20" s="136">
        <v>0.19686834784631965</v>
      </c>
      <c r="G20" s="172">
        <v>5.9926054111286209E-2</v>
      </c>
      <c r="H20" s="172">
        <v>1.0097174436505124E-2</v>
      </c>
      <c r="I20" s="142">
        <v>6.7548325404751068</v>
      </c>
      <c r="J20" s="142">
        <v>-0.32232718057234866</v>
      </c>
      <c r="K20" s="136">
        <v>-4.5544709074990697E-2</v>
      </c>
      <c r="L20" s="137">
        <v>14142890.692718772</v>
      </c>
      <c r="M20" s="137">
        <v>1762446.8887693342</v>
      </c>
      <c r="N20" s="136">
        <v>0.14235732714259425</v>
      </c>
      <c r="O20" s="132">
        <v>5442514.669823396</v>
      </c>
      <c r="P20" s="132">
        <v>649409.91846219823</v>
      </c>
      <c r="Q20" s="136">
        <v>0.13548836341992562</v>
      </c>
    </row>
    <row r="21" spans="1:17">
      <c r="A21" s="723" t="s">
        <v>129</v>
      </c>
      <c r="B21" s="724" t="s">
        <v>168</v>
      </c>
      <c r="C21" s="657" t="s">
        <v>162</v>
      </c>
      <c r="D21" s="132">
        <v>416815.02625784162</v>
      </c>
      <c r="E21" s="132">
        <v>722.14088753750548</v>
      </c>
      <c r="F21" s="133">
        <v>1.735528082617496E-3</v>
      </c>
      <c r="G21" s="171">
        <v>1.1929862856082572E-2</v>
      </c>
      <c r="H21" s="171">
        <v>7.7793158112857488E-5</v>
      </c>
      <c r="I21" s="141">
        <v>12.320093471351198</v>
      </c>
      <c r="J21" s="141">
        <v>0.88999545795632251</v>
      </c>
      <c r="K21" s="133">
        <v>7.7864201769166044E-2</v>
      </c>
      <c r="L21" s="134">
        <v>5135200.0837603128</v>
      </c>
      <c r="M21" s="134">
        <v>379217.62130145822</v>
      </c>
      <c r="N21" s="133">
        <v>7.9734865360584564E-2</v>
      </c>
      <c r="O21" s="132">
        <v>1282346.9585731537</v>
      </c>
      <c r="P21" s="132">
        <v>21929.82047847053</v>
      </c>
      <c r="Q21" s="133">
        <v>1.739885932654079E-2</v>
      </c>
    </row>
    <row r="22" spans="1:17">
      <c r="A22" s="723" t="s">
        <v>129</v>
      </c>
      <c r="B22" s="724" t="s">
        <v>168</v>
      </c>
      <c r="C22" s="657" t="s">
        <v>163</v>
      </c>
      <c r="D22" s="132">
        <v>11289103.428734737</v>
      </c>
      <c r="E22" s="132">
        <v>-295999.38599917106</v>
      </c>
      <c r="F22" s="136">
        <v>-2.5550000783999924E-2</v>
      </c>
      <c r="G22" s="172">
        <v>0.32311084579188259</v>
      </c>
      <c r="H22" s="172">
        <v>-6.8814488280407593E-3</v>
      </c>
      <c r="I22" s="142">
        <v>18.781325319230504</v>
      </c>
      <c r="J22" s="142">
        <v>-0.165843878195993</v>
      </c>
      <c r="K22" s="136">
        <v>-8.7529633829690392E-3</v>
      </c>
      <c r="L22" s="137">
        <v>212024324.0575076</v>
      </c>
      <c r="M22" s="137">
        <v>-7480579.1428377032</v>
      </c>
      <c r="N22" s="136">
        <v>-3.4079325945671791E-2</v>
      </c>
      <c r="O22" s="132">
        <v>81711289.445327878</v>
      </c>
      <c r="P22" s="132">
        <v>-5563329.4029142857</v>
      </c>
      <c r="Q22" s="136">
        <v>-6.3745101111104305E-2</v>
      </c>
    </row>
    <row r="23" spans="1:17">
      <c r="A23" s="723" t="s">
        <v>129</v>
      </c>
      <c r="B23" s="724" t="s">
        <v>168</v>
      </c>
      <c r="C23" s="657" t="s">
        <v>164</v>
      </c>
      <c r="D23" s="132">
        <v>3039915.0187066998</v>
      </c>
      <c r="E23" s="132">
        <v>-239203.49115708983</v>
      </c>
      <c r="F23" s="133">
        <v>-7.294749806618793E-2</v>
      </c>
      <c r="G23" s="171">
        <v>8.7006866314082026E-2</v>
      </c>
      <c r="H23" s="171">
        <v>-6.3961753943112681E-3</v>
      </c>
      <c r="I23" s="141">
        <v>16.152265675531361</v>
      </c>
      <c r="J23" s="141">
        <v>1.4838062706476816</v>
      </c>
      <c r="K23" s="133">
        <v>0.10115624481693469</v>
      </c>
      <c r="L23" s="134">
        <v>49101515.013188496</v>
      </c>
      <c r="M23" s="134">
        <v>1001898.2674488351</v>
      </c>
      <c r="N23" s="133">
        <v>2.0829651777580463E-2</v>
      </c>
      <c r="O23" s="132">
        <v>12574962.335872475</v>
      </c>
      <c r="P23" s="132">
        <v>-424043.74803210609</v>
      </c>
      <c r="Q23" s="133">
        <v>-3.2621243908575341E-2</v>
      </c>
    </row>
    <row r="24" spans="1:17">
      <c r="A24" s="723" t="s">
        <v>129</v>
      </c>
      <c r="B24" s="724" t="s">
        <v>168</v>
      </c>
      <c r="C24" s="657" t="s">
        <v>165</v>
      </c>
      <c r="D24" s="132">
        <v>2675606.7281682668</v>
      </c>
      <c r="E24" s="132">
        <v>-106701.15059882961</v>
      </c>
      <c r="F24" s="136">
        <v>-3.8349871850311301E-2</v>
      </c>
      <c r="G24" s="172">
        <v>7.6579823933971516E-2</v>
      </c>
      <c r="H24" s="172">
        <v>-2.6719682974929299E-3</v>
      </c>
      <c r="I24" s="142">
        <v>15.133810387220555</v>
      </c>
      <c r="J24" s="142">
        <v>0.96153843219229351</v>
      </c>
      <c r="K24" s="136">
        <v>6.7846456463964755E-2</v>
      </c>
      <c r="L24" s="137">
        <v>40492124.894870117</v>
      </c>
      <c r="M24" s="137">
        <v>1060500.9743650258</v>
      </c>
      <c r="N24" s="136">
        <v>2.6894681702762636E-2</v>
      </c>
      <c r="O24" s="132">
        <v>11161893.392781842</v>
      </c>
      <c r="P24" s="132">
        <v>-1114899.4258775301</v>
      </c>
      <c r="Q24" s="136">
        <v>-9.0813573410068946E-2</v>
      </c>
    </row>
    <row r="25" spans="1:17">
      <c r="A25" s="723" t="s">
        <v>129</v>
      </c>
      <c r="B25" s="724" t="s">
        <v>168</v>
      </c>
      <c r="C25" s="657" t="s">
        <v>166</v>
      </c>
      <c r="D25" s="132">
        <v>114029.388085966</v>
      </c>
      <c r="E25" s="132">
        <v>-22746.375416284078</v>
      </c>
      <c r="F25" s="133">
        <v>-0.1663041377642164</v>
      </c>
      <c r="G25" s="171">
        <v>3.2636898281759052E-3</v>
      </c>
      <c r="H25" s="171">
        <v>-6.3225730050187751E-4</v>
      </c>
      <c r="I25" s="141">
        <v>15.290070126903126</v>
      </c>
      <c r="J25" s="141">
        <v>0.35163992890740481</v>
      </c>
      <c r="K25" s="133">
        <v>2.3539282524785241E-2</v>
      </c>
      <c r="L25" s="134">
        <v>1743517.340362272</v>
      </c>
      <c r="M25" s="134">
        <v>-299697.85549366148</v>
      </c>
      <c r="N25" s="133">
        <v>-0.1466795353233038</v>
      </c>
      <c r="O25" s="132">
        <v>614114.65787572693</v>
      </c>
      <c r="P25" s="132">
        <v>4304.549934106064</v>
      </c>
      <c r="Q25" s="133">
        <v>7.0588366411895439E-3</v>
      </c>
    </row>
    <row r="26" spans="1:17">
      <c r="A26" s="723" t="s">
        <v>129</v>
      </c>
      <c r="B26" s="724" t="s">
        <v>168</v>
      </c>
      <c r="C26" s="657" t="s">
        <v>167</v>
      </c>
      <c r="D26" s="132">
        <v>3283898676.1913605</v>
      </c>
      <c r="E26" s="132">
        <v>-15635997.765099049</v>
      </c>
      <c r="F26" s="136">
        <v>-4.7388493560972288E-3</v>
      </c>
      <c r="G26" s="172">
        <v>93.990039639308733</v>
      </c>
      <c r="H26" s="172">
        <v>5.4599899911096372E-3</v>
      </c>
      <c r="I26" s="142">
        <v>5.0485803872124446</v>
      </c>
      <c r="J26" s="142">
        <v>9.0836148560320851E-2</v>
      </c>
      <c r="K26" s="136">
        <v>1.8322072335263655E-2</v>
      </c>
      <c r="L26" s="137">
        <v>16579026450.212612</v>
      </c>
      <c r="M26" s="137">
        <v>220777430.17206192</v>
      </c>
      <c r="N26" s="136">
        <v>1.3496397438478084E-2</v>
      </c>
      <c r="O26" s="132">
        <v>4400450499.9048157</v>
      </c>
      <c r="P26" s="132">
        <v>-7041326.4366559982</v>
      </c>
      <c r="Q26" s="136">
        <v>-1.5975812807123898E-3</v>
      </c>
    </row>
    <row r="27" spans="1:17">
      <c r="A27" s="723" t="s">
        <v>129</v>
      </c>
      <c r="B27" s="724" t="s">
        <v>169</v>
      </c>
      <c r="C27" s="657" t="s">
        <v>159</v>
      </c>
      <c r="D27" s="132">
        <v>63145.265593504846</v>
      </c>
      <c r="E27" s="132">
        <v>-20088.879446533603</v>
      </c>
      <c r="F27" s="133">
        <v>-0.24135382704862493</v>
      </c>
      <c r="G27" s="171">
        <v>3.7758350004389834E-3</v>
      </c>
      <c r="H27" s="171">
        <v>-1.18385273364852E-3</v>
      </c>
      <c r="I27" s="141">
        <v>24.414940544916103</v>
      </c>
      <c r="J27" s="141">
        <v>5.5132476224218543</v>
      </c>
      <c r="K27" s="133">
        <v>0.29168009685845281</v>
      </c>
      <c r="L27" s="134">
        <v>1541687.9051583572</v>
      </c>
      <c r="M27" s="134">
        <v>-31578.345054797363</v>
      </c>
      <c r="N27" s="133">
        <v>-2.007183784087338E-2</v>
      </c>
      <c r="O27" s="132">
        <v>289728.88748648757</v>
      </c>
      <c r="P27" s="132">
        <v>22488.099616937863</v>
      </c>
      <c r="Q27" s="133">
        <v>8.414920415485061E-2</v>
      </c>
    </row>
    <row r="28" spans="1:17">
      <c r="A28" s="723" t="s">
        <v>129</v>
      </c>
      <c r="B28" s="724" t="s">
        <v>169</v>
      </c>
      <c r="C28" s="657" t="s">
        <v>160</v>
      </c>
      <c r="D28" s="132">
        <v>91077951.372049585</v>
      </c>
      <c r="E28" s="132">
        <v>60582.2400149405</v>
      </c>
      <c r="F28" s="136">
        <v>6.6561185620578279E-4</v>
      </c>
      <c r="G28" s="172">
        <v>5.4460981884639938</v>
      </c>
      <c r="H28" s="172">
        <v>2.2630102669161545E-2</v>
      </c>
      <c r="I28" s="142">
        <v>9.2934772592803991</v>
      </c>
      <c r="J28" s="142">
        <v>0.21932108112341808</v>
      </c>
      <c r="K28" s="136">
        <v>2.416985963404077E-2</v>
      </c>
      <c r="L28" s="137">
        <v>846430869.8979888</v>
      </c>
      <c r="M28" s="137">
        <v>20525047.468942165</v>
      </c>
      <c r="N28" s="136">
        <v>2.4851559235381789E-2</v>
      </c>
      <c r="O28" s="132">
        <v>258857030.60988459</v>
      </c>
      <c r="P28" s="132">
        <v>-4145364.7585790455</v>
      </c>
      <c r="Q28" s="136">
        <v>-1.5761699633082934E-2</v>
      </c>
    </row>
    <row r="29" spans="1:17">
      <c r="A29" s="723" t="s">
        <v>129</v>
      </c>
      <c r="B29" s="724" t="s">
        <v>169</v>
      </c>
      <c r="C29" s="657" t="s">
        <v>161</v>
      </c>
      <c r="D29" s="132">
        <v>997417.44408664503</v>
      </c>
      <c r="E29" s="132">
        <v>74059.840944248368</v>
      </c>
      <c r="F29" s="133">
        <v>8.0207105775926713E-2</v>
      </c>
      <c r="G29" s="171">
        <v>5.9641584527884678E-2</v>
      </c>
      <c r="H29" s="171">
        <v>4.6213115824624007E-3</v>
      </c>
      <c r="I29" s="141">
        <v>6.7842507909849479</v>
      </c>
      <c r="J29" s="141">
        <v>-0.1711266404928562</v>
      </c>
      <c r="K29" s="133">
        <v>-2.460350170479491E-2</v>
      </c>
      <c r="L29" s="134">
        <v>6766730.0839870069</v>
      </c>
      <c r="M29" s="134">
        <v>344429.44990694243</v>
      </c>
      <c r="N29" s="133">
        <v>5.3630228407437169E-2</v>
      </c>
      <c r="O29" s="132">
        <v>2624156.1113092415</v>
      </c>
      <c r="P29" s="132">
        <v>158370.83167281933</v>
      </c>
      <c r="Q29" s="133">
        <v>6.4227340872182903E-2</v>
      </c>
    </row>
    <row r="30" spans="1:17">
      <c r="A30" s="723" t="s">
        <v>129</v>
      </c>
      <c r="B30" s="724" t="s">
        <v>169</v>
      </c>
      <c r="C30" s="657" t="s">
        <v>162</v>
      </c>
      <c r="D30" s="132">
        <v>10010.719088179489</v>
      </c>
      <c r="E30" s="132">
        <v>-1652.5296132986987</v>
      </c>
      <c r="F30" s="136">
        <v>-0.14168690521786256</v>
      </c>
      <c r="G30" s="172">
        <v>5.9860106941412162E-4</v>
      </c>
      <c r="H30" s="172">
        <v>-9.6378995516051367E-5</v>
      </c>
      <c r="I30" s="142">
        <v>11.045489299411203</v>
      </c>
      <c r="J30" s="142">
        <v>2.0000229837492274</v>
      </c>
      <c r="K30" s="136">
        <v>0.22110778084334276</v>
      </c>
      <c r="L30" s="137">
        <v>110573.29056789802</v>
      </c>
      <c r="M30" s="137">
        <v>5073.7673074887862</v>
      </c>
      <c r="N30" s="136">
        <v>4.8092798438197464E-2</v>
      </c>
      <c r="O30" s="132">
        <v>28233.084823305646</v>
      </c>
      <c r="P30" s="132">
        <v>-2021.1122244450817</v>
      </c>
      <c r="Q30" s="136">
        <v>-6.6804358458270263E-2</v>
      </c>
    </row>
    <row r="31" spans="1:17">
      <c r="A31" s="723" t="s">
        <v>129</v>
      </c>
      <c r="B31" s="724" t="s">
        <v>169</v>
      </c>
      <c r="C31" s="657" t="s">
        <v>163</v>
      </c>
      <c r="D31" s="132">
        <v>5361065.5068413708</v>
      </c>
      <c r="E31" s="132">
        <v>-26436.285201945342</v>
      </c>
      <c r="F31" s="133">
        <v>-4.9069654586451393E-3</v>
      </c>
      <c r="G31" s="171">
        <v>0.32057033239337518</v>
      </c>
      <c r="H31" s="171">
        <v>-4.5569055091398969E-4</v>
      </c>
      <c r="I31" s="141">
        <v>18.645659716282154</v>
      </c>
      <c r="J31" s="141">
        <v>-0.36960328577617929</v>
      </c>
      <c r="K31" s="133">
        <v>-1.9437190310550585E-2</v>
      </c>
      <c r="L31" s="134">
        <v>99960603.157261908</v>
      </c>
      <c r="M31" s="134">
        <v>-2484160.3425023258</v>
      </c>
      <c r="N31" s="133">
        <v>-2.4248778147728779E-2</v>
      </c>
      <c r="O31" s="132">
        <v>38029134.667512827</v>
      </c>
      <c r="P31" s="132">
        <v>-2390482.4623874649</v>
      </c>
      <c r="Q31" s="133">
        <v>-5.9141640424374843E-2</v>
      </c>
    </row>
    <row r="32" spans="1:17">
      <c r="A32" s="723" t="s">
        <v>129</v>
      </c>
      <c r="B32" s="724" t="s">
        <v>169</v>
      </c>
      <c r="C32" s="657" t="s">
        <v>164</v>
      </c>
      <c r="D32" s="132">
        <v>1001752.5080623241</v>
      </c>
      <c r="E32" s="132">
        <v>-250265.61544630246</v>
      </c>
      <c r="F32" s="136">
        <v>-0.19988977056095952</v>
      </c>
      <c r="G32" s="172">
        <v>5.9900804061362965E-2</v>
      </c>
      <c r="H32" s="172">
        <v>-1.4703421488547468E-2</v>
      </c>
      <c r="I32" s="142">
        <v>17.992068855136576</v>
      </c>
      <c r="J32" s="142">
        <v>4.2278534883368177</v>
      </c>
      <c r="K32" s="136">
        <v>0.30716269512424904</v>
      </c>
      <c r="L32" s="137">
        <v>18023600.100863095</v>
      </c>
      <c r="M32" s="137">
        <v>790553.00575385988</v>
      </c>
      <c r="N32" s="136">
        <v>4.5874243910017515E-2</v>
      </c>
      <c r="O32" s="132">
        <v>4453749.3655298613</v>
      </c>
      <c r="P32" s="132">
        <v>-203033.45902311988</v>
      </c>
      <c r="Q32" s="136">
        <v>-4.3599512082165802E-2</v>
      </c>
    </row>
    <row r="33" spans="1:17">
      <c r="A33" s="723" t="s">
        <v>129</v>
      </c>
      <c r="B33" s="724" t="s">
        <v>169</v>
      </c>
      <c r="C33" s="657" t="s">
        <v>165</v>
      </c>
      <c r="D33" s="132">
        <v>563641.9193531007</v>
      </c>
      <c r="E33" s="132">
        <v>-31206.866820747033</v>
      </c>
      <c r="F33" s="133">
        <v>-5.2461848365656177E-2</v>
      </c>
      <c r="G33" s="171">
        <v>3.3703538449079772E-2</v>
      </c>
      <c r="H33" s="171">
        <v>-1.7418214690655479E-3</v>
      </c>
      <c r="I33" s="141">
        <v>17.74660141972624</v>
      </c>
      <c r="J33" s="141">
        <v>1.2738626416725474</v>
      </c>
      <c r="K33" s="133">
        <v>7.7331563308081455E-2</v>
      </c>
      <c r="L33" s="134">
        <v>10002728.48620896</v>
      </c>
      <c r="M33" s="134">
        <v>203939.81912484951</v>
      </c>
      <c r="N33" s="133">
        <v>2.0812758194277619E-2</v>
      </c>
      <c r="O33" s="132">
        <v>3243441.4843090428</v>
      </c>
      <c r="P33" s="132">
        <v>-1017032.5123208119</v>
      </c>
      <c r="Q33" s="133">
        <v>-0.23871346547950087</v>
      </c>
    </row>
    <row r="34" spans="1:17">
      <c r="A34" s="723" t="s">
        <v>129</v>
      </c>
      <c r="B34" s="724" t="s">
        <v>169</v>
      </c>
      <c r="C34" s="657" t="s">
        <v>166</v>
      </c>
      <c r="D34" s="132">
        <v>50258.31975123287</v>
      </c>
      <c r="E34" s="132">
        <v>5663.5866607418138</v>
      </c>
      <c r="F34" s="136">
        <v>0.12700124584778513</v>
      </c>
      <c r="G34" s="172">
        <v>3.0052470441976962E-3</v>
      </c>
      <c r="H34" s="172">
        <v>3.4797278965442669E-4</v>
      </c>
      <c r="I34" s="142">
        <v>15.890041215843437</v>
      </c>
      <c r="J34" s="142">
        <v>-0.36001831690809105</v>
      </c>
      <c r="K34" s="136">
        <v>-2.2154892182547667E-2</v>
      </c>
      <c r="L34" s="137">
        <v>798606.7722861286</v>
      </c>
      <c r="M34" s="137">
        <v>73939.70471848431</v>
      </c>
      <c r="N34" s="136">
        <v>0.10203265475643046</v>
      </c>
      <c r="O34" s="132">
        <v>263550.473678026</v>
      </c>
      <c r="P34" s="132">
        <v>42712.069951693295</v>
      </c>
      <c r="Q34" s="136">
        <v>0.19340870623491252</v>
      </c>
    </row>
    <row r="35" spans="1:17">
      <c r="A35" s="723" t="s">
        <v>129</v>
      </c>
      <c r="B35" s="724" t="s">
        <v>169</v>
      </c>
      <c r="C35" s="657" t="s">
        <v>167</v>
      </c>
      <c r="D35" s="132">
        <v>1573227113.0773768</v>
      </c>
      <c r="E35" s="132">
        <v>-5671717.2718789577</v>
      </c>
      <c r="F35" s="133">
        <v>-3.5921980324884794E-3</v>
      </c>
      <c r="G35" s="171">
        <v>94.072705868991605</v>
      </c>
      <c r="H35" s="171">
        <v>-9.4182218055891553E-3</v>
      </c>
      <c r="I35" s="141">
        <v>5.0645017626993107</v>
      </c>
      <c r="J35" s="141">
        <v>0.12076963991492295</v>
      </c>
      <c r="K35" s="133">
        <v>2.4428839774373452E-2</v>
      </c>
      <c r="L35" s="134">
        <v>7967611487.3067226</v>
      </c>
      <c r="M35" s="134">
        <v>161958621.08240891</v>
      </c>
      <c r="N35" s="133">
        <v>2.0748888511711409E-2</v>
      </c>
      <c r="O35" s="132">
        <v>2096051381.8213296</v>
      </c>
      <c r="P35" s="132">
        <v>1323278.4803187847</v>
      </c>
      <c r="Q35" s="133">
        <v>6.3171849282405974E-4</v>
      </c>
    </row>
    <row r="36" spans="1:17">
      <c r="A36" s="723" t="s">
        <v>137</v>
      </c>
      <c r="B36" s="724" t="s">
        <v>158</v>
      </c>
      <c r="C36" s="657" t="s">
        <v>159</v>
      </c>
      <c r="D36" s="132">
        <v>9535.6817881268526</v>
      </c>
      <c r="E36" s="132">
        <v>2301.3717725909701</v>
      </c>
      <c r="F36" s="136">
        <v>0.31811904212685244</v>
      </c>
      <c r="G36" s="172">
        <v>3.8218188744044779E-3</v>
      </c>
      <c r="H36" s="172">
        <v>9.3460306240079026E-4</v>
      </c>
      <c r="I36" s="142">
        <v>23.765321346533018</v>
      </c>
      <c r="J36" s="142">
        <v>3.5087595272520744</v>
      </c>
      <c r="K36" s="136">
        <v>0.1732159464451814</v>
      </c>
      <c r="L36" s="137">
        <v>226618.54195311724</v>
      </c>
      <c r="M36" s="137">
        <v>80076.29390357135</v>
      </c>
      <c r="N36" s="136">
        <v>0.54643827953627122</v>
      </c>
      <c r="O36" s="132">
        <v>38377.932453500995</v>
      </c>
      <c r="P36" s="132">
        <v>8719.1005884883489</v>
      </c>
      <c r="Q36" s="136">
        <v>0.29397990548555381</v>
      </c>
    </row>
    <row r="37" spans="1:17">
      <c r="A37" s="723" t="s">
        <v>137</v>
      </c>
      <c r="B37" s="724" t="s">
        <v>158</v>
      </c>
      <c r="C37" s="657" t="s">
        <v>160</v>
      </c>
      <c r="D37" s="132">
        <v>12189713.707565757</v>
      </c>
      <c r="E37" s="132">
        <v>-105287.96271342039</v>
      </c>
      <c r="F37" s="133">
        <v>-8.5634768938611834E-3</v>
      </c>
      <c r="G37" s="171">
        <v>4.885531937440323</v>
      </c>
      <c r="H37" s="171">
        <v>-2.1407792099625844E-2</v>
      </c>
      <c r="I37" s="141">
        <v>8.2709243485958712</v>
      </c>
      <c r="J37" s="141">
        <v>0.57964323193314193</v>
      </c>
      <c r="K37" s="133">
        <v>7.5363677798406997E-2</v>
      </c>
      <c r="L37" s="134">
        <v>100820199.90631847</v>
      </c>
      <c r="M37" s="134">
        <v>6255885.730363518</v>
      </c>
      <c r="N37" s="133">
        <v>6.6154825791082769E-2</v>
      </c>
      <c r="O37" s="132">
        <v>27830274.193287291</v>
      </c>
      <c r="P37" s="132">
        <v>-163307.74066476151</v>
      </c>
      <c r="Q37" s="133">
        <v>-5.8337565035467475E-3</v>
      </c>
    </row>
    <row r="38" spans="1:17">
      <c r="A38" s="723" t="s">
        <v>137</v>
      </c>
      <c r="B38" s="724" t="s">
        <v>158</v>
      </c>
      <c r="C38" s="657" t="s">
        <v>161</v>
      </c>
      <c r="D38" s="132">
        <v>139550.44092603508</v>
      </c>
      <c r="E38" s="132">
        <v>-10816.686749340064</v>
      </c>
      <c r="F38" s="136">
        <v>-7.19351823537656E-2</v>
      </c>
      <c r="G38" s="172">
        <v>5.5930611036817561E-2</v>
      </c>
      <c r="H38" s="172">
        <v>-4.080965422801619E-3</v>
      </c>
      <c r="I38" s="142">
        <v>5.919476132533779</v>
      </c>
      <c r="J38" s="142">
        <v>0.29947576121207664</v>
      </c>
      <c r="K38" s="136">
        <v>5.3287498474247685E-2</v>
      </c>
      <c r="L38" s="137">
        <v>826065.50434622972</v>
      </c>
      <c r="M38" s="137">
        <v>-18997.809023956419</v>
      </c>
      <c r="N38" s="136">
        <v>-2.2480929799438932E-2</v>
      </c>
      <c r="O38" s="132">
        <v>315039.6653185077</v>
      </c>
      <c r="P38" s="132">
        <v>-4555.9225304510328</v>
      </c>
      <c r="Q38" s="136">
        <v>-1.4255273550910745E-2</v>
      </c>
    </row>
    <row r="39" spans="1:17">
      <c r="A39" s="723" t="s">
        <v>137</v>
      </c>
      <c r="B39" s="724" t="s">
        <v>158</v>
      </c>
      <c r="C39" s="657" t="s">
        <v>162</v>
      </c>
      <c r="D39" s="132">
        <v>123.8201966881752</v>
      </c>
      <c r="E39" s="132">
        <v>-1.2322486340999603</v>
      </c>
      <c r="F39" s="133">
        <v>-9.8538547640896392E-3</v>
      </c>
      <c r="G39" s="171">
        <v>4.9626065052271393E-5</v>
      </c>
      <c r="H39" s="171">
        <v>-2.8241228541902935E-7</v>
      </c>
      <c r="I39" s="141">
        <v>18.056460573572199</v>
      </c>
      <c r="J39" s="141">
        <v>0.41483583942876834</v>
      </c>
      <c r="K39" s="133">
        <v>2.351460512737804E-2</v>
      </c>
      <c r="L39" s="134">
        <v>2235.7544997119903</v>
      </c>
      <c r="M39" s="134">
        <v>29.626187249421946</v>
      </c>
      <c r="N39" s="133">
        <v>1.3429040859528254E-2</v>
      </c>
      <c r="O39" s="132">
        <v>495.28078675270081</v>
      </c>
      <c r="P39" s="132">
        <v>-2.559064507484436</v>
      </c>
      <c r="Q39" s="133">
        <v>-5.1403367990864122E-3</v>
      </c>
    </row>
    <row r="40" spans="1:17">
      <c r="A40" s="723" t="s">
        <v>137</v>
      </c>
      <c r="B40" s="724" t="s">
        <v>158</v>
      </c>
      <c r="C40" s="657" t="s">
        <v>163</v>
      </c>
      <c r="D40" s="132">
        <v>514640.94828943192</v>
      </c>
      <c r="E40" s="132">
        <v>31843.73353474756</v>
      </c>
      <c r="F40" s="136">
        <v>6.5956746562690474E-2</v>
      </c>
      <c r="G40" s="172">
        <v>0.20626364568530048</v>
      </c>
      <c r="H40" s="172">
        <v>1.3579098100590908E-2</v>
      </c>
      <c r="I40" s="142">
        <v>14.565495774690826</v>
      </c>
      <c r="J40" s="142">
        <v>5.0367530130161597E-2</v>
      </c>
      <c r="K40" s="136">
        <v>3.4700024196504158E-3</v>
      </c>
      <c r="L40" s="137">
        <v>7496000.5577926002</v>
      </c>
      <c r="M40" s="137">
        <v>488137.06951166037</v>
      </c>
      <c r="N40" s="136">
        <v>6.9655619052505627E-2</v>
      </c>
      <c r="O40" s="132">
        <v>3039624.1026304695</v>
      </c>
      <c r="P40" s="132">
        <v>-15210.891132152174</v>
      </c>
      <c r="Q40" s="136">
        <v>-4.9792840409416065E-3</v>
      </c>
    </row>
    <row r="41" spans="1:17">
      <c r="A41" s="723" t="s">
        <v>137</v>
      </c>
      <c r="B41" s="724" t="s">
        <v>158</v>
      </c>
      <c r="C41" s="657" t="s">
        <v>164</v>
      </c>
      <c r="D41" s="132">
        <v>152357.65427736475</v>
      </c>
      <c r="E41" s="132">
        <v>22074.02891174829</v>
      </c>
      <c r="F41" s="133">
        <v>0.16943057003366066</v>
      </c>
      <c r="G41" s="171">
        <v>6.1063631496411953E-2</v>
      </c>
      <c r="H41" s="171">
        <v>9.0673882620240093E-3</v>
      </c>
      <c r="I41" s="141">
        <v>16.043410871142168</v>
      </c>
      <c r="J41" s="141">
        <v>2.0454607752025034</v>
      </c>
      <c r="K41" s="133">
        <v>0.14612573706744553</v>
      </c>
      <c r="L41" s="134">
        <v>2444336.4469351936</v>
      </c>
      <c r="M41" s="134">
        <v>620632.76074919524</v>
      </c>
      <c r="N41" s="133">
        <v>0.3403144740290322</v>
      </c>
      <c r="O41" s="132">
        <v>520804.04572138551</v>
      </c>
      <c r="P41" s="132">
        <v>106179.68534613808</v>
      </c>
      <c r="Q41" s="133">
        <v>0.25608646161079945</v>
      </c>
    </row>
    <row r="42" spans="1:17">
      <c r="A42" s="723" t="s">
        <v>137</v>
      </c>
      <c r="B42" s="724" t="s">
        <v>158</v>
      </c>
      <c r="C42" s="657" t="s">
        <v>165</v>
      </c>
      <c r="D42" s="132">
        <v>31649.039706668173</v>
      </c>
      <c r="E42" s="132">
        <v>-17132.152367092061</v>
      </c>
      <c r="F42" s="136">
        <v>-0.35120405301262764</v>
      </c>
      <c r="G42" s="172">
        <v>1.2684661673413644E-2</v>
      </c>
      <c r="H42" s="172">
        <v>-6.7839301869417681E-3</v>
      </c>
      <c r="I42" s="142">
        <v>22.17839859735923</v>
      </c>
      <c r="J42" s="142">
        <v>4.8680781090713445</v>
      </c>
      <c r="K42" s="136">
        <v>0.2812240311994843</v>
      </c>
      <c r="L42" s="137">
        <v>701925.01783813594</v>
      </c>
      <c r="M42" s="137">
        <v>-142493.05075938243</v>
      </c>
      <c r="N42" s="136">
        <v>-0.16874704137495192</v>
      </c>
      <c r="O42" s="132">
        <v>242035.5702855587</v>
      </c>
      <c r="P42" s="132">
        <v>-156316.11404229735</v>
      </c>
      <c r="Q42" s="136">
        <v>-0.39240731291509801</v>
      </c>
    </row>
    <row r="43" spans="1:17">
      <c r="A43" s="723" t="s">
        <v>137</v>
      </c>
      <c r="B43" s="724" t="s">
        <v>158</v>
      </c>
      <c r="C43" s="657" t="s">
        <v>166</v>
      </c>
      <c r="D43" s="132">
        <v>8755.4926075082967</v>
      </c>
      <c r="E43" s="132">
        <v>620.87186038031086</v>
      </c>
      <c r="F43" s="133">
        <v>7.6324622828853605E-2</v>
      </c>
      <c r="G43" s="171">
        <v>3.5091257914823095E-3</v>
      </c>
      <c r="H43" s="171">
        <v>2.6259563237612501E-4</v>
      </c>
      <c r="I43" s="141">
        <v>15.519207157874797</v>
      </c>
      <c r="J43" s="141">
        <v>-0.63306140519567755</v>
      </c>
      <c r="K43" s="133">
        <v>-3.9193343196575442E-2</v>
      </c>
      <c r="L43" s="134">
        <v>135878.30354516263</v>
      </c>
      <c r="M43" s="134">
        <v>4485.7245788263972</v>
      </c>
      <c r="N43" s="133">
        <v>3.4139862495397653E-2</v>
      </c>
      <c r="O43" s="132">
        <v>44465.512074415179</v>
      </c>
      <c r="P43" s="132">
        <v>361.14989060589869</v>
      </c>
      <c r="Q43" s="133">
        <v>8.1885299485971678E-3</v>
      </c>
    </row>
    <row r="44" spans="1:17">
      <c r="A44" s="723" t="s">
        <v>137</v>
      </c>
      <c r="B44" s="724" t="s">
        <v>158</v>
      </c>
      <c r="C44" s="657" t="s">
        <v>167</v>
      </c>
      <c r="D44" s="132">
        <v>236460049.66773155</v>
      </c>
      <c r="E44" s="132">
        <v>-980761.00036156178</v>
      </c>
      <c r="F44" s="136">
        <v>-4.1305494097748831E-3</v>
      </c>
      <c r="G44" s="172">
        <v>94.771144941936768</v>
      </c>
      <c r="H44" s="172">
        <v>8.4292850641816131E-3</v>
      </c>
      <c r="I44" s="142">
        <v>5.230479353561849</v>
      </c>
      <c r="J44" s="142">
        <v>0.40637612358090536</v>
      </c>
      <c r="K44" s="136">
        <v>8.42386873181631E-2</v>
      </c>
      <c r="L44" s="137">
        <v>1236799407.7292793</v>
      </c>
      <c r="M44" s="137">
        <v>91360426.056037664</v>
      </c>
      <c r="N44" s="136">
        <v>7.9760185848206072E-2</v>
      </c>
      <c r="O44" s="132">
        <v>312055711.65611154</v>
      </c>
      <c r="P44" s="132">
        <v>108836.59884983301</v>
      </c>
      <c r="Q44" s="136">
        <v>3.4889465980338704E-4</v>
      </c>
    </row>
    <row r="45" spans="1:17">
      <c r="A45" s="723" t="s">
        <v>137</v>
      </c>
      <c r="B45" s="724" t="s">
        <v>168</v>
      </c>
      <c r="C45" s="657" t="s">
        <v>159</v>
      </c>
      <c r="D45" s="132">
        <v>101331.41783313619</v>
      </c>
      <c r="E45" s="132">
        <v>-78863.202295173949</v>
      </c>
      <c r="F45" s="133">
        <v>-0.43765569826123712</v>
      </c>
      <c r="G45" s="171">
        <v>3.0243055302947219E-3</v>
      </c>
      <c r="H45" s="171">
        <v>-2.3513083072901151E-3</v>
      </c>
      <c r="I45" s="141">
        <v>22.209015937157929</v>
      </c>
      <c r="J45" s="141">
        <v>7.5302414743311594</v>
      </c>
      <c r="K45" s="133">
        <v>0.51300205568258461</v>
      </c>
      <c r="L45" s="134">
        <v>2250471.073590931</v>
      </c>
      <c r="M45" s="134">
        <v>-394565.1146872784</v>
      </c>
      <c r="N45" s="133">
        <v>-0.14917191546786404</v>
      </c>
      <c r="O45" s="132">
        <v>407915.69826092914</v>
      </c>
      <c r="P45" s="132">
        <v>254.47957756713731</v>
      </c>
      <c r="Q45" s="133">
        <v>6.2424279255465873E-4</v>
      </c>
    </row>
    <row r="46" spans="1:17">
      <c r="A46" s="723" t="s">
        <v>137</v>
      </c>
      <c r="B46" s="724" t="s">
        <v>168</v>
      </c>
      <c r="C46" s="657" t="s">
        <v>160</v>
      </c>
      <c r="D46" s="132">
        <v>162345136.23706403</v>
      </c>
      <c r="E46" s="132">
        <v>1091390.5606242418</v>
      </c>
      <c r="F46" s="136">
        <v>6.7681563367473514E-3</v>
      </c>
      <c r="G46" s="172">
        <v>4.8453017221836205</v>
      </c>
      <c r="H46" s="172">
        <v>3.4737089324927695E-2</v>
      </c>
      <c r="I46" s="142">
        <v>7.9245177429139577</v>
      </c>
      <c r="J46" s="142">
        <v>0.22837732633630292</v>
      </c>
      <c r="K46" s="136">
        <v>2.9674267096838979E-2</v>
      </c>
      <c r="L46" s="137">
        <v>1286506912.5863976</v>
      </c>
      <c r="M46" s="137">
        <v>45475443.1614151</v>
      </c>
      <c r="N46" s="136">
        <v>3.6643263512476133E-2</v>
      </c>
      <c r="O46" s="132">
        <v>367093501.55077648</v>
      </c>
      <c r="P46" s="132">
        <v>2309826.5680891871</v>
      </c>
      <c r="Q46" s="136">
        <v>6.3320447884593848E-3</v>
      </c>
    </row>
    <row r="47" spans="1:17">
      <c r="A47" s="723" t="s">
        <v>137</v>
      </c>
      <c r="B47" s="724" t="s">
        <v>168</v>
      </c>
      <c r="C47" s="657" t="s">
        <v>161</v>
      </c>
      <c r="D47" s="132">
        <v>1881765.5751876065</v>
      </c>
      <c r="E47" s="132">
        <v>324669.80153573374</v>
      </c>
      <c r="F47" s="133">
        <v>0.20850984700464656</v>
      </c>
      <c r="G47" s="171">
        <v>5.6162581728892894E-2</v>
      </c>
      <c r="H47" s="171">
        <v>9.7108864378367479E-3</v>
      </c>
      <c r="I47" s="141">
        <v>5.6800726159390091</v>
      </c>
      <c r="J47" s="141">
        <v>-5.9877956368291407E-2</v>
      </c>
      <c r="K47" s="133">
        <v>-1.043178954487445E-2</v>
      </c>
      <c r="L47" s="134">
        <v>10688565.113239842</v>
      </c>
      <c r="M47" s="134">
        <v>1750912.3361294959</v>
      </c>
      <c r="N47" s="133">
        <v>0.19590292661778561</v>
      </c>
      <c r="O47" s="132">
        <v>4098253.7191555332</v>
      </c>
      <c r="P47" s="132">
        <v>630709.56064863224</v>
      </c>
      <c r="Q47" s="133">
        <v>0.18188940985836244</v>
      </c>
    </row>
    <row r="48" spans="1:17">
      <c r="A48" s="723" t="s">
        <v>137</v>
      </c>
      <c r="B48" s="724" t="s">
        <v>168</v>
      </c>
      <c r="C48" s="657" t="s">
        <v>162</v>
      </c>
      <c r="D48" s="132">
        <v>410221.65203982475</v>
      </c>
      <c r="E48" s="132">
        <v>1083.305914813187</v>
      </c>
      <c r="F48" s="136">
        <v>2.6477740966430571E-3</v>
      </c>
      <c r="G48" s="172">
        <v>1.2243346016865671E-2</v>
      </c>
      <c r="H48" s="172">
        <v>3.7822048668981895E-5</v>
      </c>
      <c r="I48" s="142">
        <v>12.206797605119554</v>
      </c>
      <c r="J48" s="142">
        <v>0.85815819082138312</v>
      </c>
      <c r="K48" s="136">
        <v>7.5617715877040567E-2</v>
      </c>
      <c r="L48" s="137">
        <v>5007492.67968792</v>
      </c>
      <c r="M48" s="137">
        <v>364329.11895284615</v>
      </c>
      <c r="N48" s="136">
        <v>7.8465708603030149E-2</v>
      </c>
      <c r="O48" s="132">
        <v>1241871.3967351229</v>
      </c>
      <c r="P48" s="132">
        <v>21165.301968486514</v>
      </c>
      <c r="Q48" s="136">
        <v>1.7338573190734095E-2</v>
      </c>
    </row>
    <row r="49" spans="1:17">
      <c r="A49" s="723" t="s">
        <v>137</v>
      </c>
      <c r="B49" s="724" t="s">
        <v>168</v>
      </c>
      <c r="C49" s="657" t="s">
        <v>163</v>
      </c>
      <c r="D49" s="132">
        <v>6504475.6680428898</v>
      </c>
      <c r="E49" s="132">
        <v>220643.03195064142</v>
      </c>
      <c r="F49" s="133">
        <v>3.5112811675368484E-2</v>
      </c>
      <c r="G49" s="171">
        <v>0.19413052886443299</v>
      </c>
      <c r="H49" s="171">
        <v>6.6695622296269741E-3</v>
      </c>
      <c r="I49" s="141">
        <v>14.451446080017766</v>
      </c>
      <c r="J49" s="141">
        <v>-5.5754263015471039E-2</v>
      </c>
      <c r="K49" s="133">
        <v>-3.8432131422411766E-3</v>
      </c>
      <c r="L49" s="134">
        <v>93999079.395509362</v>
      </c>
      <c r="M49" s="134">
        <v>2838260.4216284454</v>
      </c>
      <c r="N49" s="133">
        <v>3.1134652513835511E-2</v>
      </c>
      <c r="O49" s="132">
        <v>39241988.666015923</v>
      </c>
      <c r="P49" s="132">
        <v>-538285.75607023388</v>
      </c>
      <c r="Q49" s="133">
        <v>-1.3531474176341419E-2</v>
      </c>
    </row>
    <row r="50" spans="1:17">
      <c r="A50" s="723" t="s">
        <v>137</v>
      </c>
      <c r="B50" s="724" t="s">
        <v>168</v>
      </c>
      <c r="C50" s="657" t="s">
        <v>164</v>
      </c>
      <c r="D50" s="132">
        <v>2682715.5637968425</v>
      </c>
      <c r="E50" s="132">
        <v>-173004.23091104813</v>
      </c>
      <c r="F50" s="136">
        <v>-6.0581654835902624E-2</v>
      </c>
      <c r="G50" s="172">
        <v>8.006748241852174E-2</v>
      </c>
      <c r="H50" s="172">
        <v>-5.125110089321136E-3</v>
      </c>
      <c r="I50" s="142">
        <v>14.800542302868289</v>
      </c>
      <c r="J50" s="142">
        <v>1.6689541924139402</v>
      </c>
      <c r="K50" s="136">
        <v>0.12709461935417002</v>
      </c>
      <c r="L50" s="137">
        <v>39705645.18853832</v>
      </c>
      <c r="M50" s="137">
        <v>2205509.0855630487</v>
      </c>
      <c r="N50" s="136">
        <v>5.8813362157052622E-2</v>
      </c>
      <c r="O50" s="132">
        <v>9318411.3321271297</v>
      </c>
      <c r="P50" s="132">
        <v>160688.32292635925</v>
      </c>
      <c r="Q50" s="136">
        <v>1.7546755101122361E-2</v>
      </c>
    </row>
    <row r="51" spans="1:17">
      <c r="A51" s="723" t="s">
        <v>137</v>
      </c>
      <c r="B51" s="724" t="s">
        <v>168</v>
      </c>
      <c r="C51" s="657" t="s">
        <v>165</v>
      </c>
      <c r="D51" s="132">
        <v>2351035.3601435665</v>
      </c>
      <c r="E51" s="132">
        <v>-71761.631803805009</v>
      </c>
      <c r="F51" s="133">
        <v>-2.96193333747394E-2</v>
      </c>
      <c r="G51" s="171">
        <v>7.016825969324908E-2</v>
      </c>
      <c r="H51" s="171">
        <v>-2.1092646096256135E-3</v>
      </c>
      <c r="I51" s="141">
        <v>14.966164681168422</v>
      </c>
      <c r="J51" s="141">
        <v>1.366112723293547</v>
      </c>
      <c r="K51" s="133">
        <v>0.10044908118917319</v>
      </c>
      <c r="L51" s="134">
        <v>35185982.371158727</v>
      </c>
      <c r="M51" s="134">
        <v>2235817.3972915187</v>
      </c>
      <c r="N51" s="133">
        <v>6.7854512991505397E-2</v>
      </c>
      <c r="O51" s="132">
        <v>8542335.9317964781</v>
      </c>
      <c r="P51" s="132">
        <v>-856047.03304463439</v>
      </c>
      <c r="Q51" s="133">
        <v>-9.108450211563672E-2</v>
      </c>
    </row>
    <row r="52" spans="1:17">
      <c r="A52" s="723" t="s">
        <v>137</v>
      </c>
      <c r="B52" s="724" t="s">
        <v>168</v>
      </c>
      <c r="C52" s="657" t="s">
        <v>166</v>
      </c>
      <c r="D52" s="132">
        <v>110474.82427409479</v>
      </c>
      <c r="E52" s="132">
        <v>-24523.272763543864</v>
      </c>
      <c r="F52" s="136">
        <v>-0.18165643295480352</v>
      </c>
      <c r="G52" s="172">
        <v>3.2971967545215369E-3</v>
      </c>
      <c r="H52" s="172">
        <v>-7.3010238441173231E-4</v>
      </c>
      <c r="I52" s="142">
        <v>14.879042108061077</v>
      </c>
      <c r="J52" s="142">
        <v>0.16414834461868466</v>
      </c>
      <c r="K52" s="136">
        <v>1.115525176447376E-2</v>
      </c>
      <c r="L52" s="137">
        <v>1643759.5622549043</v>
      </c>
      <c r="M52" s="137">
        <v>-342723.09392083553</v>
      </c>
      <c r="N52" s="136">
        <v>-0.17252760443457682</v>
      </c>
      <c r="O52" s="132">
        <v>580326.22578008007</v>
      </c>
      <c r="P52" s="132">
        <v>-11646.976799173164</v>
      </c>
      <c r="Q52" s="136">
        <v>-1.967483789540941E-2</v>
      </c>
    </row>
    <row r="53" spans="1:17">
      <c r="A53" s="723" t="s">
        <v>137</v>
      </c>
      <c r="B53" s="724" t="s">
        <v>168</v>
      </c>
      <c r="C53" s="657" t="s">
        <v>167</v>
      </c>
      <c r="D53" s="132">
        <v>3174180992.9211469</v>
      </c>
      <c r="E53" s="132">
        <v>-2796719.2015066147</v>
      </c>
      <c r="F53" s="133">
        <v>-8.8030809622457996E-4</v>
      </c>
      <c r="G53" s="171">
        <v>94.735604576813074</v>
      </c>
      <c r="H53" s="171">
        <v>-4.0839574651457156E-2</v>
      </c>
      <c r="I53" s="141">
        <v>4.9761297107299152</v>
      </c>
      <c r="J53" s="141">
        <v>9.4474212518556477E-2</v>
      </c>
      <c r="K53" s="133">
        <v>1.9352904471274527E-2</v>
      </c>
      <c r="L53" s="134">
        <v>15795136346.109102</v>
      </c>
      <c r="M53" s="134">
        <v>286225630.03060913</v>
      </c>
      <c r="N53" s="133">
        <v>1.845555985655856E-2</v>
      </c>
      <c r="O53" s="132">
        <v>4199842816.691494</v>
      </c>
      <c r="P53" s="132">
        <v>11343650.557015896</v>
      </c>
      <c r="Q53" s="133">
        <v>2.708285260919565E-3</v>
      </c>
    </row>
    <row r="54" spans="1:17">
      <c r="A54" s="723" t="s">
        <v>137</v>
      </c>
      <c r="B54" s="724" t="s">
        <v>169</v>
      </c>
      <c r="C54" s="657" t="s">
        <v>159</v>
      </c>
      <c r="D54" s="132">
        <v>58497.994377761061</v>
      </c>
      <c r="E54" s="132">
        <v>-18197.321951580539</v>
      </c>
      <c r="F54" s="136">
        <v>-0.2372677084144019</v>
      </c>
      <c r="G54" s="172">
        <v>3.6424978212672892E-3</v>
      </c>
      <c r="H54" s="172">
        <v>-1.1324292432918883E-3</v>
      </c>
      <c r="I54" s="142">
        <v>23.398004512128534</v>
      </c>
      <c r="J54" s="142">
        <v>5.8892737800807353</v>
      </c>
      <c r="K54" s="136">
        <v>0.33636211957392603</v>
      </c>
      <c r="L54" s="137">
        <v>1368736.3364013229</v>
      </c>
      <c r="M54" s="137">
        <v>25898.694381652167</v>
      </c>
      <c r="N54" s="136">
        <v>1.9286541850807595E-2</v>
      </c>
      <c r="O54" s="132">
        <v>232580.32464590663</v>
      </c>
      <c r="P54" s="132">
        <v>41991.691752046288</v>
      </c>
      <c r="Q54" s="136">
        <v>0.22032631807287084</v>
      </c>
    </row>
    <row r="55" spans="1:17">
      <c r="A55" s="723" t="s">
        <v>137</v>
      </c>
      <c r="B55" s="724" t="s">
        <v>169</v>
      </c>
      <c r="C55" s="657" t="s">
        <v>160</v>
      </c>
      <c r="D55" s="132">
        <v>78194986.301686838</v>
      </c>
      <c r="E55" s="132">
        <v>832619.50209359825</v>
      </c>
      <c r="F55" s="133">
        <v>1.0762590863468464E-2</v>
      </c>
      <c r="G55" s="171">
        <v>4.8689714966740905</v>
      </c>
      <c r="H55" s="171">
        <v>5.2514942489312766E-2</v>
      </c>
      <c r="I55" s="141">
        <v>8.0753779271007087</v>
      </c>
      <c r="J55" s="141">
        <v>0.30788799786929566</v>
      </c>
      <c r="K55" s="133">
        <v>3.9638029875084878E-2</v>
      </c>
      <c r="L55" s="134">
        <v>631454066.39058423</v>
      </c>
      <c r="M55" s="134">
        <v>30542661.373237133</v>
      </c>
      <c r="N55" s="133">
        <v>5.0827228636732946E-2</v>
      </c>
      <c r="O55" s="132">
        <v>176481892.29955789</v>
      </c>
      <c r="P55" s="132">
        <v>1112313.6218516827</v>
      </c>
      <c r="Q55" s="133">
        <v>6.3426828657431513E-3</v>
      </c>
    </row>
    <row r="56" spans="1:17">
      <c r="A56" s="723" t="s">
        <v>137</v>
      </c>
      <c r="B56" s="724" t="s">
        <v>169</v>
      </c>
      <c r="C56" s="657" t="s">
        <v>161</v>
      </c>
      <c r="D56" s="132">
        <v>899290.71981916367</v>
      </c>
      <c r="E56" s="132">
        <v>72232.293675397406</v>
      </c>
      <c r="F56" s="136">
        <v>8.7336385667681204E-2</v>
      </c>
      <c r="G56" s="172">
        <v>5.5996184526840659E-2</v>
      </c>
      <c r="H56" s="172">
        <v>4.5048568686124682E-3</v>
      </c>
      <c r="I56" s="142">
        <v>5.7210152068203426</v>
      </c>
      <c r="J56" s="142">
        <v>3.1147068706442127E-2</v>
      </c>
      <c r="K56" s="136">
        <v>5.4741283893385406E-3</v>
      </c>
      <c r="L56" s="137">
        <v>5144855.8834378477</v>
      </c>
      <c r="M56" s="137">
        <v>439002.49616380315</v>
      </c>
      <c r="N56" s="136">
        <v>9.3288604645225412E-2</v>
      </c>
      <c r="O56" s="132">
        <v>1993336.9625501146</v>
      </c>
      <c r="P56" s="132">
        <v>174227.87848658045</v>
      </c>
      <c r="Q56" s="136">
        <v>9.5776487519588116E-2</v>
      </c>
    </row>
    <row r="57" spans="1:17">
      <c r="A57" s="723" t="s">
        <v>137</v>
      </c>
      <c r="B57" s="724" t="s">
        <v>169</v>
      </c>
      <c r="C57" s="657" t="s">
        <v>162</v>
      </c>
      <c r="D57" s="132">
        <v>9924.7675290531115</v>
      </c>
      <c r="E57" s="132">
        <v>-1697.7363893365109</v>
      </c>
      <c r="F57" s="133">
        <v>-0.14607320429897036</v>
      </c>
      <c r="G57" s="171">
        <v>6.1798604355064264E-4</v>
      </c>
      <c r="H57" s="171">
        <v>-1.0561236081022668E-4</v>
      </c>
      <c r="I57" s="141">
        <v>10.971186520159453</v>
      </c>
      <c r="J57" s="141">
        <v>1.9521800182771667</v>
      </c>
      <c r="K57" s="133">
        <v>0.21645178078868693</v>
      </c>
      <c r="L57" s="134">
        <v>108886.47573046373</v>
      </c>
      <c r="M57" s="134">
        <v>4063.0373223553761</v>
      </c>
      <c r="N57" s="133">
        <v>3.8760771293694658E-2</v>
      </c>
      <c r="O57" s="132">
        <v>27860.376696045438</v>
      </c>
      <c r="P57" s="132">
        <v>-2188.9520493600139</v>
      </c>
      <c r="Q57" s="133">
        <v>-7.2845289420806286E-2</v>
      </c>
    </row>
    <row r="58" spans="1:17">
      <c r="A58" s="723" t="s">
        <v>137</v>
      </c>
      <c r="B58" s="724" t="s">
        <v>169</v>
      </c>
      <c r="C58" s="657" t="s">
        <v>163</v>
      </c>
      <c r="D58" s="132">
        <v>3184037.8970063855</v>
      </c>
      <c r="E58" s="132">
        <v>209369.73045673454</v>
      </c>
      <c r="F58" s="136">
        <v>7.0384230688690472E-2</v>
      </c>
      <c r="G58" s="172">
        <v>0.19826066219951202</v>
      </c>
      <c r="H58" s="172">
        <v>1.3062605573118669E-2</v>
      </c>
      <c r="I58" s="142">
        <v>14.518083004612958</v>
      </c>
      <c r="J58" s="142">
        <v>-0.1063548354295456</v>
      </c>
      <c r="K58" s="136">
        <v>-7.2724050382531836E-3</v>
      </c>
      <c r="L58" s="137">
        <v>46226126.478571989</v>
      </c>
      <c r="M58" s="137">
        <v>2723276.782113418</v>
      </c>
      <c r="N58" s="136">
        <v>6.2599963016563287E-2</v>
      </c>
      <c r="O58" s="132">
        <v>18778084.705846362</v>
      </c>
      <c r="P58" s="132">
        <v>-95240.319971062243</v>
      </c>
      <c r="Q58" s="136">
        <v>-5.0462925764686384E-3</v>
      </c>
    </row>
    <row r="59" spans="1:17">
      <c r="A59" s="723" t="s">
        <v>137</v>
      </c>
      <c r="B59" s="724" t="s">
        <v>169</v>
      </c>
      <c r="C59" s="657" t="s">
        <v>164</v>
      </c>
      <c r="D59" s="132">
        <v>838593.24797459424</v>
      </c>
      <c r="E59" s="132">
        <v>-231076.47338677698</v>
      </c>
      <c r="F59" s="133">
        <v>-0.21602600201928254</v>
      </c>
      <c r="G59" s="171">
        <v>5.2216731721629141E-2</v>
      </c>
      <c r="H59" s="171">
        <v>-1.4379185045114228E-2</v>
      </c>
      <c r="I59" s="141">
        <v>16.27050969769358</v>
      </c>
      <c r="J59" s="141">
        <v>4.5036081198776721</v>
      </c>
      <c r="K59" s="133">
        <v>0.38273525873355702</v>
      </c>
      <c r="L59" s="134">
        <v>13644339.573590994</v>
      </c>
      <c r="M59" s="134">
        <v>1057641.2415619716</v>
      </c>
      <c r="N59" s="133">
        <v>8.4028488938248505E-2</v>
      </c>
      <c r="O59" s="132">
        <v>2956245.0884709032</v>
      </c>
      <c r="P59" s="132">
        <v>-44857.859141253401</v>
      </c>
      <c r="Q59" s="133">
        <v>-1.4947124415356958E-2</v>
      </c>
    </row>
    <row r="60" spans="1:17">
      <c r="A60" s="723" t="s">
        <v>137</v>
      </c>
      <c r="B60" s="724" t="s">
        <v>169</v>
      </c>
      <c r="C60" s="657" t="s">
        <v>165</v>
      </c>
      <c r="D60" s="132">
        <v>418366.69876693026</v>
      </c>
      <c r="E60" s="132">
        <v>-7973.6618482339545</v>
      </c>
      <c r="F60" s="136">
        <v>-1.8702573307225242E-2</v>
      </c>
      <c r="G60" s="172">
        <v>2.6050462156163533E-2</v>
      </c>
      <c r="H60" s="172">
        <v>-4.9280311799565837E-4</v>
      </c>
      <c r="I60" s="142">
        <v>18.184843471964367</v>
      </c>
      <c r="J60" s="142">
        <v>2.3399021353583773</v>
      </c>
      <c r="K60" s="136">
        <v>0.14767502672620106</v>
      </c>
      <c r="L60" s="137">
        <v>7607932.9309590943</v>
      </c>
      <c r="M60" s="137">
        <v>852594.92758437432</v>
      </c>
      <c r="N60" s="136">
        <v>0.1262105504059825</v>
      </c>
      <c r="O60" s="132">
        <v>2045007.2840363635</v>
      </c>
      <c r="P60" s="132">
        <v>-824086.4393690275</v>
      </c>
      <c r="Q60" s="136">
        <v>-0.28722883210343547</v>
      </c>
    </row>
    <row r="61" spans="1:17">
      <c r="A61" s="723" t="s">
        <v>137</v>
      </c>
      <c r="B61" s="724" t="s">
        <v>169</v>
      </c>
      <c r="C61" s="657" t="s">
        <v>166</v>
      </c>
      <c r="D61" s="132">
        <v>47137.938546581863</v>
      </c>
      <c r="E61" s="132">
        <v>2930.0077139295972</v>
      </c>
      <c r="F61" s="133">
        <v>6.6277875004397954E-2</v>
      </c>
      <c r="G61" s="171">
        <v>2.9351406023627744E-3</v>
      </c>
      <c r="H61" s="171">
        <v>1.8282591740157372E-4</v>
      </c>
      <c r="I61" s="141">
        <v>15.236049485783681</v>
      </c>
      <c r="J61" s="141">
        <v>-0.84634164916446508</v>
      </c>
      <c r="K61" s="133">
        <v>-5.2625361618354516E-2</v>
      </c>
      <c r="L61" s="134">
        <v>718195.96435355139</v>
      </c>
      <c r="M61" s="134">
        <v>7226.7294361037202</v>
      </c>
      <c r="N61" s="133">
        <v>1.0164616246640874E-2</v>
      </c>
      <c r="O61" s="132">
        <v>234770.48648849461</v>
      </c>
      <c r="P61" s="132">
        <v>17983.424038569152</v>
      </c>
      <c r="Q61" s="133">
        <v>8.2954323174719208E-2</v>
      </c>
    </row>
    <row r="62" spans="1:17">
      <c r="A62" s="723" t="s">
        <v>137</v>
      </c>
      <c r="B62" s="724" t="s">
        <v>169</v>
      </c>
      <c r="C62" s="657" t="s">
        <v>167</v>
      </c>
      <c r="D62" s="132">
        <v>1522334871.1713648</v>
      </c>
      <c r="E62" s="132">
        <v>-1081668.7149503231</v>
      </c>
      <c r="F62" s="136">
        <v>-7.1002820740743869E-4</v>
      </c>
      <c r="G62" s="172">
        <v>94.791308838256057</v>
      </c>
      <c r="H62" s="172">
        <v>-5.4155201082480176E-2</v>
      </c>
      <c r="I62" s="142">
        <v>4.9957516528902302</v>
      </c>
      <c r="J62" s="142">
        <v>0.12658282050425473</v>
      </c>
      <c r="K62" s="136">
        <v>2.5996802506071042E-2</v>
      </c>
      <c r="L62" s="137">
        <v>7605206948.9067812</v>
      </c>
      <c r="M62" s="137">
        <v>187434614.15104961</v>
      </c>
      <c r="N62" s="136">
        <v>2.5268315835581905E-2</v>
      </c>
      <c r="O62" s="132">
        <v>2003841132.9857311</v>
      </c>
      <c r="P62" s="132">
        <v>7778088.514359951</v>
      </c>
      <c r="Q62" s="136">
        <v>3.8967148537234035E-3</v>
      </c>
    </row>
    <row r="63" spans="1:17">
      <c r="A63" s="723" t="s">
        <v>138</v>
      </c>
      <c r="B63" s="724" t="s">
        <v>158</v>
      </c>
      <c r="C63" s="657" t="s">
        <v>159</v>
      </c>
      <c r="D63" s="132">
        <v>9535.0507900667944</v>
      </c>
      <c r="E63" s="132">
        <v>2604.4127260964851</v>
      </c>
      <c r="F63" s="133">
        <v>0.37578253287180202</v>
      </c>
      <c r="G63" s="171">
        <v>7.5102708595960639E-3</v>
      </c>
      <c r="H63" s="171">
        <v>2.2045673815666161E-3</v>
      </c>
      <c r="I63" s="141">
        <v>23.764404425041803</v>
      </c>
      <c r="J63" s="141">
        <v>3.4996239240868299</v>
      </c>
      <c r="K63" s="133">
        <v>0.17269488430540419</v>
      </c>
      <c r="L63" s="134">
        <v>226594.80318846166</v>
      </c>
      <c r="M63" s="134">
        <v>86146.944090539822</v>
      </c>
      <c r="N63" s="133">
        <v>0.61337313821549388</v>
      </c>
      <c r="O63" s="132">
        <v>38375.962431537875</v>
      </c>
      <c r="P63" s="132">
        <v>9199.5331503031339</v>
      </c>
      <c r="Q63" s="133">
        <v>0.31530702614867101</v>
      </c>
    </row>
    <row r="64" spans="1:17">
      <c r="A64" s="723" t="s">
        <v>138</v>
      </c>
      <c r="B64" s="724" t="s">
        <v>158</v>
      </c>
      <c r="C64" s="657" t="s">
        <v>160</v>
      </c>
      <c r="D64" s="132">
        <v>6501240.2132236576</v>
      </c>
      <c r="E64" s="132">
        <v>-139878.67927290872</v>
      </c>
      <c r="F64" s="136">
        <v>-2.1062516954929073E-2</v>
      </c>
      <c r="G64" s="172">
        <v>5.1206937434955915</v>
      </c>
      <c r="H64" s="172">
        <v>3.6629725046357642E-2</v>
      </c>
      <c r="I64" s="142">
        <v>8.4750790002023937</v>
      </c>
      <c r="J64" s="142">
        <v>0.41982562278835545</v>
      </c>
      <c r="K64" s="136">
        <v>5.2118239255576494E-2</v>
      </c>
      <c r="L64" s="137">
        <v>55098524.406363152</v>
      </c>
      <c r="M64" s="137">
        <v>1602629.0177720115</v>
      </c>
      <c r="N64" s="136">
        <v>2.9957981002665821E-2</v>
      </c>
      <c r="O64" s="132">
        <v>15748426.303891694</v>
      </c>
      <c r="P64" s="132">
        <v>-292874.11181682162</v>
      </c>
      <c r="Q64" s="136">
        <v>-1.8257504331134111E-2</v>
      </c>
    </row>
    <row r="65" spans="1:17">
      <c r="A65" s="723" t="s">
        <v>138</v>
      </c>
      <c r="B65" s="724" t="s">
        <v>158</v>
      </c>
      <c r="C65" s="657" t="s">
        <v>161</v>
      </c>
      <c r="D65" s="132">
        <v>97467.881185685459</v>
      </c>
      <c r="E65" s="132">
        <v>-6158.0583731520601</v>
      </c>
      <c r="F65" s="133">
        <v>-5.9425838736599255E-2</v>
      </c>
      <c r="G65" s="171">
        <v>7.6770455022431724E-2</v>
      </c>
      <c r="H65" s="171">
        <v>-2.5596878672444895E-3</v>
      </c>
      <c r="I65" s="141">
        <v>6.4317136359306728</v>
      </c>
      <c r="J65" s="141">
        <v>0.32525340558267946</v>
      </c>
      <c r="K65" s="133">
        <v>5.3263821152265821E-2</v>
      </c>
      <c r="L65" s="134">
        <v>626885.50048724387</v>
      </c>
      <c r="M65" s="134">
        <v>-5902.1782612423413</v>
      </c>
      <c r="N65" s="133">
        <v>-9.3272648306230322E-3</v>
      </c>
      <c r="O65" s="132">
        <v>240891.24328340957</v>
      </c>
      <c r="P65" s="132">
        <v>-178.97317818668671</v>
      </c>
      <c r="Q65" s="133">
        <v>-7.4241099051403591E-4</v>
      </c>
    </row>
    <row r="66" spans="1:17">
      <c r="A66" s="723" t="s">
        <v>138</v>
      </c>
      <c r="B66" s="724" t="s">
        <v>158</v>
      </c>
      <c r="C66" s="657" t="s">
        <v>162</v>
      </c>
      <c r="D66" s="132">
        <v>123.8201966881752</v>
      </c>
      <c r="E66" s="132">
        <v>-0.98224863409996033</v>
      </c>
      <c r="F66" s="136">
        <v>-7.8704277914067866E-3</v>
      </c>
      <c r="G66" s="172">
        <v>9.7526823452834594E-5</v>
      </c>
      <c r="H66" s="172">
        <v>1.9851486313903329E-6</v>
      </c>
      <c r="I66" s="142">
        <v>18.056460573572199</v>
      </c>
      <c r="J66" s="142">
        <v>0.38951256811485635</v>
      </c>
      <c r="K66" s="136">
        <v>2.2047530110720619E-2</v>
      </c>
      <c r="L66" s="137">
        <v>2235.7544997119903</v>
      </c>
      <c r="M66" s="137">
        <v>30.876187249421946</v>
      </c>
      <c r="N66" s="136">
        <v>1.4003578825598396E-2</v>
      </c>
      <c r="O66" s="132">
        <v>495.28078675270081</v>
      </c>
      <c r="P66" s="132">
        <v>-1.559064507484436</v>
      </c>
      <c r="Q66" s="136">
        <v>-3.1379618674508957E-3</v>
      </c>
    </row>
    <row r="67" spans="1:17">
      <c r="A67" s="723" t="s">
        <v>138</v>
      </c>
      <c r="B67" s="724" t="s">
        <v>158</v>
      </c>
      <c r="C67" s="657" t="s">
        <v>163</v>
      </c>
      <c r="D67" s="132">
        <v>264902.51281808811</v>
      </c>
      <c r="E67" s="132">
        <v>10653.456751239777</v>
      </c>
      <c r="F67" s="133">
        <v>4.190165704465279E-2</v>
      </c>
      <c r="G67" s="171">
        <v>0.20865013374905403</v>
      </c>
      <c r="H67" s="171">
        <v>1.4011474420939363E-2</v>
      </c>
      <c r="I67" s="141">
        <v>15.013270281477213</v>
      </c>
      <c r="J67" s="141">
        <v>5.5366101597559947E-2</v>
      </c>
      <c r="K67" s="133">
        <v>3.7014611760940834E-3</v>
      </c>
      <c r="L67" s="134">
        <v>3977053.0231804387</v>
      </c>
      <c r="M67" s="134">
        <v>174020.0047076717</v>
      </c>
      <c r="N67" s="133">
        <v>4.5758215577511648E-2</v>
      </c>
      <c r="O67" s="132">
        <v>1403712.1953702902</v>
      </c>
      <c r="P67" s="132">
        <v>-98202.105517354328</v>
      </c>
      <c r="Q67" s="133">
        <v>-6.5384626445940369E-2</v>
      </c>
    </row>
    <row r="68" spans="1:17">
      <c r="A68" s="723" t="s">
        <v>138</v>
      </c>
      <c r="B68" s="724" t="s">
        <v>158</v>
      </c>
      <c r="C68" s="657" t="s">
        <v>164</v>
      </c>
      <c r="D68" s="132">
        <v>95495.898539385351</v>
      </c>
      <c r="E68" s="132">
        <v>16507.292290235491</v>
      </c>
      <c r="F68" s="136">
        <v>0.2089832075042235</v>
      </c>
      <c r="G68" s="172">
        <v>7.5217225351168163E-2</v>
      </c>
      <c r="H68" s="172">
        <v>1.4748027705499801E-2</v>
      </c>
      <c r="I68" s="142">
        <v>16.045211056797438</v>
      </c>
      <c r="J68" s="142">
        <v>2.445324050709937</v>
      </c>
      <c r="K68" s="136">
        <v>0.1798047329081025</v>
      </c>
      <c r="L68" s="137">
        <v>1532251.8471229521</v>
      </c>
      <c r="M68" s="137">
        <v>458015.7273661769</v>
      </c>
      <c r="N68" s="136">
        <v>0.42636411021990139</v>
      </c>
      <c r="O68" s="132">
        <v>352320.04667851684</v>
      </c>
      <c r="P68" s="132">
        <v>66069.559470546723</v>
      </c>
      <c r="Q68" s="136">
        <v>0.23081029525914859</v>
      </c>
    </row>
    <row r="69" spans="1:17">
      <c r="A69" s="723" t="s">
        <v>138</v>
      </c>
      <c r="B69" s="724" t="s">
        <v>158</v>
      </c>
      <c r="C69" s="657" t="s">
        <v>165</v>
      </c>
      <c r="D69" s="132">
        <v>19838.148472493202</v>
      </c>
      <c r="E69" s="132">
        <v>452.89125245448304</v>
      </c>
      <c r="F69" s="133">
        <v>2.3362664075786684E-2</v>
      </c>
      <c r="G69" s="171">
        <v>1.5625492895802621E-2</v>
      </c>
      <c r="H69" s="171">
        <v>7.8523927044817782E-4</v>
      </c>
      <c r="I69" s="141">
        <v>19.627193566866346</v>
      </c>
      <c r="J69" s="141">
        <v>2.9349733591379277</v>
      </c>
      <c r="K69" s="133">
        <v>0.17582881861210103</v>
      </c>
      <c r="L69" s="134">
        <v>389367.18007785798</v>
      </c>
      <c r="M69" s="134">
        <v>65784.197777514462</v>
      </c>
      <c r="N69" s="133">
        <v>0.20329931231196463</v>
      </c>
      <c r="O69" s="132">
        <v>120991.77850985527</v>
      </c>
      <c r="P69" s="132">
        <v>11583.631477832794</v>
      </c>
      <c r="Q69" s="133">
        <v>0.10587540134869848</v>
      </c>
    </row>
    <row r="70" spans="1:17">
      <c r="A70" s="723" t="s">
        <v>138</v>
      </c>
      <c r="B70" s="724" t="s">
        <v>158</v>
      </c>
      <c r="C70" s="657" t="s">
        <v>166</v>
      </c>
      <c r="D70" s="132">
        <v>8092.8676075082976</v>
      </c>
      <c r="E70" s="132">
        <v>412.74686038031177</v>
      </c>
      <c r="F70" s="136">
        <v>5.3742235828083851E-2</v>
      </c>
      <c r="G70" s="172">
        <v>6.3743370750112913E-3</v>
      </c>
      <c r="H70" s="172">
        <v>4.9487215654175302E-4</v>
      </c>
      <c r="I70" s="142">
        <v>16.130112325580733</v>
      </c>
      <c r="J70" s="142">
        <v>-0.63819161215293718</v>
      </c>
      <c r="K70" s="136">
        <v>-3.805940150672104E-2</v>
      </c>
      <c r="L70" s="137">
        <v>130538.86354516265</v>
      </c>
      <c r="M70" s="137">
        <v>1756.2645788263908</v>
      </c>
      <c r="N70" s="136">
        <v>1.3637436990112911E-2</v>
      </c>
      <c r="O70" s="132">
        <v>42326.512074415179</v>
      </c>
      <c r="P70" s="132">
        <v>-868.85010939410131</v>
      </c>
      <c r="Q70" s="136">
        <v>-2.0114430472810536E-2</v>
      </c>
    </row>
    <row r="71" spans="1:17">
      <c r="A71" s="723" t="s">
        <v>138</v>
      </c>
      <c r="B71" s="724" t="s">
        <v>158</v>
      </c>
      <c r="C71" s="657" t="s">
        <v>167</v>
      </c>
      <c r="D71" s="132">
        <v>119963448.83127126</v>
      </c>
      <c r="E71" s="132">
        <v>-3550633.2932994366</v>
      </c>
      <c r="F71" s="133">
        <v>-2.8746789290944406E-2</v>
      </c>
      <c r="G71" s="171">
        <v>94.489060814727836</v>
      </c>
      <c r="H71" s="171">
        <v>-6.6316203262829276E-2</v>
      </c>
      <c r="I71" s="141">
        <v>5.5521985949373578</v>
      </c>
      <c r="J71" s="141">
        <v>0.34699029108321167</v>
      </c>
      <c r="K71" s="133">
        <v>6.6662133545411825E-2</v>
      </c>
      <c r="L71" s="134">
        <v>666060892.04482388</v>
      </c>
      <c r="M71" s="134">
        <v>23144366.127085567</v>
      </c>
      <c r="N71" s="133">
        <v>3.5999021947752681E-2</v>
      </c>
      <c r="O71" s="132">
        <v>174203635.8761639</v>
      </c>
      <c r="P71" s="132">
        <v>-3433296.7702271938</v>
      </c>
      <c r="Q71" s="133">
        <v>-1.9327606703621752E-2</v>
      </c>
    </row>
    <row r="72" spans="1:17">
      <c r="A72" s="723" t="s">
        <v>138</v>
      </c>
      <c r="B72" s="724" t="s">
        <v>168</v>
      </c>
      <c r="C72" s="657" t="s">
        <v>159</v>
      </c>
      <c r="D72" s="132">
        <v>98981.091187120124</v>
      </c>
      <c r="E72" s="132">
        <v>14440.419574026877</v>
      </c>
      <c r="F72" s="136">
        <v>0.17081032476432817</v>
      </c>
      <c r="G72" s="172">
        <v>5.7309365209467812E-3</v>
      </c>
      <c r="H72" s="172">
        <v>9.495420799456207E-4</v>
      </c>
      <c r="I72" s="142">
        <v>22.304206880840969</v>
      </c>
      <c r="J72" s="142">
        <v>7.490905805036105</v>
      </c>
      <c r="K72" s="136">
        <v>0.50568781169723809</v>
      </c>
      <c r="L72" s="137">
        <v>2207694.7351289121</v>
      </c>
      <c r="M72" s="137">
        <v>955368.31337341224</v>
      </c>
      <c r="N72" s="136">
        <v>0.76287483580693405</v>
      </c>
      <c r="O72" s="132">
        <v>400051.7093952556</v>
      </c>
      <c r="P72" s="132">
        <v>103547.06955143408</v>
      </c>
      <c r="Q72" s="136">
        <v>0.34922579830782963</v>
      </c>
    </row>
    <row r="73" spans="1:17">
      <c r="A73" s="723" t="s">
        <v>138</v>
      </c>
      <c r="B73" s="724" t="s">
        <v>168</v>
      </c>
      <c r="C73" s="657" t="s">
        <v>160</v>
      </c>
      <c r="D73" s="132">
        <v>87037322.026988611</v>
      </c>
      <c r="E73" s="132">
        <v>-814362.22798343003</v>
      </c>
      <c r="F73" s="133">
        <v>-9.2697395034556842E-3</v>
      </c>
      <c r="G73" s="171">
        <v>5.0394005714374419</v>
      </c>
      <c r="H73" s="171">
        <v>7.0744104503759786E-2</v>
      </c>
      <c r="I73" s="141">
        <v>8.2542843866070967</v>
      </c>
      <c r="J73" s="141">
        <v>0.18822181067694821</v>
      </c>
      <c r="K73" s="133">
        <v>2.3335029812267871E-2</v>
      </c>
      <c r="L73" s="134">
        <v>718430808.25946605</v>
      </c>
      <c r="M73" s="134">
        <v>9813625.6580041647</v>
      </c>
      <c r="N73" s="133">
        <v>1.3848980661147066E-2</v>
      </c>
      <c r="O73" s="132">
        <v>208372885.99157017</v>
      </c>
      <c r="P73" s="132">
        <v>-2619624.2273673117</v>
      </c>
      <c r="Q73" s="133">
        <v>-1.2415721414229561E-2</v>
      </c>
    </row>
    <row r="74" spans="1:17">
      <c r="A74" s="723" t="s">
        <v>138</v>
      </c>
      <c r="B74" s="724" t="s">
        <v>168</v>
      </c>
      <c r="C74" s="657" t="s">
        <v>161</v>
      </c>
      <c r="D74" s="132">
        <v>1315361.1185559013</v>
      </c>
      <c r="E74" s="132">
        <v>226765.2961159572</v>
      </c>
      <c r="F74" s="136">
        <v>0.20830990845407862</v>
      </c>
      <c r="G74" s="172">
        <v>7.6158496356790381E-2</v>
      </c>
      <c r="H74" s="172">
        <v>1.4590426047004605E-2</v>
      </c>
      <c r="I74" s="142">
        <v>6.1617460522887928</v>
      </c>
      <c r="J74" s="142">
        <v>-0.13069862426855572</v>
      </c>
      <c r="K74" s="136">
        <v>-2.0770722825021654E-2</v>
      </c>
      <c r="L74" s="137">
        <v>8104921.1795959957</v>
      </c>
      <c r="M74" s="137">
        <v>1254992.1917612003</v>
      </c>
      <c r="N74" s="136">
        <v>0.18321243825885161</v>
      </c>
      <c r="O74" s="132">
        <v>3129422.7290144991</v>
      </c>
      <c r="P74" s="132">
        <v>468897.47537451005</v>
      </c>
      <c r="Q74" s="136">
        <v>0.17624244488301302</v>
      </c>
    </row>
    <row r="75" spans="1:17">
      <c r="A75" s="723" t="s">
        <v>138</v>
      </c>
      <c r="B75" s="724" t="s">
        <v>168</v>
      </c>
      <c r="C75" s="657" t="s">
        <v>162</v>
      </c>
      <c r="D75" s="132">
        <v>339962.48677047971</v>
      </c>
      <c r="E75" s="132">
        <v>-10171.682657277444</v>
      </c>
      <c r="F75" s="133">
        <v>-2.9050814074791858E-2</v>
      </c>
      <c r="G75" s="171">
        <v>1.9683592167130514E-2</v>
      </c>
      <c r="H75" s="171">
        <v>-1.1906067868808212E-4</v>
      </c>
      <c r="I75" s="141">
        <v>11.789094908904566</v>
      </c>
      <c r="J75" s="141">
        <v>0.78563342637743538</v>
      </c>
      <c r="K75" s="133">
        <v>7.1398752803831456E-2</v>
      </c>
      <c r="L75" s="134">
        <v>4007850.0220043981</v>
      </c>
      <c r="M75" s="134">
        <v>155162.17498944374</v>
      </c>
      <c r="N75" s="133">
        <v>4.0273746836163409E-2</v>
      </c>
      <c r="O75" s="132">
        <v>979609.70349686453</v>
      </c>
      <c r="P75" s="132">
        <v>-24692.279899922665</v>
      </c>
      <c r="Q75" s="133">
        <v>-2.4586509145792509E-2</v>
      </c>
    </row>
    <row r="76" spans="1:17">
      <c r="A76" s="723" t="s">
        <v>138</v>
      </c>
      <c r="B76" s="724" t="s">
        <v>168</v>
      </c>
      <c r="C76" s="657" t="s">
        <v>163</v>
      </c>
      <c r="D76" s="132">
        <v>3339992.4681485724</v>
      </c>
      <c r="E76" s="132">
        <v>16522.410219531506</v>
      </c>
      <c r="F76" s="136">
        <v>4.9714334510439799E-3</v>
      </c>
      <c r="G76" s="172">
        <v>0.19338324710134722</v>
      </c>
      <c r="H76" s="172">
        <v>5.4166630110142056E-3</v>
      </c>
      <c r="I76" s="142">
        <v>14.852228222455899</v>
      </c>
      <c r="J76" s="142">
        <v>-0.12263595200739097</v>
      </c>
      <c r="K76" s="136">
        <v>-8.1894533785837383E-3</v>
      </c>
      <c r="L76" s="137">
        <v>49606330.398226365</v>
      </c>
      <c r="M76" s="137">
        <v>-162182.30715666711</v>
      </c>
      <c r="N76" s="136">
        <v>-3.258733250011814E-3</v>
      </c>
      <c r="O76" s="132">
        <v>18841191.204276945</v>
      </c>
      <c r="P76" s="132">
        <v>-1266240.3163451143</v>
      </c>
      <c r="Q76" s="136">
        <v>-6.2973747544357708E-2</v>
      </c>
    </row>
    <row r="77" spans="1:17">
      <c r="A77" s="723" t="s">
        <v>138</v>
      </c>
      <c r="B77" s="724" t="s">
        <v>168</v>
      </c>
      <c r="C77" s="657" t="s">
        <v>164</v>
      </c>
      <c r="D77" s="132">
        <v>1638318.2167425791</v>
      </c>
      <c r="E77" s="132">
        <v>-147819.58599526109</v>
      </c>
      <c r="F77" s="133">
        <v>-8.2759340163272535E-2</v>
      </c>
      <c r="G77" s="171">
        <v>9.4857488320801653E-2</v>
      </c>
      <c r="H77" s="171">
        <v>-6.1616921271339803E-3</v>
      </c>
      <c r="I77" s="141">
        <v>14.534368805075216</v>
      </c>
      <c r="J77" s="141">
        <v>1.51006204194241</v>
      </c>
      <c r="K77" s="133">
        <v>0.1159418362455083</v>
      </c>
      <c r="L77" s="134">
        <v>23811921.182209797</v>
      </c>
      <c r="M77" s="134">
        <v>548714.51812417433</v>
      </c>
      <c r="N77" s="133">
        <v>2.3587226217239212E-2</v>
      </c>
      <c r="O77" s="132">
        <v>5966938.8221102115</v>
      </c>
      <c r="P77" s="132">
        <v>108837.58756369725</v>
      </c>
      <c r="Q77" s="133">
        <v>1.8578987150624508E-2</v>
      </c>
    </row>
    <row r="78" spans="1:17">
      <c r="A78" s="723" t="s">
        <v>138</v>
      </c>
      <c r="B78" s="724" t="s">
        <v>168</v>
      </c>
      <c r="C78" s="657" t="s">
        <v>165</v>
      </c>
      <c r="D78" s="132">
        <v>1567602.4272773818</v>
      </c>
      <c r="E78" s="132">
        <v>-22161.536156651797</v>
      </c>
      <c r="F78" s="136">
        <v>-1.3940142477994582E-2</v>
      </c>
      <c r="G78" s="172">
        <v>9.0763093163169578E-2</v>
      </c>
      <c r="H78" s="172">
        <v>8.5029223280400079E-4</v>
      </c>
      <c r="I78" s="142">
        <v>14.574301637949311</v>
      </c>
      <c r="J78" s="142">
        <v>1.4540700113848395</v>
      </c>
      <c r="K78" s="136">
        <v>0.11082655038199102</v>
      </c>
      <c r="L78" s="137">
        <v>22846710.623522062</v>
      </c>
      <c r="M78" s="137">
        <v>1988639.1917023696</v>
      </c>
      <c r="N78" s="136">
        <v>9.5341470001326839E-2</v>
      </c>
      <c r="O78" s="132">
        <v>4608700.5993626649</v>
      </c>
      <c r="P78" s="132">
        <v>142589.60523751844</v>
      </c>
      <c r="Q78" s="136">
        <v>3.1927017807010391E-2</v>
      </c>
    </row>
    <row r="79" spans="1:17">
      <c r="A79" s="723" t="s">
        <v>138</v>
      </c>
      <c r="B79" s="724" t="s">
        <v>168</v>
      </c>
      <c r="C79" s="657" t="s">
        <v>166</v>
      </c>
      <c r="D79" s="132">
        <v>101913.44927409478</v>
      </c>
      <c r="E79" s="132">
        <v>-25413.587586456095</v>
      </c>
      <c r="F79" s="133">
        <v>-0.1995930182078231</v>
      </c>
      <c r="G79" s="171">
        <v>5.9007180201360266E-3</v>
      </c>
      <c r="H79" s="171">
        <v>-1.3005588873909266E-3</v>
      </c>
      <c r="I79" s="141">
        <v>15.565422557610656</v>
      </c>
      <c r="J79" s="141">
        <v>0.35681731582364229</v>
      </c>
      <c r="K79" s="133">
        <v>2.3461541025685546E-2</v>
      </c>
      <c r="L79" s="134">
        <v>1586325.9022549042</v>
      </c>
      <c r="M79" s="134">
        <v>-350140.73796367808</v>
      </c>
      <c r="N79" s="133">
        <v>-0.18081423696726079</v>
      </c>
      <c r="O79" s="132">
        <v>562364.22578008007</v>
      </c>
      <c r="P79" s="132">
        <v>-14263.106444997597</v>
      </c>
      <c r="Q79" s="133">
        <v>-2.4735397800099788E-2</v>
      </c>
    </row>
    <row r="80" spans="1:17">
      <c r="A80" s="723" t="s">
        <v>138</v>
      </c>
      <c r="B80" s="724" t="s">
        <v>168</v>
      </c>
      <c r="C80" s="657" t="s">
        <v>167</v>
      </c>
      <c r="D80" s="132">
        <v>1631696954.9677126</v>
      </c>
      <c r="E80" s="132">
        <v>-40218886.185829163</v>
      </c>
      <c r="F80" s="136">
        <v>-2.4055568585366151E-2</v>
      </c>
      <c r="G80" s="172">
        <v>94.474121856912149</v>
      </c>
      <c r="H80" s="172">
        <v>-8.4969716181518606E-2</v>
      </c>
      <c r="I80" s="142">
        <v>5.3713010796606317</v>
      </c>
      <c r="J80" s="142">
        <v>0.13924754945891316</v>
      </c>
      <c r="K80" s="136">
        <v>2.6614320487188241E-2</v>
      </c>
      <c r="L80" s="137">
        <v>8764335615.8970394</v>
      </c>
      <c r="M80" s="137">
        <v>16782436.98947525</v>
      </c>
      <c r="N80" s="136">
        <v>1.9185292899895374E-3</v>
      </c>
      <c r="O80" s="132">
        <v>2372236657.6309786</v>
      </c>
      <c r="P80" s="132">
        <v>-35610897.027950764</v>
      </c>
      <c r="Q80" s="136">
        <v>-1.4789514792598667E-2</v>
      </c>
    </row>
    <row r="81" spans="1:17">
      <c r="A81" s="723" t="s">
        <v>138</v>
      </c>
      <c r="B81" s="724" t="s">
        <v>169</v>
      </c>
      <c r="C81" s="657" t="s">
        <v>159</v>
      </c>
      <c r="D81" s="132">
        <v>57032.898029209231</v>
      </c>
      <c r="E81" s="132">
        <v>23663.999703618334</v>
      </c>
      <c r="F81" s="133">
        <v>0.70916334943758719</v>
      </c>
      <c r="G81" s="171">
        <v>6.939642439101632E-3</v>
      </c>
      <c r="H81" s="171">
        <v>2.9770203586574479E-3</v>
      </c>
      <c r="I81" s="141">
        <v>23.591372993696538</v>
      </c>
      <c r="J81" s="141">
        <v>3.6167038716140958</v>
      </c>
      <c r="K81" s="133">
        <v>0.18106451974294527</v>
      </c>
      <c r="L81" s="134">
        <v>1345484.3703185352</v>
      </c>
      <c r="M81" s="134">
        <v>678951.66729644628</v>
      </c>
      <c r="N81" s="133">
        <v>1.0186321904657478</v>
      </c>
      <c r="O81" s="132">
        <v>231335.53055170173</v>
      </c>
      <c r="P81" s="132">
        <v>85216.245301514806</v>
      </c>
      <c r="Q81" s="133">
        <v>0.58319642855908227</v>
      </c>
    </row>
    <row r="82" spans="1:17">
      <c r="A82" s="723" t="s">
        <v>138</v>
      </c>
      <c r="B82" s="724" t="s">
        <v>169</v>
      </c>
      <c r="C82" s="657" t="s">
        <v>160</v>
      </c>
      <c r="D82" s="132">
        <v>42013124.207863338</v>
      </c>
      <c r="E82" s="132">
        <v>15108.771106086671</v>
      </c>
      <c r="F82" s="136">
        <v>3.5974964409540323E-4</v>
      </c>
      <c r="G82" s="172">
        <v>5.1120681190497637</v>
      </c>
      <c r="H82" s="172">
        <v>0.12472146826449304</v>
      </c>
      <c r="I82" s="142">
        <v>8.353393183014445</v>
      </c>
      <c r="J82" s="142">
        <v>0.21566272084556992</v>
      </c>
      <c r="K82" s="136">
        <v>2.6501580735335796E-2</v>
      </c>
      <c r="L82" s="137">
        <v>350952145.35510474</v>
      </c>
      <c r="M82" s="137">
        <v>9183615.7847666144</v>
      </c>
      <c r="N82" s="136">
        <v>2.6870864313668669E-2</v>
      </c>
      <c r="O82" s="132">
        <v>100515114.31448601</v>
      </c>
      <c r="P82" s="132">
        <v>-252243.49602104723</v>
      </c>
      <c r="Q82" s="136">
        <v>-2.5032262580050074E-3</v>
      </c>
    </row>
    <row r="83" spans="1:17">
      <c r="A83" s="723" t="s">
        <v>138</v>
      </c>
      <c r="B83" s="724" t="s">
        <v>169</v>
      </c>
      <c r="C83" s="657" t="s">
        <v>161</v>
      </c>
      <c r="D83" s="132">
        <v>642410.89120277565</v>
      </c>
      <c r="E83" s="132">
        <v>84824.897724540089</v>
      </c>
      <c r="F83" s="133">
        <v>0.15212881728861269</v>
      </c>
      <c r="G83" s="171">
        <v>7.8167198897181753E-2</v>
      </c>
      <c r="H83" s="171">
        <v>1.1952769282381537E-2</v>
      </c>
      <c r="I83" s="141">
        <v>6.1322330338076387</v>
      </c>
      <c r="J83" s="141">
        <v>-0.2015325493621356</v>
      </c>
      <c r="K83" s="133">
        <v>-3.181875721729463E-2</v>
      </c>
      <c r="L83" s="134">
        <v>3939413.2883114661</v>
      </c>
      <c r="M83" s="134">
        <v>407794.31316149142</v>
      </c>
      <c r="N83" s="133">
        <v>0.11546951016825759</v>
      </c>
      <c r="O83" s="132">
        <v>1544178.4306615104</v>
      </c>
      <c r="P83" s="132">
        <v>180925.66491407831</v>
      </c>
      <c r="Q83" s="133">
        <v>0.13271615467061385</v>
      </c>
    </row>
    <row r="84" spans="1:17">
      <c r="A84" s="723" t="s">
        <v>138</v>
      </c>
      <c r="B84" s="724" t="s">
        <v>169</v>
      </c>
      <c r="C84" s="657" t="s">
        <v>162</v>
      </c>
      <c r="D84" s="132">
        <v>8417.5175015455679</v>
      </c>
      <c r="E84" s="132">
        <v>-2007.937211053948</v>
      </c>
      <c r="F84" s="136">
        <v>-0.19259948524137635</v>
      </c>
      <c r="G84" s="172">
        <v>1.0242257311857013E-3</v>
      </c>
      <c r="H84" s="172">
        <v>-2.1381745021400002E-4</v>
      </c>
      <c r="I84" s="142">
        <v>10.845541491013627</v>
      </c>
      <c r="J84" s="142">
        <v>2.1901882372194486</v>
      </c>
      <c r="K84" s="136">
        <v>0.25304434989517649</v>
      </c>
      <c r="L84" s="137">
        <v>91292.53531434582</v>
      </c>
      <c r="M84" s="137">
        <v>1056.5419453637442</v>
      </c>
      <c r="N84" s="136">
        <v>1.1708653120750397E-2</v>
      </c>
      <c r="O84" s="132">
        <v>23339.376586015263</v>
      </c>
      <c r="P84" s="132">
        <v>-2277.8220165419189</v>
      </c>
      <c r="Q84" s="136">
        <v>-8.8917685804822552E-2</v>
      </c>
    </row>
    <row r="85" spans="1:17">
      <c r="A85" s="723" t="s">
        <v>138</v>
      </c>
      <c r="B85" s="724" t="s">
        <v>169</v>
      </c>
      <c r="C85" s="657" t="s">
        <v>163</v>
      </c>
      <c r="D85" s="132">
        <v>1643506.9197696724</v>
      </c>
      <c r="E85" s="132">
        <v>76096.389631496742</v>
      </c>
      <c r="F85" s="133">
        <v>4.8549112161948051E-2</v>
      </c>
      <c r="G85" s="171">
        <v>0.19997844688778754</v>
      </c>
      <c r="H85" s="171">
        <v>1.3845374251015841E-2</v>
      </c>
      <c r="I85" s="141">
        <v>14.992419469819181</v>
      </c>
      <c r="J85" s="141">
        <v>-9.1507720652629132E-2</v>
      </c>
      <c r="K85" s="133">
        <v>-6.0665713575197167E-3</v>
      </c>
      <c r="L85" s="134">
        <v>24640145.142737389</v>
      </c>
      <c r="M85" s="134">
        <v>997438.82855432481</v>
      </c>
      <c r="N85" s="133">
        <v>4.2188014151153648E-2</v>
      </c>
      <c r="O85" s="132">
        <v>8909751.8914314434</v>
      </c>
      <c r="P85" s="132">
        <v>-390141.3330615256</v>
      </c>
      <c r="Q85" s="133">
        <v>-4.1951162625611341E-2</v>
      </c>
    </row>
    <row r="86" spans="1:17">
      <c r="A86" s="723" t="s">
        <v>138</v>
      </c>
      <c r="B86" s="724" t="s">
        <v>169</v>
      </c>
      <c r="C86" s="657" t="s">
        <v>164</v>
      </c>
      <c r="D86" s="132">
        <v>512390.75966811425</v>
      </c>
      <c r="E86" s="132">
        <v>-135621.66006219899</v>
      </c>
      <c r="F86" s="136">
        <v>-0.20928867400202203</v>
      </c>
      <c r="G86" s="172">
        <v>6.23466242128407E-2</v>
      </c>
      <c r="H86" s="172">
        <v>-1.4606120758548245E-2</v>
      </c>
      <c r="I86" s="142">
        <v>15.87921358651827</v>
      </c>
      <c r="J86" s="142">
        <v>4.1072426552511736</v>
      </c>
      <c r="K86" s="136">
        <v>0.34890016966845189</v>
      </c>
      <c r="L86" s="137">
        <v>8136362.3125283374</v>
      </c>
      <c r="M86" s="137">
        <v>507978.94436303712</v>
      </c>
      <c r="N86" s="136">
        <v>6.6590641797439051E-2</v>
      </c>
      <c r="O86" s="132">
        <v>1960186.8699912697</v>
      </c>
      <c r="P86" s="132">
        <v>-63537.062302076956</v>
      </c>
      <c r="Q86" s="136">
        <v>-3.1396111538827723E-2</v>
      </c>
    </row>
    <row r="87" spans="1:17">
      <c r="A87" s="723" t="s">
        <v>138</v>
      </c>
      <c r="B87" s="724" t="s">
        <v>169</v>
      </c>
      <c r="C87" s="657" t="s">
        <v>165</v>
      </c>
      <c r="D87" s="132">
        <v>254509.29721852593</v>
      </c>
      <c r="E87" s="132">
        <v>30019.927292467561</v>
      </c>
      <c r="F87" s="133">
        <v>0.13372538442401721</v>
      </c>
      <c r="G87" s="171">
        <v>3.0968153138896389E-2</v>
      </c>
      <c r="H87" s="171">
        <v>4.3096004526728474E-3</v>
      </c>
      <c r="I87" s="141">
        <v>15.67633866606154</v>
      </c>
      <c r="J87" s="141">
        <v>0.73867075234255886</v>
      </c>
      <c r="K87" s="133">
        <v>4.9450205789094592E-2</v>
      </c>
      <c r="L87" s="134">
        <v>3989773.9368589264</v>
      </c>
      <c r="M87" s="134">
        <v>636426.27874345379</v>
      </c>
      <c r="N87" s="133">
        <v>0.1897883379921052</v>
      </c>
      <c r="O87" s="132">
        <v>1052097.3148433222</v>
      </c>
      <c r="P87" s="132">
        <v>61356.895861498429</v>
      </c>
      <c r="Q87" s="133">
        <v>6.1930344907654457E-2</v>
      </c>
    </row>
    <row r="88" spans="1:17">
      <c r="A88" s="723" t="s">
        <v>138</v>
      </c>
      <c r="B88" s="724" t="s">
        <v>169</v>
      </c>
      <c r="C88" s="657" t="s">
        <v>166</v>
      </c>
      <c r="D88" s="132">
        <v>42711.813546581863</v>
      </c>
      <c r="E88" s="132">
        <v>1749.2850605406202</v>
      </c>
      <c r="F88" s="136">
        <v>4.2704518622104157E-2</v>
      </c>
      <c r="G88" s="172">
        <v>5.1970831604428152E-3</v>
      </c>
      <c r="H88" s="172">
        <v>3.3270261464795909E-4</v>
      </c>
      <c r="I88" s="142">
        <v>16.090178975988479</v>
      </c>
      <c r="J88" s="142">
        <v>-0.76002063782891227</v>
      </c>
      <c r="K88" s="136">
        <v>-4.5104548031922723E-2</v>
      </c>
      <c r="L88" s="137">
        <v>687240.7243535514</v>
      </c>
      <c r="M88" s="137">
        <v>-2986.0573229247238</v>
      </c>
      <c r="N88" s="136">
        <v>-4.3261974211895359E-3</v>
      </c>
      <c r="O88" s="132">
        <v>224897.48648849464</v>
      </c>
      <c r="P88" s="132">
        <v>14601.228731791227</v>
      </c>
      <c r="Q88" s="136">
        <v>6.9431709758162818E-2</v>
      </c>
    </row>
    <row r="89" spans="1:17">
      <c r="A89" s="723" t="s">
        <v>138</v>
      </c>
      <c r="B89" s="724" t="s">
        <v>169</v>
      </c>
      <c r="C89" s="657" t="s">
        <v>167</v>
      </c>
      <c r="D89" s="132">
        <v>776667921.8470906</v>
      </c>
      <c r="E89" s="132">
        <v>-20343171.476267338</v>
      </c>
      <c r="F89" s="133">
        <v>-2.5524326633197619E-2</v>
      </c>
      <c r="G89" s="171">
        <v>94.503310506482961</v>
      </c>
      <c r="H89" s="171">
        <v>-0.14331899701511475</v>
      </c>
      <c r="I89" s="141">
        <v>5.3815210291017657</v>
      </c>
      <c r="J89" s="141">
        <v>0.15001942014858738</v>
      </c>
      <c r="K89" s="133">
        <v>2.8676168213700733E-2</v>
      </c>
      <c r="L89" s="134">
        <v>4179654754.0488849</v>
      </c>
      <c r="M89" s="134">
        <v>10089936.974205971</v>
      </c>
      <c r="N89" s="133">
        <v>2.4199016964281082E-3</v>
      </c>
      <c r="O89" s="132">
        <v>1125189767.5038462</v>
      </c>
      <c r="P89" s="132">
        <v>-16918007.034544706</v>
      </c>
      <c r="Q89" s="133">
        <v>-1.4812968978678486E-2</v>
      </c>
    </row>
    <row r="90" spans="1:17">
      <c r="A90" s="723" t="s">
        <v>139</v>
      </c>
      <c r="B90" s="724" t="s">
        <v>158</v>
      </c>
      <c r="C90" s="657" t="s">
        <v>159</v>
      </c>
      <c r="D90" s="132">
        <v>746.93844098465729</v>
      </c>
      <c r="E90" s="132">
        <v>-577.62095396681184</v>
      </c>
      <c r="F90" s="136">
        <v>-0.43608535500061546</v>
      </c>
      <c r="G90" s="172">
        <v>7.1205534541776945E-3</v>
      </c>
      <c r="H90" s="172">
        <v>-4.4919121901025394E-3</v>
      </c>
      <c r="I90" s="142">
        <v>37.522129679584005</v>
      </c>
      <c r="J90" s="142">
        <v>2.5432578235894781</v>
      </c>
      <c r="K90" s="136">
        <v>7.2708400489869596E-2</v>
      </c>
      <c r="L90" s="137">
        <v>28026.721045292616</v>
      </c>
      <c r="M90" s="137">
        <v>-18304.87229636847</v>
      </c>
      <c r="N90" s="136">
        <v>-0.3950840231498976</v>
      </c>
      <c r="O90" s="132">
        <v>10109.410185456276</v>
      </c>
      <c r="P90" s="132">
        <v>-5124.1630218395294</v>
      </c>
      <c r="Q90" s="136">
        <v>-0.33637301978405287</v>
      </c>
    </row>
    <row r="91" spans="1:17">
      <c r="A91" s="723" t="s">
        <v>139</v>
      </c>
      <c r="B91" s="724" t="s">
        <v>158</v>
      </c>
      <c r="C91" s="657" t="s">
        <v>160</v>
      </c>
      <c r="D91" s="132">
        <v>2047159.9220799517</v>
      </c>
      <c r="E91" s="132">
        <v>-157036.77582884836</v>
      </c>
      <c r="F91" s="133">
        <v>-7.1244447456905613E-2</v>
      </c>
      <c r="G91" s="171">
        <v>19.515546201109178</v>
      </c>
      <c r="H91" s="171">
        <v>0.19126483987984244</v>
      </c>
      <c r="I91" s="141">
        <v>17.005593096360233</v>
      </c>
      <c r="J91" s="141">
        <v>0.29442153031009966</v>
      </c>
      <c r="K91" s="133">
        <v>1.7618245922879326E-2</v>
      </c>
      <c r="L91" s="134">
        <v>34813168.638068177</v>
      </c>
      <c r="M91" s="134">
        <v>-2021540.5460069552</v>
      </c>
      <c r="N91" s="133">
        <v>-5.4881403729961691E-2</v>
      </c>
      <c r="O91" s="132">
        <v>13259821.791201949</v>
      </c>
      <c r="P91" s="132">
        <v>-1073655.1457331926</v>
      </c>
      <c r="Q91" s="133">
        <v>-7.4905422491492638E-2</v>
      </c>
    </row>
    <row r="92" spans="1:17">
      <c r="A92" s="723" t="s">
        <v>139</v>
      </c>
      <c r="B92" s="724" t="s">
        <v>158</v>
      </c>
      <c r="C92" s="657" t="s">
        <v>161</v>
      </c>
      <c r="D92" s="132">
        <v>16218.935838494057</v>
      </c>
      <c r="E92" s="132">
        <v>-445.35790795072535</v>
      </c>
      <c r="F92" s="136">
        <v>-2.6725279494412391E-2</v>
      </c>
      <c r="G92" s="172">
        <v>0.15461488292881617</v>
      </c>
      <c r="H92" s="172">
        <v>8.5183474662639813E-3</v>
      </c>
      <c r="I92" s="142">
        <v>16.351881405261288</v>
      </c>
      <c r="J92" s="142">
        <v>-0.71760309345458495</v>
      </c>
      <c r="K92" s="136">
        <v>-4.2040115125244103E-2</v>
      </c>
      <c r="L92" s="137">
        <v>265210.1153505969</v>
      </c>
      <c r="M92" s="137">
        <v>-19240.788436390168</v>
      </c>
      <c r="N92" s="136">
        <v>-6.7641860792956948E-2</v>
      </c>
      <c r="O92" s="132">
        <v>100187.78375637531</v>
      </c>
      <c r="P92" s="132">
        <v>-6823.9772124290466</v>
      </c>
      <c r="Q92" s="136">
        <v>-6.3768478816252222E-2</v>
      </c>
    </row>
    <row r="93" spans="1:17">
      <c r="A93" s="723" t="s">
        <v>139</v>
      </c>
      <c r="B93" s="724" t="s">
        <v>158</v>
      </c>
      <c r="C93" s="657" t="s">
        <v>162</v>
      </c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</row>
    <row r="94" spans="1:17">
      <c r="A94" s="723" t="s">
        <v>139</v>
      </c>
      <c r="B94" s="724" t="s">
        <v>158</v>
      </c>
      <c r="C94" s="657" t="s">
        <v>163</v>
      </c>
      <c r="D94" s="132">
        <v>361582.90991082659</v>
      </c>
      <c r="E94" s="132">
        <v>-43583.160660531721</v>
      </c>
      <c r="F94" s="136">
        <v>-0.1075686337680534</v>
      </c>
      <c r="G94" s="172">
        <v>3.4469646986478288</v>
      </c>
      <c r="H94" s="172">
        <v>-0.1051425852315071</v>
      </c>
      <c r="I94" s="142">
        <v>24.431079358168553</v>
      </c>
      <c r="J94" s="142">
        <v>7.1271242555720704E-2</v>
      </c>
      <c r="K94" s="136">
        <v>2.9257719197730921E-3</v>
      </c>
      <c r="L94" s="137">
        <v>8833860.7665889151</v>
      </c>
      <c r="M94" s="137">
        <v>-1035906.9674862213</v>
      </c>
      <c r="N94" s="136">
        <v>-0.1049575831364073</v>
      </c>
      <c r="O94" s="132">
        <v>3188123.1713168621</v>
      </c>
      <c r="P94" s="132">
        <v>-423630.34804240894</v>
      </c>
      <c r="Q94" s="136">
        <v>-0.11729215345723852</v>
      </c>
    </row>
    <row r="95" spans="1:17">
      <c r="A95" s="723" t="s">
        <v>139</v>
      </c>
      <c r="B95" s="724" t="s">
        <v>158</v>
      </c>
      <c r="C95" s="657" t="s">
        <v>164</v>
      </c>
      <c r="D95" s="132">
        <v>28436.792369637398</v>
      </c>
      <c r="E95" s="132">
        <v>-1859.2300656730222</v>
      </c>
      <c r="F95" s="133">
        <v>-6.1368784289850029E-2</v>
      </c>
      <c r="G95" s="171">
        <v>0.27108753415666642</v>
      </c>
      <c r="H95" s="171">
        <v>5.4810834159085275E-3</v>
      </c>
      <c r="I95" s="141">
        <v>27.024111556893551</v>
      </c>
      <c r="J95" s="141">
        <v>1.5562692896782693</v>
      </c>
      <c r="K95" s="133">
        <v>6.1107229790002764E-2</v>
      </c>
      <c r="L95" s="134">
        <v>768479.04931730032</v>
      </c>
      <c r="M95" s="134">
        <v>-3095.2713892008178</v>
      </c>
      <c r="N95" s="133">
        <v>-4.0116309033802417E-3</v>
      </c>
      <c r="O95" s="132">
        <v>261530.83480882645</v>
      </c>
      <c r="P95" s="132">
        <v>-13583.272428499418</v>
      </c>
      <c r="Q95" s="133">
        <v>-4.9373231219952941E-2</v>
      </c>
    </row>
    <row r="96" spans="1:17">
      <c r="A96" s="723" t="s">
        <v>139</v>
      </c>
      <c r="B96" s="724" t="s">
        <v>158</v>
      </c>
      <c r="C96" s="657" t="s">
        <v>165</v>
      </c>
      <c r="D96" s="132">
        <v>24400.821383794038</v>
      </c>
      <c r="E96" s="132">
        <v>-3271.4949215453416</v>
      </c>
      <c r="F96" s="136">
        <v>-0.11822266287531941</v>
      </c>
      <c r="G96" s="172">
        <v>0.23261268058463266</v>
      </c>
      <c r="H96" s="172">
        <v>-9.9916326822579171E-3</v>
      </c>
      <c r="I96" s="142">
        <v>17.50493476751117</v>
      </c>
      <c r="J96" s="142">
        <v>-0.40296406627546233</v>
      </c>
      <c r="K96" s="136">
        <v>-2.2502029412584938E-2</v>
      </c>
      <c r="L96" s="137">
        <v>427134.78659700631</v>
      </c>
      <c r="M96" s="137">
        <v>-68418.254295555525</v>
      </c>
      <c r="N96" s="136">
        <v>-0.13806444245064964</v>
      </c>
      <c r="O96" s="132">
        <v>201905.93716359138</v>
      </c>
      <c r="P96" s="132">
        <v>-30294.371105478669</v>
      </c>
      <c r="Q96" s="136">
        <v>-0.13046654128630195</v>
      </c>
    </row>
    <row r="97" spans="1:17">
      <c r="A97" s="723" t="s">
        <v>139</v>
      </c>
      <c r="B97" s="724" t="s">
        <v>158</v>
      </c>
      <c r="C97" s="657" t="s">
        <v>166</v>
      </c>
      <c r="D97" s="132">
        <v>1540.1800034294133</v>
      </c>
      <c r="E97" s="132">
        <v>1447.026962265988</v>
      </c>
      <c r="F97" s="133">
        <v>15.533867109366422</v>
      </c>
      <c r="G97" s="171">
        <v>1.4682513901704506E-2</v>
      </c>
      <c r="H97" s="171">
        <v>1.3865837432311352E-2</v>
      </c>
      <c r="I97" s="141">
        <v>20.307611778255268</v>
      </c>
      <c r="J97" s="141">
        <v>-16.410021523180863</v>
      </c>
      <c r="K97" s="133">
        <v>-0.44692481643524179</v>
      </c>
      <c r="L97" s="134">
        <v>31277.377578276395</v>
      </c>
      <c r="M97" s="134">
        <v>27857.018371924161</v>
      </c>
      <c r="N97" s="133">
        <v>8.1444715865481534</v>
      </c>
      <c r="O97" s="132">
        <v>13185.868950486183</v>
      </c>
      <c r="P97" s="132">
        <v>12202.912842392921</v>
      </c>
      <c r="Q97" s="133">
        <v>12.414504311961734</v>
      </c>
    </row>
    <row r="98" spans="1:17">
      <c r="A98" s="723" t="s">
        <v>139</v>
      </c>
      <c r="B98" s="724" t="s">
        <v>158</v>
      </c>
      <c r="C98" s="657" t="s">
        <v>167</v>
      </c>
      <c r="D98" s="132">
        <v>8009806.5369589645</v>
      </c>
      <c r="E98" s="132">
        <v>-711138.27159961313</v>
      </c>
      <c r="F98" s="136">
        <v>-8.1543718852768662E-2</v>
      </c>
      <c r="G98" s="172">
        <v>76.357370935217091</v>
      </c>
      <c r="H98" s="172">
        <v>-9.9503978090254463E-2</v>
      </c>
      <c r="I98" s="142">
        <v>7.338237439179264</v>
      </c>
      <c r="J98" s="142">
        <v>0.25517751152750279</v>
      </c>
      <c r="K98" s="136">
        <v>3.6026451016079639E-2</v>
      </c>
      <c r="L98" s="137">
        <v>58777862.210095078</v>
      </c>
      <c r="M98" s="137">
        <v>-2993112.4946688414</v>
      </c>
      <c r="N98" s="136">
        <v>-4.8454998629607275E-2</v>
      </c>
      <c r="O98" s="132">
        <v>14780223.480965614</v>
      </c>
      <c r="P98" s="132">
        <v>-1064377.0094585605</v>
      </c>
      <c r="Q98" s="136">
        <v>-6.7176008009910138E-2</v>
      </c>
    </row>
    <row r="99" spans="1:17">
      <c r="A99" s="723" t="s">
        <v>139</v>
      </c>
      <c r="B99" s="724" t="s">
        <v>168</v>
      </c>
      <c r="C99" s="657" t="s">
        <v>159</v>
      </c>
      <c r="D99" s="132">
        <v>13910.932776741334</v>
      </c>
      <c r="E99" s="132">
        <v>1106.4398844779862</v>
      </c>
      <c r="F99" s="133">
        <v>8.6410285341835952E-2</v>
      </c>
      <c r="G99" s="171">
        <v>9.7067942966072782E-3</v>
      </c>
      <c r="H99" s="171">
        <v>1.6355805099962442E-3</v>
      </c>
      <c r="I99" s="141">
        <v>36.029070505118554</v>
      </c>
      <c r="J99" s="141">
        <v>1.1585935096508209</v>
      </c>
      <c r="K99" s="133">
        <v>3.3225628367555979E-2</v>
      </c>
      <c r="L99" s="134">
        <v>501197.97780517815</v>
      </c>
      <c r="M99" s="134">
        <v>54699.202966879006</v>
      </c>
      <c r="N99" s="133">
        <v>0.12250694973729431</v>
      </c>
      <c r="O99" s="132">
        <v>163311.88720750809</v>
      </c>
      <c r="P99" s="132">
        <v>14904.861363851174</v>
      </c>
      <c r="Q99" s="133">
        <v>0.10043231632141912</v>
      </c>
    </row>
    <row r="100" spans="1:17">
      <c r="A100" s="723" t="s">
        <v>139</v>
      </c>
      <c r="B100" s="724" t="s">
        <v>168</v>
      </c>
      <c r="C100" s="657" t="s">
        <v>160</v>
      </c>
      <c r="D100" s="132">
        <v>27891177.486589577</v>
      </c>
      <c r="E100" s="132">
        <v>-1897844.4775568694</v>
      </c>
      <c r="F100" s="136">
        <v>-6.3709526275857006E-2</v>
      </c>
      <c r="G100" s="172">
        <v>19.46195319160395</v>
      </c>
      <c r="H100" s="172">
        <v>0.68467190528678756</v>
      </c>
      <c r="I100" s="142">
        <v>16.747515402014873</v>
      </c>
      <c r="J100" s="142">
        <v>0.43446522099515761</v>
      </c>
      <c r="K100" s="136">
        <v>2.6632985013474626E-2</v>
      </c>
      <c r="L100" s="137">
        <v>467107924.53698939</v>
      </c>
      <c r="M100" s="137">
        <v>-18841885.607630074</v>
      </c>
      <c r="N100" s="136">
        <v>-3.8773316120902894E-2</v>
      </c>
      <c r="O100" s="132">
        <v>179688526.83142772</v>
      </c>
      <c r="P100" s="132">
        <v>-11782171.756278843</v>
      </c>
      <c r="Q100" s="136">
        <v>-6.1535116564489942E-2</v>
      </c>
    </row>
    <row r="101" spans="1:17">
      <c r="A101" s="723" t="s">
        <v>139</v>
      </c>
      <c r="B101" s="724" t="s">
        <v>168</v>
      </c>
      <c r="C101" s="657" t="s">
        <v>161</v>
      </c>
      <c r="D101" s="132">
        <v>211978.51217122198</v>
      </c>
      <c r="E101" s="132">
        <v>19722.244617916847</v>
      </c>
      <c r="F101" s="133">
        <v>0.1025831036298915</v>
      </c>
      <c r="G101" s="171">
        <v>0.14791472620637008</v>
      </c>
      <c r="H101" s="171">
        <v>2.6727464024655756E-2</v>
      </c>
      <c r="I101" s="141">
        <v>16.295640270787281</v>
      </c>
      <c r="J101" s="141">
        <v>-1.6116616375083268</v>
      </c>
      <c r="K101" s="133">
        <v>-9.0000249382165165E-2</v>
      </c>
      <c r="L101" s="134">
        <v>3454325.5794789367</v>
      </c>
      <c r="M101" s="134">
        <v>11534.552639844827</v>
      </c>
      <c r="N101" s="133">
        <v>3.3503493386396366E-3</v>
      </c>
      <c r="O101" s="132">
        <v>1344260.9506678632</v>
      </c>
      <c r="P101" s="132">
        <v>18700.35781356669</v>
      </c>
      <c r="Q101" s="133">
        <v>1.410750886407967E-2</v>
      </c>
    </row>
    <row r="102" spans="1:17">
      <c r="A102" s="723" t="s">
        <v>139</v>
      </c>
      <c r="B102" s="724" t="s">
        <v>168</v>
      </c>
      <c r="C102" s="657" t="s">
        <v>162</v>
      </c>
      <c r="D102" s="132">
        <v>6593.3742180168629</v>
      </c>
      <c r="E102" s="132">
        <v>-361.1650272756815</v>
      </c>
      <c r="F102" s="136">
        <v>-5.1932272511101343E-2</v>
      </c>
      <c r="G102" s="172">
        <v>4.6007358587664615E-3</v>
      </c>
      <c r="H102" s="172">
        <v>2.169954398039773E-4</v>
      </c>
      <c r="I102" s="142">
        <v>19.369051391535404</v>
      </c>
      <c r="J102" s="142">
        <v>3.1467111696225629</v>
      </c>
      <c r="K102" s="136">
        <v>0.19397393511523342</v>
      </c>
      <c r="L102" s="137">
        <v>127707.40407239318</v>
      </c>
      <c r="M102" s="137">
        <v>14888.502348612557</v>
      </c>
      <c r="N102" s="136">
        <v>0.13196815534567707</v>
      </c>
      <c r="O102" s="132">
        <v>40475.561838030815</v>
      </c>
      <c r="P102" s="132">
        <v>764.51850998401642</v>
      </c>
      <c r="Q102" s="136">
        <v>1.9252037869376713E-2</v>
      </c>
    </row>
    <row r="103" spans="1:17">
      <c r="A103" s="723" t="s">
        <v>139</v>
      </c>
      <c r="B103" s="724" t="s">
        <v>168</v>
      </c>
      <c r="C103" s="657" t="s">
        <v>163</v>
      </c>
      <c r="D103" s="132">
        <v>4784627.760691884</v>
      </c>
      <c r="E103" s="132">
        <v>-516642.41794981528</v>
      </c>
      <c r="F103" s="133">
        <v>-9.7456345468170474E-2</v>
      </c>
      <c r="G103" s="171">
        <v>3.3386256841471345</v>
      </c>
      <c r="H103" s="171">
        <v>-2.9892718231825377E-3</v>
      </c>
      <c r="I103" s="141">
        <v>24.66759183057766</v>
      </c>
      <c r="J103" s="141">
        <v>0.4575289774240332</v>
      </c>
      <c r="K103" s="133">
        <v>1.8898297794564999E-2</v>
      </c>
      <c r="L103" s="134">
        <v>118025244.6619982</v>
      </c>
      <c r="M103" s="134">
        <v>-10318839.564466298</v>
      </c>
      <c r="N103" s="133">
        <v>-8.0399806712232999E-2</v>
      </c>
      <c r="O103" s="132">
        <v>42469300.779311977</v>
      </c>
      <c r="P103" s="132">
        <v>-5025043.6468440965</v>
      </c>
      <c r="Q103" s="133">
        <v>-0.10580298996772142</v>
      </c>
    </row>
    <row r="104" spans="1:17">
      <c r="A104" s="723" t="s">
        <v>139</v>
      </c>
      <c r="B104" s="724" t="s">
        <v>168</v>
      </c>
      <c r="C104" s="657" t="s">
        <v>164</v>
      </c>
      <c r="D104" s="132">
        <v>357199.45490985858</v>
      </c>
      <c r="E104" s="132">
        <v>-66199.260246037797</v>
      </c>
      <c r="F104" s="136">
        <v>-0.15635205747297337</v>
      </c>
      <c r="G104" s="172">
        <v>0.2492472422458544</v>
      </c>
      <c r="H104" s="172">
        <v>-1.7638887158338862E-2</v>
      </c>
      <c r="I104" s="142">
        <v>26.304266973255199</v>
      </c>
      <c r="J104" s="142">
        <v>1.2699901477773068</v>
      </c>
      <c r="K104" s="136">
        <v>5.073005130648759E-2</v>
      </c>
      <c r="L104" s="137">
        <v>9395869.8246501535</v>
      </c>
      <c r="M104" s="137">
        <v>-1203610.8181142192</v>
      </c>
      <c r="N104" s="136">
        <v>-0.11355375406396462</v>
      </c>
      <c r="O104" s="132">
        <v>3256551.0037453459</v>
      </c>
      <c r="P104" s="132">
        <v>-584732.0709584658</v>
      </c>
      <c r="Q104" s="136">
        <v>-0.15222311388846357</v>
      </c>
    </row>
    <row r="105" spans="1:17">
      <c r="A105" s="723" t="s">
        <v>139</v>
      </c>
      <c r="B105" s="724" t="s">
        <v>168</v>
      </c>
      <c r="C105" s="657" t="s">
        <v>165</v>
      </c>
      <c r="D105" s="132">
        <v>324571.36802469956</v>
      </c>
      <c r="E105" s="132">
        <v>-34939.518795020762</v>
      </c>
      <c r="F105" s="133">
        <v>-9.7186260766955496E-2</v>
      </c>
      <c r="G105" s="171">
        <v>0.22647996036986084</v>
      </c>
      <c r="H105" s="171">
        <v>-1.3496694907472184E-4</v>
      </c>
      <c r="I105" s="141">
        <v>16.348153430796817</v>
      </c>
      <c r="J105" s="141">
        <v>-1.6803936431839475</v>
      </c>
      <c r="K105" s="133">
        <v>-9.3207380289071232E-2</v>
      </c>
      <c r="L105" s="134">
        <v>5306142.5237114085</v>
      </c>
      <c r="M105" s="134">
        <v>-1175316.4229264902</v>
      </c>
      <c r="N105" s="133">
        <v>-0.18133516428984825</v>
      </c>
      <c r="O105" s="132">
        <v>2619557.4609853677</v>
      </c>
      <c r="P105" s="132">
        <v>-258852.39283288922</v>
      </c>
      <c r="Q105" s="133">
        <v>-8.9928955909290467E-2</v>
      </c>
    </row>
    <row r="106" spans="1:17">
      <c r="A106" s="723" t="s">
        <v>139</v>
      </c>
      <c r="B106" s="724" t="s">
        <v>168</v>
      </c>
      <c r="C106" s="657" t="s">
        <v>166</v>
      </c>
      <c r="D106" s="132">
        <v>3554.5638118712436</v>
      </c>
      <c r="E106" s="132">
        <v>1776.8973472598464</v>
      </c>
      <c r="F106" s="136">
        <v>0.9995673443996036</v>
      </c>
      <c r="G106" s="172">
        <v>2.4803095730350378E-3</v>
      </c>
      <c r="H106" s="172">
        <v>1.3597711653143526E-3</v>
      </c>
      <c r="I106" s="142">
        <v>28.064703121717724</v>
      </c>
      <c r="J106" s="142">
        <v>-3.8493487038566272</v>
      </c>
      <c r="K106" s="136">
        <v>-0.12061610744054593</v>
      </c>
      <c r="L106" s="137">
        <v>99757.778107367747</v>
      </c>
      <c r="M106" s="137">
        <v>43025.238427174081</v>
      </c>
      <c r="N106" s="136">
        <v>0.758387314752894</v>
      </c>
      <c r="O106" s="132">
        <v>33788.432095646858</v>
      </c>
      <c r="P106" s="132">
        <v>15951.526733279228</v>
      </c>
      <c r="Q106" s="136">
        <v>0.8942990058653234</v>
      </c>
    </row>
    <row r="107" spans="1:17">
      <c r="A107" s="723" t="s">
        <v>139</v>
      </c>
      <c r="B107" s="724" t="s">
        <v>168</v>
      </c>
      <c r="C107" s="657" t="s">
        <v>167</v>
      </c>
      <c r="D107" s="132">
        <v>109717683.27021067</v>
      </c>
      <c r="E107" s="132">
        <v>-12839278.563598514</v>
      </c>
      <c r="F107" s="133">
        <v>-0.10476172362210602</v>
      </c>
      <c r="G107" s="171">
        <v>76.558991355698637</v>
      </c>
      <c r="H107" s="171">
        <v>-0.69384859049566217</v>
      </c>
      <c r="I107" s="141">
        <v>7.144610428685783</v>
      </c>
      <c r="J107" s="141">
        <v>0.21445900151721542</v>
      </c>
      <c r="K107" s="133">
        <v>3.0945788670138242E-2</v>
      </c>
      <c r="L107" s="134">
        <v>783890104.10359085</v>
      </c>
      <c r="M107" s="134">
        <v>-65448199.858425498</v>
      </c>
      <c r="N107" s="133">
        <v>-7.7057869111896826E-2</v>
      </c>
      <c r="O107" s="132">
        <v>200607683.21332335</v>
      </c>
      <c r="P107" s="132">
        <v>-18384976.993670046</v>
      </c>
      <c r="Q107" s="133">
        <v>-8.3952480308209579E-2</v>
      </c>
    </row>
    <row r="108" spans="1:17">
      <c r="A108" s="723" t="s">
        <v>139</v>
      </c>
      <c r="B108" s="724" t="s">
        <v>169</v>
      </c>
      <c r="C108" s="657" t="s">
        <v>159</v>
      </c>
      <c r="D108" s="132">
        <v>4647.2712157438054</v>
      </c>
      <c r="E108" s="132">
        <v>-1891.5574949530819</v>
      </c>
      <c r="F108" s="136">
        <v>-0.28928078385945144</v>
      </c>
      <c r="G108" s="172">
        <v>7.0024195256191196E-3</v>
      </c>
      <c r="H108" s="172">
        <v>-2.0787511268770117E-3</v>
      </c>
      <c r="I108" s="142">
        <v>37.215725256386456</v>
      </c>
      <c r="J108" s="142">
        <v>1.9756817579958081</v>
      </c>
      <c r="K108" s="136">
        <v>5.6063544816170111E-2</v>
      </c>
      <c r="L108" s="137">
        <v>172951.56875703455</v>
      </c>
      <c r="M108" s="137">
        <v>-57477.039436449413</v>
      </c>
      <c r="N108" s="136">
        <v>-0.2494353452336425</v>
      </c>
      <c r="O108" s="132">
        <v>57148.56284058094</v>
      </c>
      <c r="P108" s="132">
        <v>-19503.592135108382</v>
      </c>
      <c r="Q108" s="136">
        <v>-0.25444284170867809</v>
      </c>
    </row>
    <row r="109" spans="1:17">
      <c r="A109" s="723" t="s">
        <v>139</v>
      </c>
      <c r="B109" s="724" t="s">
        <v>169</v>
      </c>
      <c r="C109" s="657" t="s">
        <v>160</v>
      </c>
      <c r="D109" s="132">
        <v>12882965.070362853</v>
      </c>
      <c r="E109" s="132">
        <v>-772037.26207837835</v>
      </c>
      <c r="F109" s="133">
        <v>-5.6538786540093845E-2</v>
      </c>
      <c r="G109" s="171">
        <v>19.411805760542283</v>
      </c>
      <c r="H109" s="171">
        <v>0.44764383987994094</v>
      </c>
      <c r="I109" s="141">
        <v>16.686904166336429</v>
      </c>
      <c r="J109" s="141">
        <v>0.20983503562214167</v>
      </c>
      <c r="K109" s="133">
        <v>1.27349733109389E-2</v>
      </c>
      <c r="L109" s="134">
        <v>214976803.50740457</v>
      </c>
      <c r="M109" s="134">
        <v>-10017613.904294431</v>
      </c>
      <c r="N109" s="133">
        <v>-4.4523833166775925E-2</v>
      </c>
      <c r="O109" s="132">
        <v>82375138.310326695</v>
      </c>
      <c r="P109" s="132">
        <v>-5257678.3804306835</v>
      </c>
      <c r="Q109" s="133">
        <v>-5.9996683650877222E-2</v>
      </c>
    </row>
    <row r="110" spans="1:17">
      <c r="A110" s="723" t="s">
        <v>139</v>
      </c>
      <c r="B110" s="724" t="s">
        <v>169</v>
      </c>
      <c r="C110" s="657" t="s">
        <v>161</v>
      </c>
      <c r="D110" s="132">
        <v>98126.724267481157</v>
      </c>
      <c r="E110" s="132">
        <v>1827.5472688510345</v>
      </c>
      <c r="F110" s="136">
        <v>1.897780776337301E-2</v>
      </c>
      <c r="G110" s="172">
        <v>0.14785547434112425</v>
      </c>
      <c r="H110" s="172">
        <v>1.4114509603987413E-2</v>
      </c>
      <c r="I110" s="142">
        <v>16.5283638341797</v>
      </c>
      <c r="J110" s="142">
        <v>-1.2957474438474748</v>
      </c>
      <c r="K110" s="136">
        <v>-7.2696328228427212E-2</v>
      </c>
      <c r="L110" s="137">
        <v>1621874.200549159</v>
      </c>
      <c r="M110" s="137">
        <v>-94573.046256859321</v>
      </c>
      <c r="N110" s="136">
        <v>-5.5098137407276433E-2</v>
      </c>
      <c r="O110" s="132">
        <v>630819.14875912666</v>
      </c>
      <c r="P110" s="132">
        <v>-15857.046813761466</v>
      </c>
      <c r="Q110" s="136">
        <v>-2.4520845088033223E-2</v>
      </c>
    </row>
    <row r="111" spans="1:17">
      <c r="A111" s="723" t="s">
        <v>139</v>
      </c>
      <c r="B111" s="724" t="s">
        <v>169</v>
      </c>
      <c r="C111" s="657" t="s">
        <v>162</v>
      </c>
      <c r="D111" s="132">
        <v>85.951559126377106</v>
      </c>
      <c r="E111" s="132">
        <v>45.206776037812233</v>
      </c>
      <c r="F111" s="133">
        <v>1.1095107793198593</v>
      </c>
      <c r="G111" s="171">
        <v>1.2951016799815046E-4</v>
      </c>
      <c r="H111" s="171">
        <v>7.2923530727641271E-5</v>
      </c>
      <c r="I111" s="141">
        <v>19.625180212893152</v>
      </c>
      <c r="J111" s="141">
        <v>3.0320165965521149</v>
      </c>
      <c r="K111" s="133">
        <v>0.18272685466478306</v>
      </c>
      <c r="L111" s="134">
        <v>1686.8148374342918</v>
      </c>
      <c r="M111" s="134">
        <v>1010.7299851334095</v>
      </c>
      <c r="N111" s="133">
        <v>1.4949750489064322</v>
      </c>
      <c r="O111" s="132">
        <v>372.70812726020813</v>
      </c>
      <c r="P111" s="132">
        <v>167.83982491493225</v>
      </c>
      <c r="Q111" s="133">
        <v>0.81925716664583137</v>
      </c>
    </row>
    <row r="112" spans="1:17">
      <c r="A112" s="723" t="s">
        <v>139</v>
      </c>
      <c r="B112" s="724" t="s">
        <v>169</v>
      </c>
      <c r="C112" s="657" t="s">
        <v>163</v>
      </c>
      <c r="D112" s="132">
        <v>2177027.609834976</v>
      </c>
      <c r="E112" s="132">
        <v>-235806.01565868501</v>
      </c>
      <c r="F112" s="136">
        <v>-9.7729911075173925E-2</v>
      </c>
      <c r="G112" s="172">
        <v>3.2803036309298874</v>
      </c>
      <c r="H112" s="172">
        <v>-7.0656438316770487E-2</v>
      </c>
      <c r="I112" s="142">
        <v>24.682496646316359</v>
      </c>
      <c r="J112" s="142">
        <v>0.25399350356597594</v>
      </c>
      <c r="K112" s="136">
        <v>1.03974239470073E-2</v>
      </c>
      <c r="L112" s="137">
        <v>53734476.678689912</v>
      </c>
      <c r="M112" s="137">
        <v>-5207437.1246157885</v>
      </c>
      <c r="N112" s="136">
        <v>-8.8348626445918593E-2</v>
      </c>
      <c r="O112" s="132">
        <v>19251049.961666465</v>
      </c>
      <c r="P112" s="132">
        <v>-2295242.1424164101</v>
      </c>
      <c r="Q112" s="136">
        <v>-0.10652608492119521</v>
      </c>
    </row>
    <row r="113" spans="1:17">
      <c r="A113" s="723" t="s">
        <v>139</v>
      </c>
      <c r="B113" s="724" t="s">
        <v>169</v>
      </c>
      <c r="C113" s="657" t="s">
        <v>164</v>
      </c>
      <c r="D113" s="132">
        <v>163159.26008772984</v>
      </c>
      <c r="E113" s="132">
        <v>-19189.14205952565</v>
      </c>
      <c r="F113" s="133">
        <v>-0.10523339844804044</v>
      </c>
      <c r="G113" s="171">
        <v>0.24584525748214303</v>
      </c>
      <c r="H113" s="171">
        <v>-7.4014677914931437E-3</v>
      </c>
      <c r="I113" s="141">
        <v>26.840404430109579</v>
      </c>
      <c r="J113" s="141">
        <v>1.359793092873705</v>
      </c>
      <c r="K113" s="133">
        <v>5.3365795462159221E-2</v>
      </c>
      <c r="L113" s="134">
        <v>4379260.5272721052</v>
      </c>
      <c r="M113" s="134">
        <v>-267088.23580809962</v>
      </c>
      <c r="N113" s="133">
        <v>-5.7483467003247246E-2</v>
      </c>
      <c r="O113" s="132">
        <v>1497504.277058959</v>
      </c>
      <c r="P113" s="132">
        <v>-158175.59988186695</v>
      </c>
      <c r="Q113" s="133">
        <v>-9.553513459022378E-2</v>
      </c>
    </row>
    <row r="114" spans="1:17">
      <c r="A114" s="723" t="s">
        <v>139</v>
      </c>
      <c r="B114" s="724" t="s">
        <v>169</v>
      </c>
      <c r="C114" s="657" t="s">
        <v>165</v>
      </c>
      <c r="D114" s="132">
        <v>145275.22058617105</v>
      </c>
      <c r="E114" s="132">
        <v>-23233.204972513166</v>
      </c>
      <c r="F114" s="136">
        <v>-0.13787562785352855</v>
      </c>
      <c r="G114" s="172">
        <v>0.21889792826701021</v>
      </c>
      <c r="H114" s="172">
        <v>-1.5127741556471452E-2</v>
      </c>
      <c r="I114" s="142">
        <v>16.484542550251195</v>
      </c>
      <c r="J114" s="142">
        <v>-1.5765760770158259</v>
      </c>
      <c r="K114" s="136">
        <v>-8.7291164492749401E-2</v>
      </c>
      <c r="L114" s="137">
        <v>2394795.5552498652</v>
      </c>
      <c r="M114" s="137">
        <v>-648655.10845952434</v>
      </c>
      <c r="N114" s="136">
        <v>-0.21313146823577442</v>
      </c>
      <c r="O114" s="132">
        <v>1198434.2002726793</v>
      </c>
      <c r="P114" s="132">
        <v>-192946.07295178203</v>
      </c>
      <c r="Q114" s="136">
        <v>-0.13867242238862432</v>
      </c>
    </row>
    <row r="115" spans="1:17">
      <c r="A115" s="723" t="s">
        <v>139</v>
      </c>
      <c r="B115" s="724" t="s">
        <v>169</v>
      </c>
      <c r="C115" s="657" t="s">
        <v>166</v>
      </c>
      <c r="D115" s="132">
        <v>3120.3812046510111</v>
      </c>
      <c r="E115" s="132">
        <v>2733.5789468122011</v>
      </c>
      <c r="F115" s="133">
        <v>7.0671225191021225</v>
      </c>
      <c r="G115" s="171">
        <v>4.7017308137300038E-3</v>
      </c>
      <c r="H115" s="171">
        <v>4.1645371560251089E-3</v>
      </c>
      <c r="I115" s="141">
        <v>25.769546301818089</v>
      </c>
      <c r="J115" s="141">
        <v>-9.643464797783011</v>
      </c>
      <c r="K115" s="133">
        <v>-0.27231417206122971</v>
      </c>
      <c r="L115" s="134">
        <v>80410.80793257714</v>
      </c>
      <c r="M115" s="134">
        <v>66712.97528238059</v>
      </c>
      <c r="N115" s="133">
        <v>4.8703307293963265</v>
      </c>
      <c r="O115" s="132">
        <v>28779.987189531326</v>
      </c>
      <c r="P115" s="132">
        <v>24728.645913124084</v>
      </c>
      <c r="Q115" s="133">
        <v>6.1038170388483346</v>
      </c>
    </row>
    <row r="116" spans="1:17">
      <c r="A116" s="723" t="s">
        <v>139</v>
      </c>
      <c r="B116" s="724" t="s">
        <v>169</v>
      </c>
      <c r="C116" s="657" t="s">
        <v>167</v>
      </c>
      <c r="D116" s="132">
        <v>50892241.906011686</v>
      </c>
      <c r="E116" s="132">
        <v>-4590048.5569294393</v>
      </c>
      <c r="F116" s="136">
        <v>-8.2729975973059713E-2</v>
      </c>
      <c r="G116" s="172">
        <v>76.683458287929994</v>
      </c>
      <c r="H116" s="172">
        <v>-0.37073141137913979</v>
      </c>
      <c r="I116" s="142">
        <v>7.121017365853727</v>
      </c>
      <c r="J116" s="142">
        <v>0.12994817544838888</v>
      </c>
      <c r="K116" s="136">
        <v>1.8587739859123688E-2</v>
      </c>
      <c r="L116" s="137">
        <v>362404538.39993799</v>
      </c>
      <c r="M116" s="137">
        <v>-25475993.06864965</v>
      </c>
      <c r="N116" s="136">
        <v>-6.5679999385874863E-2</v>
      </c>
      <c r="O116" s="132">
        <v>92210248.835598111</v>
      </c>
      <c r="P116" s="132">
        <v>-6454810.0340406448</v>
      </c>
      <c r="Q116" s="136">
        <v>-6.5421438024671583E-2</v>
      </c>
    </row>
    <row r="117" spans="1:17">
      <c r="A117" s="723" t="s">
        <v>170</v>
      </c>
      <c r="B117" s="724" t="s">
        <v>158</v>
      </c>
      <c r="C117" s="657" t="s">
        <v>159</v>
      </c>
      <c r="D117" s="132">
        <v>0.63099806005982373</v>
      </c>
      <c r="E117" s="132">
        <v>-303.04095350551586</v>
      </c>
      <c r="F117" s="133">
        <v>-0.99792210621755906</v>
      </c>
      <c r="G117" s="171">
        <v>5.1490613275635441E-7</v>
      </c>
      <c r="H117" s="171">
        <v>-2.5267724081237219E-4</v>
      </c>
      <c r="I117" s="141">
        <v>37.620978824133381</v>
      </c>
      <c r="J117" s="141">
        <v>17.551990166456793</v>
      </c>
      <c r="K117" s="133">
        <v>0.87458269401846422</v>
      </c>
      <c r="L117" s="134">
        <v>23.738764655579871</v>
      </c>
      <c r="M117" s="134">
        <v>-6070.6501869684726</v>
      </c>
      <c r="N117" s="133">
        <v>-0.99610481627542757</v>
      </c>
      <c r="O117" s="132">
        <v>1.9700219631195068</v>
      </c>
      <c r="P117" s="132">
        <v>-480.432561814785</v>
      </c>
      <c r="Q117" s="133">
        <v>-0.99591622841716265</v>
      </c>
    </row>
    <row r="118" spans="1:17">
      <c r="A118" s="723" t="s">
        <v>170</v>
      </c>
      <c r="B118" s="724" t="s">
        <v>158</v>
      </c>
      <c r="C118" s="657" t="s">
        <v>160</v>
      </c>
      <c r="D118" s="132">
        <v>5688473.4943420906</v>
      </c>
      <c r="E118" s="132">
        <v>34590.716559463181</v>
      </c>
      <c r="F118" s="136">
        <v>6.1180462911948038E-3</v>
      </c>
      <c r="G118" s="172">
        <v>4.6418999893296284</v>
      </c>
      <c r="H118" s="172">
        <v>-7.2130106972317698E-2</v>
      </c>
      <c r="I118" s="142">
        <v>8.0376001655683567</v>
      </c>
      <c r="J118" s="142">
        <v>0.77384525562480189</v>
      </c>
      <c r="K118" s="136">
        <v>0.10653515505671368</v>
      </c>
      <c r="L118" s="137">
        <v>45721675.4999552</v>
      </c>
      <c r="M118" s="137">
        <v>4653256.7125913352</v>
      </c>
      <c r="N118" s="136">
        <v>0.11330498835818516</v>
      </c>
      <c r="O118" s="132">
        <v>12081847.889395595</v>
      </c>
      <c r="P118" s="132">
        <v>129566.37115204893</v>
      </c>
      <c r="Q118" s="136">
        <v>1.0840304502055389E-2</v>
      </c>
    </row>
    <row r="119" spans="1:17">
      <c r="A119" s="723" t="s">
        <v>170</v>
      </c>
      <c r="B119" s="724" t="s">
        <v>158</v>
      </c>
      <c r="C119" s="657" t="s">
        <v>161</v>
      </c>
      <c r="D119" s="132">
        <v>42082.559740349607</v>
      </c>
      <c r="E119" s="132">
        <v>-4658.6283761880695</v>
      </c>
      <c r="F119" s="133">
        <v>-9.966859131977826E-2</v>
      </c>
      <c r="G119" s="171">
        <v>3.4340150095449287E-2</v>
      </c>
      <c r="H119" s="171">
        <v>-4.6311862725614134E-3</v>
      </c>
      <c r="I119" s="141">
        <v>4.7330771960624842</v>
      </c>
      <c r="J119" s="141">
        <v>0.19156588290453147</v>
      </c>
      <c r="K119" s="133">
        <v>4.2181086800227655E-2</v>
      </c>
      <c r="L119" s="134">
        <v>199180.0038589859</v>
      </c>
      <c r="M119" s="134">
        <v>-13095.63076271402</v>
      </c>
      <c r="N119" s="133">
        <v>-6.1691634021266595E-2</v>
      </c>
      <c r="O119" s="132">
        <v>74148.422035098076</v>
      </c>
      <c r="P119" s="132">
        <v>-4376.9493522644043</v>
      </c>
      <c r="Q119" s="133">
        <v>-5.5739301514068494E-2</v>
      </c>
    </row>
    <row r="120" spans="1:17">
      <c r="A120" s="723" t="s">
        <v>170</v>
      </c>
      <c r="B120" s="724" t="s">
        <v>158</v>
      </c>
      <c r="C120" s="657" t="s">
        <v>162</v>
      </c>
      <c r="D120" s="132">
        <v>0</v>
      </c>
      <c r="E120" s="132">
        <v>-0.25</v>
      </c>
      <c r="F120" s="136">
        <v>-1</v>
      </c>
      <c r="G120" s="172">
        <v>0</v>
      </c>
      <c r="H120" s="172">
        <v>-2.0844215743321097E-7</v>
      </c>
      <c r="I120" s="140"/>
      <c r="J120" s="142">
        <v>-5</v>
      </c>
      <c r="K120" s="136">
        <v>-1</v>
      </c>
      <c r="L120" s="137">
        <v>0</v>
      </c>
      <c r="M120" s="137">
        <v>-1.25</v>
      </c>
      <c r="N120" s="136">
        <v>-1</v>
      </c>
      <c r="O120" s="132">
        <v>0</v>
      </c>
      <c r="P120" s="132">
        <v>-1</v>
      </c>
      <c r="Q120" s="136">
        <v>-1</v>
      </c>
    </row>
    <row r="121" spans="1:17">
      <c r="A121" s="723" t="s">
        <v>170</v>
      </c>
      <c r="B121" s="724" t="s">
        <v>158</v>
      </c>
      <c r="C121" s="657" t="s">
        <v>163</v>
      </c>
      <c r="D121" s="132">
        <v>249738.43547134276</v>
      </c>
      <c r="E121" s="132">
        <v>21190.27678350592</v>
      </c>
      <c r="F121" s="133">
        <v>9.2716900040523714E-2</v>
      </c>
      <c r="G121" s="171">
        <v>0.20379120024074229</v>
      </c>
      <c r="H121" s="171">
        <v>1.3234915143620019E-2</v>
      </c>
      <c r="I121" s="141">
        <v>14.090532472387318</v>
      </c>
      <c r="J121" s="141">
        <v>6.7971589779132202E-2</v>
      </c>
      <c r="K121" s="133">
        <v>4.8473021688524515E-3</v>
      </c>
      <c r="L121" s="134">
        <v>3518947.5346121602</v>
      </c>
      <c r="M121" s="134">
        <v>314117.06480397098</v>
      </c>
      <c r="N121" s="133">
        <v>9.8013629040031885E-2</v>
      </c>
      <c r="O121" s="132">
        <v>1635911.9072601795</v>
      </c>
      <c r="P121" s="132">
        <v>82991.214385204483</v>
      </c>
      <c r="Q121" s="133">
        <v>5.3442017204085299E-2</v>
      </c>
    </row>
    <row r="122" spans="1:17">
      <c r="A122" s="723" t="s">
        <v>170</v>
      </c>
      <c r="B122" s="724" t="s">
        <v>158</v>
      </c>
      <c r="C122" s="657" t="s">
        <v>164</v>
      </c>
      <c r="D122" s="132">
        <v>56861.755737979525</v>
      </c>
      <c r="E122" s="132">
        <v>5566.7366215128786</v>
      </c>
      <c r="F122" s="136">
        <v>0.1085239213747725</v>
      </c>
      <c r="G122" s="172">
        <v>4.6400248435000971E-2</v>
      </c>
      <c r="H122" s="172">
        <v>3.6320706341445436E-3</v>
      </c>
      <c r="I122" s="142">
        <v>16.0403875676149</v>
      </c>
      <c r="J122" s="142">
        <v>1.4294647267921299</v>
      </c>
      <c r="K122" s="136">
        <v>9.7835348414695614E-2</v>
      </c>
      <c r="L122" s="137">
        <v>912084.59981224197</v>
      </c>
      <c r="M122" s="137">
        <v>162617.0333830188</v>
      </c>
      <c r="N122" s="136">
        <v>0.21697674544849799</v>
      </c>
      <c r="O122" s="132">
        <v>168483.99904286856</v>
      </c>
      <c r="P122" s="132">
        <v>40110.125875591126</v>
      </c>
      <c r="Q122" s="136">
        <v>0.3124477347764188</v>
      </c>
    </row>
    <row r="123" spans="1:17">
      <c r="A123" s="723" t="s">
        <v>170</v>
      </c>
      <c r="B123" s="724" t="s">
        <v>158</v>
      </c>
      <c r="C123" s="657" t="s">
        <v>165</v>
      </c>
      <c r="D123" s="132">
        <v>11810.891234174978</v>
      </c>
      <c r="E123" s="132">
        <v>-17585.043619546523</v>
      </c>
      <c r="F123" s="133">
        <v>-0.59821345050097197</v>
      </c>
      <c r="G123" s="171">
        <v>9.6379065400270629E-3</v>
      </c>
      <c r="H123" s="171">
        <v>-1.4871501782676259E-2</v>
      </c>
      <c r="I123" s="141">
        <v>26.46352688913835</v>
      </c>
      <c r="J123" s="141">
        <v>8.7455979003537792</v>
      </c>
      <c r="K123" s="133">
        <v>0.4936015888702191</v>
      </c>
      <c r="L123" s="134">
        <v>312557.83776027797</v>
      </c>
      <c r="M123" s="134">
        <v>-208277.24853689695</v>
      </c>
      <c r="N123" s="133">
        <v>-0.39989097128156875</v>
      </c>
      <c r="O123" s="132">
        <v>121043.79177570343</v>
      </c>
      <c r="P123" s="132">
        <v>-167899.74552013009</v>
      </c>
      <c r="Q123" s="133">
        <v>-0.58108150502852984</v>
      </c>
    </row>
    <row r="124" spans="1:17">
      <c r="A124" s="723" t="s">
        <v>170</v>
      </c>
      <c r="B124" s="724" t="s">
        <v>158</v>
      </c>
      <c r="C124" s="657" t="s">
        <v>166</v>
      </c>
      <c r="D124" s="132">
        <v>662.62500000000318</v>
      </c>
      <c r="E124" s="132">
        <v>208.12500000000267</v>
      </c>
      <c r="F124" s="136">
        <v>0.45792079207921327</v>
      </c>
      <c r="G124" s="172">
        <v>5.4071430296526342E-4</v>
      </c>
      <c r="H124" s="172">
        <v>1.6176646075168549E-4</v>
      </c>
      <c r="I124" s="142">
        <v>8.0580116959064032</v>
      </c>
      <c r="J124" s="142">
        <v>2.3154814428811399</v>
      </c>
      <c r="K124" s="136">
        <v>0.4032162375916617</v>
      </c>
      <c r="L124" s="137">
        <v>5339.440000000006</v>
      </c>
      <c r="M124" s="137">
        <v>2729.460000000021</v>
      </c>
      <c r="N124" s="136">
        <v>1.045778128568049</v>
      </c>
      <c r="O124" s="132">
        <v>2139</v>
      </c>
      <c r="P124" s="132">
        <v>1230</v>
      </c>
      <c r="Q124" s="136">
        <v>1.3531353135313531</v>
      </c>
    </row>
    <row r="125" spans="1:17">
      <c r="A125" s="723" t="s">
        <v>170</v>
      </c>
      <c r="B125" s="724" t="s">
        <v>158</v>
      </c>
      <c r="C125" s="657" t="s">
        <v>167</v>
      </c>
      <c r="D125" s="132">
        <v>116496600.83646047</v>
      </c>
      <c r="E125" s="132">
        <v>2569872.2929379195</v>
      </c>
      <c r="F125" s="133">
        <v>2.2557237671896907E-2</v>
      </c>
      <c r="G125" s="171">
        <v>95.063389276150076</v>
      </c>
      <c r="H125" s="171">
        <v>7.4856928471604078E-2</v>
      </c>
      <c r="I125" s="141">
        <v>4.8991859984452848</v>
      </c>
      <c r="J125" s="141">
        <v>0.4882592371846135</v>
      </c>
      <c r="K125" s="133">
        <v>0.11069311816119701</v>
      </c>
      <c r="L125" s="134">
        <v>570738515.68445635</v>
      </c>
      <c r="M125" s="134">
        <v>68216059.928952754</v>
      </c>
      <c r="N125" s="133">
        <v>0.13574728680809933</v>
      </c>
      <c r="O125" s="132">
        <v>137852075.77994764</v>
      </c>
      <c r="P125" s="132">
        <v>3542133.3690772653</v>
      </c>
      <c r="Q125" s="133">
        <v>2.6372830674302954E-2</v>
      </c>
    </row>
    <row r="126" spans="1:17">
      <c r="A126" s="723" t="s">
        <v>170</v>
      </c>
      <c r="B126" s="724" t="s">
        <v>168</v>
      </c>
      <c r="C126" s="657" t="s">
        <v>159</v>
      </c>
      <c r="D126" s="132">
        <v>2350.3266460160376</v>
      </c>
      <c r="E126" s="132">
        <v>-93303.621869200681</v>
      </c>
      <c r="F126" s="136">
        <v>-0.97542885910619626</v>
      </c>
      <c r="G126" s="172">
        <v>1.4477520592373939E-4</v>
      </c>
      <c r="H126" s="172">
        <v>-5.8941452874991876E-3</v>
      </c>
      <c r="I126" s="142">
        <v>18.200167425462837</v>
      </c>
      <c r="J126" s="142">
        <v>3.6402899908041295</v>
      </c>
      <c r="K126" s="136">
        <v>0.25002202162352616</v>
      </c>
      <c r="L126" s="137">
        <v>42776.338462018408</v>
      </c>
      <c r="M126" s="137">
        <v>-1349933.4280606913</v>
      </c>
      <c r="N126" s="136">
        <v>-0.96928553278633101</v>
      </c>
      <c r="O126" s="132">
        <v>7863.9888656734838</v>
      </c>
      <c r="P126" s="132">
        <v>-103292.58997386694</v>
      </c>
      <c r="Q126" s="136">
        <v>-0.92925305053670726</v>
      </c>
    </row>
    <row r="127" spans="1:17">
      <c r="A127" s="723" t="s">
        <v>170</v>
      </c>
      <c r="B127" s="724" t="s">
        <v>168</v>
      </c>
      <c r="C127" s="657" t="s">
        <v>160</v>
      </c>
      <c r="D127" s="132">
        <v>75307814.210074335</v>
      </c>
      <c r="E127" s="132">
        <v>1905752.788606301</v>
      </c>
      <c r="F127" s="133">
        <v>2.59632052792583E-2</v>
      </c>
      <c r="G127" s="171">
        <v>4.6388038566516023</v>
      </c>
      <c r="H127" s="171">
        <v>4.7116957088046973E-3</v>
      </c>
      <c r="I127" s="141">
        <v>7.5433885618065712</v>
      </c>
      <c r="J127" s="141">
        <v>0.28999163380420256</v>
      </c>
      <c r="K127" s="133">
        <v>3.9980113687790156E-2</v>
      </c>
      <c r="L127" s="134">
        <v>568076104.32692909</v>
      </c>
      <c r="M127" s="134">
        <v>35661817.503411651</v>
      </c>
      <c r="N127" s="133">
        <v>6.6981330865812566E-2</v>
      </c>
      <c r="O127" s="132">
        <v>158720615.55920607</v>
      </c>
      <c r="P127" s="132">
        <v>4929450.7954565883</v>
      </c>
      <c r="Q127" s="133">
        <v>3.2052886802886885E-2</v>
      </c>
    </row>
    <row r="128" spans="1:17">
      <c r="A128" s="723" t="s">
        <v>170</v>
      </c>
      <c r="B128" s="724" t="s">
        <v>168</v>
      </c>
      <c r="C128" s="657" t="s">
        <v>161</v>
      </c>
      <c r="D128" s="132">
        <v>566404.4566317054</v>
      </c>
      <c r="E128" s="132">
        <v>97904.505419776891</v>
      </c>
      <c r="F128" s="136">
        <v>0.20897441966966024</v>
      </c>
      <c r="G128" s="172">
        <v>3.4889329950786474E-2</v>
      </c>
      <c r="H128" s="172">
        <v>5.3115236975372487E-3</v>
      </c>
      <c r="I128" s="142">
        <v>4.5614823531019768</v>
      </c>
      <c r="J128" s="142">
        <v>0.1052945053231813</v>
      </c>
      <c r="K128" s="136">
        <v>2.3628830049358392E-2</v>
      </c>
      <c r="L128" s="137">
        <v>2583643.9336438379</v>
      </c>
      <c r="M128" s="137">
        <v>495920.14436828345</v>
      </c>
      <c r="N128" s="136">
        <v>0.23754107076605618</v>
      </c>
      <c r="O128" s="132">
        <v>968830.99014103366</v>
      </c>
      <c r="P128" s="132">
        <v>161812.08527412149</v>
      </c>
      <c r="Q128" s="136">
        <v>0.20050594143244563</v>
      </c>
    </row>
    <row r="129" spans="1:17">
      <c r="A129" s="723" t="s">
        <v>170</v>
      </c>
      <c r="B129" s="724" t="s">
        <v>168</v>
      </c>
      <c r="C129" s="657" t="s">
        <v>162</v>
      </c>
      <c r="D129" s="132">
        <v>70259.165269345045</v>
      </c>
      <c r="E129" s="132">
        <v>11254.988572090631</v>
      </c>
      <c r="F129" s="133">
        <v>0.19074901476617584</v>
      </c>
      <c r="G129" s="171">
        <v>4.3278176406421334E-3</v>
      </c>
      <c r="H129" s="171">
        <v>6.0270710014088871E-4</v>
      </c>
      <c r="I129" s="141">
        <v>14.227932453385952</v>
      </c>
      <c r="J129" s="141">
        <v>0.8309873900561886</v>
      </c>
      <c r="K129" s="133">
        <v>6.2028125526227218E-2</v>
      </c>
      <c r="L129" s="134">
        <v>999642.65768352151</v>
      </c>
      <c r="M129" s="134">
        <v>209166.94396340195</v>
      </c>
      <c r="N129" s="133">
        <v>0.26460894412432362</v>
      </c>
      <c r="O129" s="132">
        <v>262261.69323825836</v>
      </c>
      <c r="P129" s="132">
        <v>45857.581868409063</v>
      </c>
      <c r="Q129" s="133">
        <v>0.21190716561773332</v>
      </c>
    </row>
    <row r="130" spans="1:17">
      <c r="A130" s="723" t="s">
        <v>170</v>
      </c>
      <c r="B130" s="724" t="s">
        <v>168</v>
      </c>
      <c r="C130" s="657" t="s">
        <v>163</v>
      </c>
      <c r="D130" s="132">
        <v>3164483.1998942802</v>
      </c>
      <c r="E130" s="132">
        <v>204120.62173111644</v>
      </c>
      <c r="F130" s="136">
        <v>6.8951223487552851E-2</v>
      </c>
      <c r="G130" s="172">
        <v>0.19492554691641872</v>
      </c>
      <c r="H130" s="172">
        <v>8.0289836408534987E-3</v>
      </c>
      <c r="I130" s="142">
        <v>14.028435669611422</v>
      </c>
      <c r="J130" s="142">
        <v>4.6261129970817549E-2</v>
      </c>
      <c r="K130" s="136">
        <v>3.3085790654138578E-3</v>
      </c>
      <c r="L130" s="137">
        <v>44392748.997283012</v>
      </c>
      <c r="M130" s="137">
        <v>3000442.7287852019</v>
      </c>
      <c r="N130" s="136">
        <v>7.2487933127532225E-2</v>
      </c>
      <c r="O130" s="132">
        <v>20400797.461738989</v>
      </c>
      <c r="P130" s="132">
        <v>727954.56027493626</v>
      </c>
      <c r="Q130" s="136">
        <v>3.7003018014278043E-2</v>
      </c>
    </row>
    <row r="131" spans="1:17">
      <c r="A131" s="723" t="s">
        <v>170</v>
      </c>
      <c r="B131" s="724" t="s">
        <v>168</v>
      </c>
      <c r="C131" s="657" t="s">
        <v>164</v>
      </c>
      <c r="D131" s="132">
        <v>1044397.3470542628</v>
      </c>
      <c r="E131" s="132">
        <v>-25184.644915789715</v>
      </c>
      <c r="F131" s="133">
        <v>-2.3546249941439615E-2</v>
      </c>
      <c r="G131" s="171">
        <v>6.4332692326952517E-2</v>
      </c>
      <c r="H131" s="171">
        <v>-3.1932249087227443E-3</v>
      </c>
      <c r="I131" s="141">
        <v>15.218081557902275</v>
      </c>
      <c r="J131" s="141">
        <v>1.9073400291796609</v>
      </c>
      <c r="K131" s="133">
        <v>0.14329329624979215</v>
      </c>
      <c r="L131" s="134">
        <v>15893724.006328538</v>
      </c>
      <c r="M131" s="134">
        <v>1656794.5674389023</v>
      </c>
      <c r="N131" s="133">
        <v>0.11637302653992214</v>
      </c>
      <c r="O131" s="132">
        <v>3351472.5100169177</v>
      </c>
      <c r="P131" s="132">
        <v>51850.735362658743</v>
      </c>
      <c r="Q131" s="133">
        <v>1.5714145106249872E-2</v>
      </c>
    </row>
    <row r="132" spans="1:17">
      <c r="A132" s="723" t="s">
        <v>170</v>
      </c>
      <c r="B132" s="724" t="s">
        <v>168</v>
      </c>
      <c r="C132" s="657" t="s">
        <v>165</v>
      </c>
      <c r="D132" s="132">
        <v>783432.93286618544</v>
      </c>
      <c r="E132" s="132">
        <v>-49600.095647156704</v>
      </c>
      <c r="F132" s="136">
        <v>-5.9541571521689422E-2</v>
      </c>
      <c r="G132" s="172">
        <v>4.8257830193687533E-2</v>
      </c>
      <c r="H132" s="172">
        <v>-4.3340419211066808E-3</v>
      </c>
      <c r="I132" s="142">
        <v>15.750259186186453</v>
      </c>
      <c r="J132" s="142">
        <v>1.2345159585410137</v>
      </c>
      <c r="K132" s="136">
        <v>8.5046693040826224E-2</v>
      </c>
      <c r="L132" s="137">
        <v>12339271.747636631</v>
      </c>
      <c r="M132" s="137">
        <v>247178.20558911562</v>
      </c>
      <c r="N132" s="136">
        <v>2.0441307762763282E-2</v>
      </c>
      <c r="O132" s="132">
        <v>3933635.3324338119</v>
      </c>
      <c r="P132" s="132">
        <v>-998636.63828215888</v>
      </c>
      <c r="Q132" s="136">
        <v>-0.20246990519000038</v>
      </c>
    </row>
    <row r="133" spans="1:17">
      <c r="A133" s="723" t="s">
        <v>170</v>
      </c>
      <c r="B133" s="724" t="s">
        <v>168</v>
      </c>
      <c r="C133" s="657" t="s">
        <v>166</v>
      </c>
      <c r="D133" s="132">
        <v>8561.37499999998</v>
      </c>
      <c r="E133" s="132">
        <v>890.31482291221437</v>
      </c>
      <c r="F133" s="133">
        <v>0.11606150940797504</v>
      </c>
      <c r="G133" s="171">
        <v>5.2736279474869803E-4</v>
      </c>
      <c r="H133" s="171">
        <v>4.3065771690351386E-5</v>
      </c>
      <c r="I133" s="141">
        <v>6.7084621337110244</v>
      </c>
      <c r="J133" s="141">
        <v>0.18837041202861027</v>
      </c>
      <c r="K133" s="133">
        <v>2.8890761061257594E-2</v>
      </c>
      <c r="L133" s="134">
        <v>57433.660000000091</v>
      </c>
      <c r="M133" s="134">
        <v>7417.6440428425194</v>
      </c>
      <c r="N133" s="133">
        <v>0.14830537580594746</v>
      </c>
      <c r="O133" s="132">
        <v>17962</v>
      </c>
      <c r="P133" s="132">
        <v>2616.1296458244324</v>
      </c>
      <c r="Q133" s="133">
        <v>0.17047776277561155</v>
      </c>
    </row>
    <row r="134" spans="1:17">
      <c r="A134" s="723" t="s">
        <v>170</v>
      </c>
      <c r="B134" s="724" t="s">
        <v>168</v>
      </c>
      <c r="C134" s="657" t="s">
        <v>167</v>
      </c>
      <c r="D134" s="132">
        <v>1542484037.9534369</v>
      </c>
      <c r="E134" s="132">
        <v>37422166.984328985</v>
      </c>
      <c r="F134" s="136">
        <v>2.4864205057718251E-2</v>
      </c>
      <c r="G134" s="172">
        <v>95.013790788323504</v>
      </c>
      <c r="H134" s="172">
        <v>-5.2765638090761513E-3</v>
      </c>
      <c r="I134" s="142">
        <v>4.558102746748955</v>
      </c>
      <c r="J134" s="142">
        <v>6.5691060831125192E-2</v>
      </c>
      <c r="K134" s="136">
        <v>1.4622671612453538E-2</v>
      </c>
      <c r="L134" s="137">
        <v>7030800730.2119799</v>
      </c>
      <c r="M134" s="137">
        <v>269443193.04100704</v>
      </c>
      <c r="N134" s="136">
        <v>3.9850457775635555E-2</v>
      </c>
      <c r="O134" s="132">
        <v>1827606159.0605147</v>
      </c>
      <c r="P134" s="132">
        <v>46954547.584965944</v>
      </c>
      <c r="Q134" s="136">
        <v>2.636930620361877E-2</v>
      </c>
    </row>
    <row r="135" spans="1:17">
      <c r="A135" s="723" t="s">
        <v>170</v>
      </c>
      <c r="B135" s="724" t="s">
        <v>169</v>
      </c>
      <c r="C135" s="657" t="s">
        <v>159</v>
      </c>
      <c r="D135" s="132">
        <v>1465.0963485518087</v>
      </c>
      <c r="E135" s="132">
        <v>-41861.321655198859</v>
      </c>
      <c r="F135" s="133">
        <v>-0.96618468786353451</v>
      </c>
      <c r="G135" s="171">
        <v>1.8684029277115299E-4</v>
      </c>
      <c r="H135" s="171">
        <v>-5.4832825222398268E-3</v>
      </c>
      <c r="I135" s="141">
        <v>15.870605442277798</v>
      </c>
      <c r="J135" s="141">
        <v>0.26107734930146442</v>
      </c>
      <c r="K135" s="133">
        <v>1.6725511991546933E-2</v>
      </c>
      <c r="L135" s="134">
        <v>23251.966082787665</v>
      </c>
      <c r="M135" s="134">
        <v>-653052.97291479399</v>
      </c>
      <c r="N135" s="133">
        <v>-0.96561910945489815</v>
      </c>
      <c r="O135" s="132">
        <v>1244.7940942048735</v>
      </c>
      <c r="P135" s="132">
        <v>-43224.55354946859</v>
      </c>
      <c r="Q135" s="133">
        <v>-0.97200781751557885</v>
      </c>
    </row>
    <row r="136" spans="1:17">
      <c r="A136" s="723" t="s">
        <v>170</v>
      </c>
      <c r="B136" s="724" t="s">
        <v>169</v>
      </c>
      <c r="C136" s="657" t="s">
        <v>160</v>
      </c>
      <c r="D136" s="132">
        <v>36181862.093823373</v>
      </c>
      <c r="E136" s="132">
        <v>817510.73098721355</v>
      </c>
      <c r="F136" s="136">
        <v>2.3116802641156956E-2</v>
      </c>
      <c r="G136" s="172">
        <v>4.6141878063498476</v>
      </c>
      <c r="H136" s="172">
        <v>-1.3940359775571842E-2</v>
      </c>
      <c r="I136" s="142">
        <v>7.7525562478821177</v>
      </c>
      <c r="J136" s="142">
        <v>0.42475677014763669</v>
      </c>
      <c r="K136" s="136">
        <v>5.7965119192775423E-2</v>
      </c>
      <c r="L136" s="137">
        <v>280501921.03547955</v>
      </c>
      <c r="M136" s="137">
        <v>21359045.588470042</v>
      </c>
      <c r="N136" s="136">
        <v>8.2421890054382829E-2</v>
      </c>
      <c r="O136" s="132">
        <v>75966777.985071898</v>
      </c>
      <c r="P136" s="132">
        <v>1364557.1178727001</v>
      </c>
      <c r="Q136" s="136">
        <v>1.8291105841229227E-2</v>
      </c>
    </row>
    <row r="137" spans="1:17">
      <c r="A137" s="723" t="s">
        <v>170</v>
      </c>
      <c r="B137" s="724" t="s">
        <v>169</v>
      </c>
      <c r="C137" s="657" t="s">
        <v>161</v>
      </c>
      <c r="D137" s="132">
        <v>256879.82861638811</v>
      </c>
      <c r="E137" s="132">
        <v>-12592.604049142887</v>
      </c>
      <c r="F137" s="133">
        <v>-4.6730583624384384E-2</v>
      </c>
      <c r="G137" s="171">
        <v>3.2759280598256398E-2</v>
      </c>
      <c r="H137" s="171">
        <v>-2.5065424001061015E-3</v>
      </c>
      <c r="I137" s="141">
        <v>4.6926323550555287</v>
      </c>
      <c r="J137" s="141">
        <v>0.33510160317512927</v>
      </c>
      <c r="K137" s="133">
        <v>7.6901718485985052E-2</v>
      </c>
      <c r="L137" s="134">
        <v>1205442.5951263818</v>
      </c>
      <c r="M137" s="134">
        <v>31208.183002310339</v>
      </c>
      <c r="N137" s="133">
        <v>2.6577472675032483E-2</v>
      </c>
      <c r="O137" s="132">
        <v>449158.53188860393</v>
      </c>
      <c r="P137" s="132">
        <v>-6697.7864274979802</v>
      </c>
      <c r="Q137" s="133">
        <v>-1.4692757692246291E-2</v>
      </c>
    </row>
    <row r="138" spans="1:17">
      <c r="A138" s="723" t="s">
        <v>170</v>
      </c>
      <c r="B138" s="724" t="s">
        <v>169</v>
      </c>
      <c r="C138" s="657" t="s">
        <v>162</v>
      </c>
      <c r="D138" s="132">
        <v>1507.2500275075436</v>
      </c>
      <c r="E138" s="132">
        <v>310.20082171743707</v>
      </c>
      <c r="F138" s="136">
        <v>0.25913790361916705</v>
      </c>
      <c r="G138" s="172">
        <v>1.9221605234167943E-4</v>
      </c>
      <c r="H138" s="172">
        <v>3.5558374989868707E-5</v>
      </c>
      <c r="I138" s="142">
        <v>11.672874503251485</v>
      </c>
      <c r="J138" s="142">
        <v>-0.51329542908467118</v>
      </c>
      <c r="K138" s="136">
        <v>-4.2121144866250002E-2</v>
      </c>
      <c r="L138" s="137">
        <v>17593.940416117905</v>
      </c>
      <c r="M138" s="137">
        <v>3006.4953769916319</v>
      </c>
      <c r="N138" s="136">
        <v>0.20610157357423767</v>
      </c>
      <c r="O138" s="132">
        <v>4521.0001100301743</v>
      </c>
      <c r="P138" s="132">
        <v>88.86996718190494</v>
      </c>
      <c r="Q138" s="136">
        <v>2.0051299108467389E-2</v>
      </c>
    </row>
    <row r="139" spans="1:17">
      <c r="A139" s="723" t="s">
        <v>170</v>
      </c>
      <c r="B139" s="724" t="s">
        <v>169</v>
      </c>
      <c r="C139" s="657" t="s">
        <v>163</v>
      </c>
      <c r="D139" s="132">
        <v>1540530.9772367207</v>
      </c>
      <c r="E139" s="132">
        <v>133273.34082524152</v>
      </c>
      <c r="F139" s="133">
        <v>9.4704293923811883E-2</v>
      </c>
      <c r="G139" s="171">
        <v>0.19646029361444481</v>
      </c>
      <c r="H139" s="171">
        <v>1.2292665676118558E-2</v>
      </c>
      <c r="I139" s="141">
        <v>14.012039780306024</v>
      </c>
      <c r="J139" s="141">
        <v>-0.10061654388990426</v>
      </c>
      <c r="K139" s="133">
        <v>-7.129525553413979E-3</v>
      </c>
      <c r="L139" s="134">
        <v>21585981.335834645</v>
      </c>
      <c r="M139" s="134">
        <v>1725837.9535591677</v>
      </c>
      <c r="N139" s="133">
        <v>8.6899571686850016E-2</v>
      </c>
      <c r="O139" s="132">
        <v>9868332.8144149259</v>
      </c>
      <c r="P139" s="132">
        <v>294901.01309047639</v>
      </c>
      <c r="Q139" s="133">
        <v>3.0804106532589276E-2</v>
      </c>
    </row>
    <row r="140" spans="1:17">
      <c r="A140" s="723" t="s">
        <v>170</v>
      </c>
      <c r="B140" s="724" t="s">
        <v>169</v>
      </c>
      <c r="C140" s="657" t="s">
        <v>164</v>
      </c>
      <c r="D140" s="132">
        <v>326202.48830647994</v>
      </c>
      <c r="E140" s="132">
        <v>-95454.813324577932</v>
      </c>
      <c r="F140" s="136">
        <v>-0.22638007916698921</v>
      </c>
      <c r="G140" s="172">
        <v>4.159983640537078E-2</v>
      </c>
      <c r="H140" s="172">
        <v>-1.3582401043551427E-2</v>
      </c>
      <c r="I140" s="142">
        <v>16.885147902022396</v>
      </c>
      <c r="J140" s="142">
        <v>5.1260370205460379</v>
      </c>
      <c r="K140" s="136">
        <v>0.43592045965149223</v>
      </c>
      <c r="L140" s="137">
        <v>5507977.2610626444</v>
      </c>
      <c r="M140" s="137">
        <v>549662.29719891306</v>
      </c>
      <c r="N140" s="136">
        <v>0.11085667231808781</v>
      </c>
      <c r="O140" s="132">
        <v>996058.21847963287</v>
      </c>
      <c r="P140" s="132">
        <v>18679.203160824254</v>
      </c>
      <c r="Q140" s="136">
        <v>1.9111524667563419E-2</v>
      </c>
    </row>
    <row r="141" spans="1:17">
      <c r="A141" s="723" t="s">
        <v>170</v>
      </c>
      <c r="B141" s="724" t="s">
        <v>169</v>
      </c>
      <c r="C141" s="657" t="s">
        <v>165</v>
      </c>
      <c r="D141" s="132">
        <v>163857.40154840384</v>
      </c>
      <c r="E141" s="132">
        <v>-37993.589140701341</v>
      </c>
      <c r="F141" s="133">
        <v>-0.18822592354386711</v>
      </c>
      <c r="G141" s="171">
        <v>2.0896349177503624E-2</v>
      </c>
      <c r="H141" s="171">
        <v>-5.5198643077603894E-3</v>
      </c>
      <c r="I141" s="141">
        <v>22.081144702098534</v>
      </c>
      <c r="J141" s="141">
        <v>5.227175674524819</v>
      </c>
      <c r="K141" s="133">
        <v>0.3101450860609134</v>
      </c>
      <c r="L141" s="134">
        <v>3618158.9941001693</v>
      </c>
      <c r="M141" s="134">
        <v>216168.64884092053</v>
      </c>
      <c r="N141" s="133">
        <v>6.3541817260638761E-2</v>
      </c>
      <c r="O141" s="132">
        <v>992909.96919304132</v>
      </c>
      <c r="P141" s="132">
        <v>-885443.33523052838</v>
      </c>
      <c r="Q141" s="133">
        <v>-0.4713933918317107</v>
      </c>
    </row>
    <row r="142" spans="1:17">
      <c r="A142" s="723" t="s">
        <v>170</v>
      </c>
      <c r="B142" s="724" t="s">
        <v>169</v>
      </c>
      <c r="C142" s="657" t="s">
        <v>166</v>
      </c>
      <c r="D142" s="132">
        <v>4426.1249999999964</v>
      </c>
      <c r="E142" s="132">
        <v>1180.7226533889934</v>
      </c>
      <c r="F142" s="136">
        <v>0.36381395195019745</v>
      </c>
      <c r="G142" s="172">
        <v>5.6445331507320681E-4</v>
      </c>
      <c r="H142" s="172">
        <v>1.3972792263905232E-4</v>
      </c>
      <c r="I142" s="142">
        <v>6.9937563896184782</v>
      </c>
      <c r="J142" s="142">
        <v>0.60242150239507097</v>
      </c>
      <c r="K142" s="136">
        <v>9.425597516402108E-2</v>
      </c>
      <c r="L142" s="137">
        <v>30955.240000000063</v>
      </c>
      <c r="M142" s="137">
        <v>10212.786759028448</v>
      </c>
      <c r="N142" s="136">
        <v>0.49236156593356079</v>
      </c>
      <c r="O142" s="132">
        <v>9873.0000000000582</v>
      </c>
      <c r="P142" s="132">
        <v>3382.1953067780123</v>
      </c>
      <c r="Q142" s="136">
        <v>0.52107488464563323</v>
      </c>
    </row>
    <row r="143" spans="1:17">
      <c r="A143" s="723" t="s">
        <v>170</v>
      </c>
      <c r="B143" s="724" t="s">
        <v>169</v>
      </c>
      <c r="C143" s="657" t="s">
        <v>167</v>
      </c>
      <c r="D143" s="132">
        <v>745666949.32427478</v>
      </c>
      <c r="E143" s="132">
        <v>19261502.761318088</v>
      </c>
      <c r="F143" s="133">
        <v>2.6516187141017968E-2</v>
      </c>
      <c r="G143" s="171">
        <v>95.093152924197156</v>
      </c>
      <c r="H143" s="171">
        <v>2.8564498071006028E-2</v>
      </c>
      <c r="I143" s="141">
        <v>4.5939439825811546</v>
      </c>
      <c r="J143" s="141">
        <v>0.12232619247482823</v>
      </c>
      <c r="K143" s="133">
        <v>2.7356137804416321E-2</v>
      </c>
      <c r="L143" s="134">
        <v>3425552194.8578987</v>
      </c>
      <c r="M143" s="134">
        <v>177344677.17685127</v>
      </c>
      <c r="N143" s="133">
        <v>5.4597705414911657E-2</v>
      </c>
      <c r="O143" s="132">
        <v>878651365.48188436</v>
      </c>
      <c r="P143" s="132">
        <v>24696095.548903227</v>
      </c>
      <c r="Q143" s="133">
        <v>2.8919659399539031E-2</v>
      </c>
    </row>
  </sheetData>
  <mergeCells count="20">
    <mergeCell ref="A90:A116"/>
    <mergeCell ref="B90:B98"/>
    <mergeCell ref="B99:B107"/>
    <mergeCell ref="B108:B116"/>
    <mergeCell ref="A117:A143"/>
    <mergeCell ref="B117:B125"/>
    <mergeCell ref="B126:B134"/>
    <mergeCell ref="B135:B143"/>
    <mergeCell ref="A63:A89"/>
    <mergeCell ref="B63:B71"/>
    <mergeCell ref="B72:B80"/>
    <mergeCell ref="B81:B89"/>
    <mergeCell ref="A9:A35"/>
    <mergeCell ref="B9:B17"/>
    <mergeCell ref="B18:B26"/>
    <mergeCell ref="B27:B35"/>
    <mergeCell ref="A36:A62"/>
    <mergeCell ref="B36:B44"/>
    <mergeCell ref="B45:B53"/>
    <mergeCell ref="B54:B6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33"/>
  </sheetPr>
  <dimension ref="A1:S146"/>
  <sheetViews>
    <sheetView zoomScale="90" zoomScaleNormal="90" workbookViewId="0">
      <selection activeCell="D9" sqref="D9:Q38"/>
    </sheetView>
  </sheetViews>
  <sheetFormatPr defaultColWidth="9.36328125" defaultRowHeight="14.5"/>
  <cols>
    <col min="1" max="1" width="31.36328125" bestFit="1" customWidth="1"/>
    <col min="2" max="2" width="21" bestFit="1" customWidth="1"/>
    <col min="3" max="3" width="26.6328125" bestFit="1" customWidth="1"/>
    <col min="4" max="4" width="25.6328125" bestFit="1" customWidth="1"/>
    <col min="5" max="5" width="13.54296875" bestFit="1" customWidth="1"/>
    <col min="6" max="6" width="11.54296875" bestFit="1" customWidth="1"/>
    <col min="7" max="7" width="9.36328125" bestFit="1" customWidth="1"/>
    <col min="8" max="8" width="7.6328125" bestFit="1" customWidth="1"/>
    <col min="9" max="9" width="7.54296875" bestFit="1" customWidth="1"/>
    <col min="10" max="10" width="7.6328125" bestFit="1" customWidth="1"/>
    <col min="11" max="11" width="7.54296875" bestFit="1" customWidth="1"/>
    <col min="12" max="12" width="9.36328125" bestFit="1" customWidth="1"/>
    <col min="13" max="13" width="16.36328125" bestFit="1" customWidth="1"/>
    <col min="14" max="14" width="13.6328125" bestFit="1" customWidth="1"/>
    <col min="15" max="15" width="9.36328125" bestFit="1" customWidth="1"/>
    <col min="16" max="16" width="16.453125" bestFit="1" customWidth="1"/>
    <col min="17" max="17" width="11.54296875" bestFit="1" customWidth="1"/>
    <col min="18" max="18" width="9.36328125" bestFit="1" customWidth="1"/>
  </cols>
  <sheetData>
    <row r="1" spans="1:18">
      <c r="A1" s="720" t="s">
        <v>1</v>
      </c>
      <c r="B1" s="720" t="s">
        <v>0</v>
      </c>
      <c r="C1" s="720" t="s">
        <v>171</v>
      </c>
      <c r="D1" s="720" t="s">
        <v>172</v>
      </c>
      <c r="E1" s="720" t="s">
        <v>3</v>
      </c>
      <c r="F1" s="720"/>
      <c r="G1" s="720"/>
      <c r="H1" s="720" t="s">
        <v>126</v>
      </c>
      <c r="I1" s="720"/>
      <c r="J1" s="720" t="s">
        <v>127</v>
      </c>
      <c r="K1" s="720"/>
      <c r="L1" s="720"/>
      <c r="M1" s="720" t="s">
        <v>4</v>
      </c>
      <c r="N1" s="720"/>
      <c r="O1" s="720"/>
      <c r="P1" s="720" t="s">
        <v>128</v>
      </c>
      <c r="Q1" s="720"/>
      <c r="R1" s="720"/>
    </row>
    <row r="2" spans="1:18" ht="29">
      <c r="A2" s="721"/>
      <c r="B2" s="721"/>
      <c r="C2" s="721"/>
      <c r="D2" s="721"/>
      <c r="E2" s="70" t="s">
        <v>6</v>
      </c>
      <c r="F2" s="70" t="s">
        <v>7</v>
      </c>
      <c r="G2" s="70" t="s">
        <v>8</v>
      </c>
      <c r="H2" s="70" t="s">
        <v>6</v>
      </c>
      <c r="I2" s="70" t="s">
        <v>7</v>
      </c>
      <c r="J2" s="70" t="s">
        <v>6</v>
      </c>
      <c r="K2" s="70" t="s">
        <v>7</v>
      </c>
      <c r="L2" s="70" t="s">
        <v>8</v>
      </c>
      <c r="M2" s="70" t="s">
        <v>6</v>
      </c>
      <c r="N2" s="70" t="s">
        <v>7</v>
      </c>
      <c r="O2" s="70" t="s">
        <v>8</v>
      </c>
      <c r="P2" s="70" t="s">
        <v>6</v>
      </c>
      <c r="Q2" s="70" t="s">
        <v>7</v>
      </c>
      <c r="R2" s="70" t="s">
        <v>8</v>
      </c>
    </row>
    <row r="3" spans="1:18">
      <c r="A3" s="722" t="s">
        <v>129</v>
      </c>
      <c r="B3" s="722" t="s">
        <v>173</v>
      </c>
      <c r="C3" s="722" t="s">
        <v>131</v>
      </c>
      <c r="D3" s="657" t="s">
        <v>174</v>
      </c>
      <c r="E3" s="132">
        <v>12125850.916219698</v>
      </c>
      <c r="F3" s="132">
        <v>-1078763.3166055083</v>
      </c>
      <c r="G3" s="133">
        <v>-8.1695935798247132E-2</v>
      </c>
      <c r="H3" s="171">
        <v>4.6638557314694751</v>
      </c>
      <c r="I3" s="171">
        <v>-0.37665257323530543</v>
      </c>
      <c r="J3" s="141">
        <v>6.5019389960901686</v>
      </c>
      <c r="K3" s="141">
        <v>0.58880720050927149</v>
      </c>
      <c r="L3" s="133">
        <v>9.9576201049553628E-2</v>
      </c>
      <c r="M3" s="134">
        <v>78841542.932944551</v>
      </c>
      <c r="N3" s="134">
        <v>760918.66444577277</v>
      </c>
      <c r="O3" s="133">
        <v>9.745294323328834E-3</v>
      </c>
      <c r="P3" s="132">
        <v>19645651.365596354</v>
      </c>
      <c r="Q3" s="132">
        <v>-1269768.9935999177</v>
      </c>
      <c r="R3" s="133">
        <v>-6.0709704696019405E-2</v>
      </c>
    </row>
    <row r="4" spans="1:18">
      <c r="A4" s="722"/>
      <c r="B4" s="722"/>
      <c r="C4" s="722"/>
      <c r="D4" s="657" t="s">
        <v>175</v>
      </c>
      <c r="E4" s="132">
        <v>28238836.578422565</v>
      </c>
      <c r="F4" s="132">
        <v>-2462277.4364024587</v>
      </c>
      <c r="G4" s="136">
        <v>-8.0201566471284028E-2</v>
      </c>
      <c r="H4" s="172">
        <v>10.86124683012058</v>
      </c>
      <c r="I4" s="172">
        <v>-0.85808229429446392</v>
      </c>
      <c r="J4" s="142">
        <v>5.5428241477233495</v>
      </c>
      <c r="K4" s="142">
        <v>0.36388620281459882</v>
      </c>
      <c r="L4" s="136">
        <v>7.0262707660423654E-2</v>
      </c>
      <c r="M4" s="137">
        <v>156522905.29049399</v>
      </c>
      <c r="N4" s="137">
        <v>-2476259.0318531692</v>
      </c>
      <c r="O4" s="136">
        <v>-1.5574038029740346E-2</v>
      </c>
      <c r="P4" s="132">
        <v>46460624.50296019</v>
      </c>
      <c r="Q4" s="132">
        <v>-4018755.0187189505</v>
      </c>
      <c r="R4" s="136">
        <v>-7.9611814899448893E-2</v>
      </c>
    </row>
    <row r="5" spans="1:18">
      <c r="A5" s="722"/>
      <c r="B5" s="722"/>
      <c r="C5" s="722"/>
      <c r="D5" s="657" t="s">
        <v>176</v>
      </c>
      <c r="E5" s="132">
        <v>88876554.188553616</v>
      </c>
      <c r="F5" s="132">
        <v>-2584668.8036528975</v>
      </c>
      <c r="G5" s="133">
        <v>-2.8259722744721435E-2</v>
      </c>
      <c r="H5" s="171">
        <v>34.183780545338266</v>
      </c>
      <c r="I5" s="171">
        <v>-0.72909505421165477</v>
      </c>
      <c r="J5" s="141">
        <v>5.6052127256982862</v>
      </c>
      <c r="K5" s="141">
        <v>0.45946603431544197</v>
      </c>
      <c r="L5" s="133">
        <v>8.9290449350115056E-2</v>
      </c>
      <c r="M5" s="134">
        <v>498171992.55389404</v>
      </c>
      <c r="N5" s="134">
        <v>27535706.95191884</v>
      </c>
      <c r="O5" s="133">
        <v>5.8507403263007726E-2</v>
      </c>
      <c r="P5" s="132">
        <v>126107291.32374439</v>
      </c>
      <c r="Q5" s="132">
        <v>-2396785.2594439983</v>
      </c>
      <c r="R5" s="133">
        <v>-1.8651433660101947E-2</v>
      </c>
    </row>
    <row r="6" spans="1:18">
      <c r="A6" s="722"/>
      <c r="B6" s="722"/>
      <c r="C6" s="722"/>
      <c r="D6" s="657" t="s">
        <v>177</v>
      </c>
      <c r="E6" s="132">
        <v>130755027.8068794</v>
      </c>
      <c r="F6" s="132">
        <v>4152085.6433244944</v>
      </c>
      <c r="G6" s="136">
        <v>3.2796122841762455E-2</v>
      </c>
      <c r="H6" s="172">
        <v>50.291116893071667</v>
      </c>
      <c r="I6" s="172">
        <v>1.9638299217412722</v>
      </c>
      <c r="J6" s="142">
        <v>5.5054192463866505</v>
      </c>
      <c r="K6" s="142">
        <v>0.34625641930811124</v>
      </c>
      <c r="L6" s="136">
        <v>6.7114846131767589E-2</v>
      </c>
      <c r="M6" s="137">
        <v>719861246.64981556</v>
      </c>
      <c r="N6" s="137">
        <v>66696053.640828848</v>
      </c>
      <c r="O6" s="136">
        <v>0.10211207571177357</v>
      </c>
      <c r="P6" s="132">
        <v>183688349.04471764</v>
      </c>
      <c r="Q6" s="132">
        <v>4964727.2048438787</v>
      </c>
      <c r="R6" s="136">
        <v>2.7778796970061366E-2</v>
      </c>
    </row>
    <row r="7" spans="1:18">
      <c r="A7" s="722"/>
      <c r="B7" s="722"/>
      <c r="C7" s="722" t="s">
        <v>178</v>
      </c>
      <c r="D7" s="657" t="s">
        <v>174</v>
      </c>
      <c r="E7" s="132">
        <v>11980869.991028186</v>
      </c>
      <c r="F7" s="132">
        <v>-1040020.2890342288</v>
      </c>
      <c r="G7" s="133">
        <v>-7.9873208871647408E-2</v>
      </c>
      <c r="H7" s="171">
        <v>4.6080930370754887</v>
      </c>
      <c r="I7" s="171">
        <v>-0.3622835626551355</v>
      </c>
      <c r="J7" s="141">
        <v>6.4649734928563127</v>
      </c>
      <c r="K7" s="141">
        <v>0.60326303701555783</v>
      </c>
      <c r="L7" s="133">
        <v>0.10291587098343478</v>
      </c>
      <c r="M7" s="134">
        <v>77456006.913354874</v>
      </c>
      <c r="N7" s="134">
        <v>1131318.2143577635</v>
      </c>
      <c r="O7" s="133">
        <v>1.4822441252520023E-2</v>
      </c>
      <c r="P7" s="132">
        <v>19213206.510385923</v>
      </c>
      <c r="Q7" s="132">
        <v>-1177179.3223500103</v>
      </c>
      <c r="R7" s="133">
        <v>-5.7732076872233425E-2</v>
      </c>
    </row>
    <row r="8" spans="1:18">
      <c r="A8" s="722"/>
      <c r="B8" s="722"/>
      <c r="C8" s="722"/>
      <c r="D8" s="657" t="s">
        <v>175</v>
      </c>
      <c r="E8" s="132">
        <v>21036421.953072373</v>
      </c>
      <c r="F8" s="132">
        <v>-1880178.4349213205</v>
      </c>
      <c r="G8" s="136">
        <v>-8.2044387172993186E-2</v>
      </c>
      <c r="H8" s="172">
        <v>8.0910476116948225</v>
      </c>
      <c r="I8" s="172">
        <v>-0.6567516450327755</v>
      </c>
      <c r="J8" s="142">
        <v>4.6900597978562617</v>
      </c>
      <c r="K8" s="142">
        <v>0.35364037397751158</v>
      </c>
      <c r="L8" s="136">
        <v>8.1551238339670262E-2</v>
      </c>
      <c r="M8" s="137">
        <v>98662076.892845646</v>
      </c>
      <c r="N8" s="137">
        <v>-713914.15891750157</v>
      </c>
      <c r="O8" s="136">
        <v>-7.183970206099748E-3</v>
      </c>
      <c r="P8" s="132">
        <v>26809829.233338933</v>
      </c>
      <c r="Q8" s="132">
        <v>-2193778.2827041335</v>
      </c>
      <c r="R8" s="136">
        <v>-7.5638117826917428E-2</v>
      </c>
    </row>
    <row r="9" spans="1:18">
      <c r="A9" s="722"/>
      <c r="B9" s="722"/>
      <c r="C9" s="722"/>
      <c r="D9" s="657" t="s">
        <v>176</v>
      </c>
      <c r="E9" s="132">
        <v>85712962.941545188</v>
      </c>
      <c r="F9" s="132">
        <v>-2731269.6575725824</v>
      </c>
      <c r="G9" s="133">
        <v>-3.0881263563587374E-2</v>
      </c>
      <c r="H9" s="171">
        <v>32.966997222557097</v>
      </c>
      <c r="I9" s="171">
        <v>-0.79422298869870644</v>
      </c>
      <c r="J9" s="141">
        <v>5.303838759812078</v>
      </c>
      <c r="K9" s="141">
        <v>0.43144848187425566</v>
      </c>
      <c r="L9" s="133">
        <v>8.8549655767078822E-2</v>
      </c>
      <c r="M9" s="134">
        <v>454607735.0677036</v>
      </c>
      <c r="N9" s="134">
        <v>23672916.012090802</v>
      </c>
      <c r="O9" s="133">
        <v>5.4933866945283377E-2</v>
      </c>
      <c r="P9" s="132">
        <v>115599097.36903037</v>
      </c>
      <c r="Q9" s="132">
        <v>-2708686.8899294436</v>
      </c>
      <c r="R9" s="133">
        <v>-2.2895255007062701E-2</v>
      </c>
    </row>
    <row r="10" spans="1:18">
      <c r="A10" s="722"/>
      <c r="B10" s="722"/>
      <c r="C10" s="722"/>
      <c r="D10" s="657" t="s">
        <v>177</v>
      </c>
      <c r="E10" s="132">
        <v>124299385.62341122</v>
      </c>
      <c r="F10" s="132">
        <v>3984084.2179513723</v>
      </c>
      <c r="G10" s="136">
        <v>3.311369519430532E-2</v>
      </c>
      <c r="H10" s="172">
        <v>47.808141965727714</v>
      </c>
      <c r="I10" s="172">
        <v>1.8809936807205716</v>
      </c>
      <c r="J10" s="142">
        <v>5.2387627166713111</v>
      </c>
      <c r="K10" s="142">
        <v>0.35931626936414229</v>
      </c>
      <c r="L10" s="136">
        <v>7.3638736123938606E-2</v>
      </c>
      <c r="M10" s="137">
        <v>651174987.10907674</v>
      </c>
      <c r="N10" s="137">
        <v>64102917.109514475</v>
      </c>
      <c r="O10" s="136">
        <v>0.10919088198074603</v>
      </c>
      <c r="P10" s="132">
        <v>160503411.80191207</v>
      </c>
      <c r="Q10" s="132">
        <v>5233958.2316407561</v>
      </c>
      <c r="R10" s="136">
        <v>3.3708872616544566E-2</v>
      </c>
    </row>
    <row r="11" spans="1:18">
      <c r="A11" s="722"/>
      <c r="B11" s="722" t="s">
        <v>50</v>
      </c>
      <c r="C11" s="722" t="s">
        <v>131</v>
      </c>
      <c r="D11" s="657" t="s">
        <v>174</v>
      </c>
      <c r="E11" s="132">
        <v>165882885.61877072</v>
      </c>
      <c r="F11" s="132">
        <v>-13067402.471453935</v>
      </c>
      <c r="G11" s="133">
        <v>-7.3022528272575354E-2</v>
      </c>
      <c r="H11" s="171">
        <v>4.7478136605828185</v>
      </c>
      <c r="I11" s="171">
        <v>-0.34944073017555244</v>
      </c>
      <c r="J11" s="141">
        <v>6.1221874223236838</v>
      </c>
      <c r="K11" s="141">
        <v>0.38669850829538088</v>
      </c>
      <c r="L11" s="133">
        <v>6.742206533597575E-2</v>
      </c>
      <c r="M11" s="134">
        <v>1015566115.9139965</v>
      </c>
      <c r="N11" s="134">
        <v>-10801277.589658141</v>
      </c>
      <c r="O11" s="133">
        <v>-1.0523792608791289E-2</v>
      </c>
      <c r="P11" s="132">
        <v>265057998.77477899</v>
      </c>
      <c r="Q11" s="132">
        <v>-14257777.671444744</v>
      </c>
      <c r="R11" s="133">
        <v>-5.1045371847049152E-2</v>
      </c>
    </row>
    <row r="12" spans="1:18">
      <c r="A12" s="722"/>
      <c r="B12" s="722"/>
      <c r="C12" s="722"/>
      <c r="D12" s="657" t="s">
        <v>175</v>
      </c>
      <c r="E12" s="132">
        <v>389791604.9577359</v>
      </c>
      <c r="F12" s="132">
        <v>-27187252.179447293</v>
      </c>
      <c r="G12" s="136">
        <v>-6.5200553251319585E-2</v>
      </c>
      <c r="H12" s="172">
        <v>11.156412549104019</v>
      </c>
      <c r="I12" s="172">
        <v>-0.72089333891047325</v>
      </c>
      <c r="J12" s="142">
        <v>5.2942933652048172</v>
      </c>
      <c r="K12" s="142">
        <v>3.1708878710122512E-2</v>
      </c>
      <c r="L12" s="136">
        <v>6.0253434014212242E-3</v>
      </c>
      <c r="M12" s="137">
        <v>2063671107.9402783</v>
      </c>
      <c r="N12" s="137">
        <v>-130715356.8261497</v>
      </c>
      <c r="O12" s="136">
        <v>-5.9568065573200268E-2</v>
      </c>
      <c r="P12" s="132">
        <v>637185128.45548809</v>
      </c>
      <c r="Q12" s="132">
        <v>-47069882.807739139</v>
      </c>
      <c r="R12" s="136">
        <v>-6.8789971623067506E-2</v>
      </c>
    </row>
    <row r="13" spans="1:18">
      <c r="A13" s="722"/>
      <c r="B13" s="722"/>
      <c r="C13" s="722"/>
      <c r="D13" s="657" t="s">
        <v>176</v>
      </c>
      <c r="E13" s="132">
        <v>1200889707.4681802</v>
      </c>
      <c r="F13" s="132">
        <v>-36403716.934711695</v>
      </c>
      <c r="G13" s="133">
        <v>-2.9422056415017193E-2</v>
      </c>
      <c r="H13" s="171">
        <v>34.371240509247322</v>
      </c>
      <c r="I13" s="171">
        <v>-0.87206313390907297</v>
      </c>
      <c r="J13" s="141">
        <v>5.2730505009732438</v>
      </c>
      <c r="K13" s="141">
        <v>0.14006469021195134</v>
      </c>
      <c r="L13" s="133">
        <v>2.7287176582157319E-2</v>
      </c>
      <c r="M13" s="134">
        <v>6332352073.5787001</v>
      </c>
      <c r="N13" s="134">
        <v>-18657517.629593849</v>
      </c>
      <c r="O13" s="133">
        <v>-2.9377246816665904E-3</v>
      </c>
      <c r="P13" s="132">
        <v>1689314012.4688895</v>
      </c>
      <c r="Q13" s="132">
        <v>-37869869.228747129</v>
      </c>
      <c r="R13" s="133">
        <v>-2.1925788927305821E-2</v>
      </c>
    </row>
    <row r="14" spans="1:18">
      <c r="A14" s="722"/>
      <c r="B14" s="722"/>
      <c r="C14" s="722"/>
      <c r="D14" s="657" t="s">
        <v>177</v>
      </c>
      <c r="E14" s="132">
        <v>1737315247.8982451</v>
      </c>
      <c r="F14" s="132">
        <v>59818626.925058603</v>
      </c>
      <c r="G14" s="136">
        <v>3.5659461948933942E-2</v>
      </c>
      <c r="H14" s="172">
        <v>49.724533281067728</v>
      </c>
      <c r="I14" s="172">
        <v>1.9423972029923462</v>
      </c>
      <c r="J14" s="142">
        <v>5.3222598732285427</v>
      </c>
      <c r="K14" s="142">
        <v>5.0848855247656033E-2</v>
      </c>
      <c r="L14" s="136">
        <v>9.64615642267499E-3</v>
      </c>
      <c r="M14" s="137">
        <v>9246443231.0369282</v>
      </c>
      <c r="N14" s="137">
        <v>403669060.6131649</v>
      </c>
      <c r="O14" s="136">
        <v>4.5649595119516696E-2</v>
      </c>
      <c r="P14" s="132">
        <v>2469033737.6335883</v>
      </c>
      <c r="Q14" s="132">
        <v>76272389.136078835</v>
      </c>
      <c r="R14" s="136">
        <v>3.1876304414551276E-2</v>
      </c>
    </row>
    <row r="15" spans="1:18">
      <c r="A15" s="722"/>
      <c r="B15" s="722"/>
      <c r="C15" s="722" t="s">
        <v>178</v>
      </c>
      <c r="D15" s="657" t="s">
        <v>174</v>
      </c>
      <c r="E15" s="132">
        <v>163701091.32418799</v>
      </c>
      <c r="F15" s="132">
        <v>-12931248.503050983</v>
      </c>
      <c r="G15" s="133">
        <v>-7.3209971150802924E-2</v>
      </c>
      <c r="H15" s="171">
        <v>4.6853674792437277</v>
      </c>
      <c r="I15" s="171">
        <v>-0.34586202780449593</v>
      </c>
      <c r="J15" s="141">
        <v>6.0786930130896994</v>
      </c>
      <c r="K15" s="141">
        <v>0.39079369600316571</v>
      </c>
      <c r="L15" s="133">
        <v>6.8706155685494583E-2</v>
      </c>
      <c r="M15" s="134">
        <v>995088680.06750035</v>
      </c>
      <c r="N15" s="134">
        <v>-9578285.011248827</v>
      </c>
      <c r="O15" s="133">
        <v>-9.5337911409260363E-3</v>
      </c>
      <c r="P15" s="132">
        <v>258709546.97848043</v>
      </c>
      <c r="Q15" s="132">
        <v>-13971493.98907581</v>
      </c>
      <c r="R15" s="133">
        <v>-5.1237496891975508E-2</v>
      </c>
    </row>
    <row r="16" spans="1:18">
      <c r="A16" s="722"/>
      <c r="B16" s="722"/>
      <c r="C16" s="722"/>
      <c r="D16" s="657" t="s">
        <v>175</v>
      </c>
      <c r="E16" s="132">
        <v>289375894.32527488</v>
      </c>
      <c r="F16" s="132">
        <v>-22785626.503303528</v>
      </c>
      <c r="G16" s="136">
        <v>-7.2993066034606216E-2</v>
      </c>
      <c r="H16" s="172">
        <v>8.2823663152230846</v>
      </c>
      <c r="I16" s="172">
        <v>-0.60930242501964926</v>
      </c>
      <c r="J16" s="142">
        <v>4.4459906706998709</v>
      </c>
      <c r="K16" s="142">
        <v>4.31135239581657E-2</v>
      </c>
      <c r="L16" s="136">
        <v>9.7921251311932096E-3</v>
      </c>
      <c r="M16" s="137">
        <v>1286562526.4956038</v>
      </c>
      <c r="N16" s="137">
        <v>-87846299.652678967</v>
      </c>
      <c r="O16" s="136">
        <v>-6.3915698139733398E-2</v>
      </c>
      <c r="P16" s="132">
        <v>367462066.48779929</v>
      </c>
      <c r="Q16" s="132">
        <v>-26267382.071010411</v>
      </c>
      <c r="R16" s="136">
        <v>-6.6714293703857827E-2</v>
      </c>
    </row>
    <row r="17" spans="1:18">
      <c r="A17" s="722"/>
      <c r="B17" s="722"/>
      <c r="C17" s="722"/>
      <c r="D17" s="657" t="s">
        <v>176</v>
      </c>
      <c r="E17" s="132">
        <v>1159808171.9862614</v>
      </c>
      <c r="F17" s="132">
        <v>-37377088.818490028</v>
      </c>
      <c r="G17" s="133">
        <v>-3.1220806037459099E-2</v>
      </c>
      <c r="H17" s="171">
        <v>33.195426171130322</v>
      </c>
      <c r="I17" s="171">
        <v>-0.90542883342539682</v>
      </c>
      <c r="J17" s="141">
        <v>4.9844358730319041</v>
      </c>
      <c r="K17" s="141">
        <v>0.10583221450056346</v>
      </c>
      <c r="L17" s="133">
        <v>2.1693136378375794E-2</v>
      </c>
      <c r="M17" s="134">
        <v>5780989458.2838774</v>
      </c>
      <c r="N17" s="134">
        <v>-59602935.017979622</v>
      </c>
      <c r="O17" s="133">
        <v>-1.0204946862296676E-2</v>
      </c>
      <c r="P17" s="132">
        <v>1553058138.9370461</v>
      </c>
      <c r="Q17" s="132">
        <v>-41626498.7938025</v>
      </c>
      <c r="R17" s="133">
        <v>-2.610327948793361E-2</v>
      </c>
    </row>
    <row r="18" spans="1:18">
      <c r="A18" s="722"/>
      <c r="B18" s="722"/>
      <c r="C18" s="722"/>
      <c r="D18" s="657" t="s">
        <v>177</v>
      </c>
      <c r="E18" s="132">
        <v>1635850974.5041101</v>
      </c>
      <c r="F18" s="132">
        <v>57501757.381405592</v>
      </c>
      <c r="G18" s="136">
        <v>3.6431581019965922E-2</v>
      </c>
      <c r="H18" s="172">
        <v>46.82047562928021</v>
      </c>
      <c r="I18" s="172">
        <v>1.8624732533777859</v>
      </c>
      <c r="J18" s="142">
        <v>4.9621158494607478</v>
      </c>
      <c r="K18" s="142">
        <v>5.0416390142797418E-2</v>
      </c>
      <c r="L18" s="136">
        <v>1.0264551111154173E-2</v>
      </c>
      <c r="M18" s="137">
        <v>8117282047.9426546</v>
      </c>
      <c r="N18" s="137">
        <v>364905051.58615685</v>
      </c>
      <c r="O18" s="136">
        <v>4.7070085956559753E-2</v>
      </c>
      <c r="P18" s="132">
        <v>2110358997.8852479</v>
      </c>
      <c r="Q18" s="132">
        <v>74251997.589114666</v>
      </c>
      <c r="R18" s="136">
        <v>3.6467630423310457E-2</v>
      </c>
    </row>
    <row r="19" spans="1:18">
      <c r="A19" s="722"/>
      <c r="B19" s="722" t="s">
        <v>51</v>
      </c>
      <c r="C19" s="722" t="s">
        <v>131</v>
      </c>
      <c r="D19" s="657" t="s">
        <v>174</v>
      </c>
      <c r="E19" s="132">
        <v>78321388.571582764</v>
      </c>
      <c r="F19" s="132">
        <v>-7124107.837247625</v>
      </c>
      <c r="G19" s="133">
        <v>-8.337604831928136E-2</v>
      </c>
      <c r="H19" s="171">
        <v>4.6833066180338117</v>
      </c>
      <c r="I19" s="171">
        <v>-0.40814930150545781</v>
      </c>
      <c r="J19" s="141">
        <v>6.2906892905332681</v>
      </c>
      <c r="K19" s="141">
        <v>0.39469165369073078</v>
      </c>
      <c r="L19" s="133">
        <v>6.6942301880246108E-2</v>
      </c>
      <c r="M19" s="134">
        <v>492695520.30695039</v>
      </c>
      <c r="N19" s="134">
        <v>-11090924.598351061</v>
      </c>
      <c r="O19" s="133">
        <v>-2.2015131035206519E-2</v>
      </c>
      <c r="P19" s="132">
        <v>126106383.97266801</v>
      </c>
      <c r="Q19" s="132">
        <v>-8260426.0251761824</v>
      </c>
      <c r="R19" s="133">
        <v>-6.1476684795216278E-2</v>
      </c>
    </row>
    <row r="20" spans="1:18">
      <c r="A20" s="722"/>
      <c r="B20" s="722"/>
      <c r="C20" s="722"/>
      <c r="D20" s="657" t="s">
        <v>175</v>
      </c>
      <c r="E20" s="132">
        <v>182597208.17179191</v>
      </c>
      <c r="F20" s="132">
        <v>-14662985.219712436</v>
      </c>
      <c r="G20" s="136">
        <v>-7.4333219326266492E-2</v>
      </c>
      <c r="H20" s="172">
        <v>10.918584681167497</v>
      </c>
      <c r="I20" s="172">
        <v>-0.8355933802152915</v>
      </c>
      <c r="J20" s="142">
        <v>5.3366742862826904</v>
      </c>
      <c r="K20" s="142">
        <v>0.10748158837408539</v>
      </c>
      <c r="L20" s="136">
        <v>2.0554145655613767E-2</v>
      </c>
      <c r="M20" s="137">
        <v>974461825.59740937</v>
      </c>
      <c r="N20" s="137">
        <v>-57049737.273484468</v>
      </c>
      <c r="O20" s="136">
        <v>-5.5306929487735593E-2</v>
      </c>
      <c r="P20" s="132">
        <v>297057235.6242727</v>
      </c>
      <c r="Q20" s="132">
        <v>-23854962.643300235</v>
      </c>
      <c r="R20" s="136">
        <v>-7.4334857858566777E-2</v>
      </c>
    </row>
    <row r="21" spans="1:18">
      <c r="A21" s="722"/>
      <c r="B21" s="722"/>
      <c r="C21" s="722"/>
      <c r="D21" s="657" t="s">
        <v>176</v>
      </c>
      <c r="E21" s="132">
        <v>573003686.0165844</v>
      </c>
      <c r="F21" s="132">
        <v>-17208312.393319607</v>
      </c>
      <c r="G21" s="133">
        <v>-2.9156154804850953E-2</v>
      </c>
      <c r="H21" s="171">
        <v>34.263334752122965</v>
      </c>
      <c r="I21" s="171">
        <v>-0.9057320727571252</v>
      </c>
      <c r="J21" s="141">
        <v>5.3464107712814268</v>
      </c>
      <c r="K21" s="141">
        <v>0.17610869945799656</v>
      </c>
      <c r="L21" s="133">
        <v>3.4061588087422448E-2</v>
      </c>
      <c r="M21" s="134">
        <v>3063513078.9030275</v>
      </c>
      <c r="N21" s="134">
        <v>11938760.709253788</v>
      </c>
      <c r="O21" s="133">
        <v>3.9123283473955625E-3</v>
      </c>
      <c r="P21" s="132">
        <v>806395995.41079152</v>
      </c>
      <c r="Q21" s="132">
        <v>-17216877.974684477</v>
      </c>
      <c r="R21" s="133">
        <v>-2.0904090418006921E-2</v>
      </c>
    </row>
    <row r="22" spans="1:18">
      <c r="A22" s="722"/>
      <c r="B22" s="722"/>
      <c r="C22" s="722"/>
      <c r="D22" s="657" t="s">
        <v>177</v>
      </c>
      <c r="E22" s="132">
        <v>838430073.3722446</v>
      </c>
      <c r="F22" s="132">
        <v>33134343.669489622</v>
      </c>
      <c r="G22" s="136">
        <v>4.1145559882355187E-2</v>
      </c>
      <c r="H22" s="172">
        <v>50.134773948677143</v>
      </c>
      <c r="I22" s="172">
        <v>2.1494747544757473</v>
      </c>
      <c r="J22" s="142">
        <v>5.2724450166889421</v>
      </c>
      <c r="K22" s="142">
        <v>7.8093996145891076E-2</v>
      </c>
      <c r="L22" s="136">
        <v>1.503440869456809E-2</v>
      </c>
      <c r="M22" s="137">
        <v>4420576462.193635</v>
      </c>
      <c r="N22" s="137">
        <v>237587766.77316856</v>
      </c>
      <c r="O22" s="136">
        <v>5.6798567740161364E-2</v>
      </c>
      <c r="P22" s="132">
        <v>1174280791.4981308</v>
      </c>
      <c r="Q22" s="132">
        <v>43121181.8201859</v>
      </c>
      <c r="R22" s="136">
        <v>3.8121217776210234E-2</v>
      </c>
    </row>
    <row r="23" spans="1:18">
      <c r="A23" s="722"/>
      <c r="B23" s="722"/>
      <c r="C23" s="722" t="s">
        <v>178</v>
      </c>
      <c r="D23" s="657" t="s">
        <v>174</v>
      </c>
      <c r="E23" s="132">
        <v>77302126.707908973</v>
      </c>
      <c r="F23" s="132">
        <v>-7017212.184449628</v>
      </c>
      <c r="G23" s="133">
        <v>-8.3221859618796884E-2</v>
      </c>
      <c r="H23" s="171">
        <v>4.6223588243504796</v>
      </c>
      <c r="I23" s="171">
        <v>-0.4019925479094395</v>
      </c>
      <c r="J23" s="141">
        <v>6.2493020803720283</v>
      </c>
      <c r="K23" s="141">
        <v>0.40210096353912483</v>
      </c>
      <c r="L23" s="133">
        <v>6.8768108964399721E-2</v>
      </c>
      <c r="M23" s="134">
        <v>483084341.25291765</v>
      </c>
      <c r="N23" s="134">
        <v>-9947791.2890936732</v>
      </c>
      <c r="O23" s="133">
        <v>-2.0176760564882698E-2</v>
      </c>
      <c r="P23" s="132">
        <v>123127594.6635326</v>
      </c>
      <c r="Q23" s="132">
        <v>-8034101.4237785339</v>
      </c>
      <c r="R23" s="133">
        <v>-6.125341211225592E-2</v>
      </c>
    </row>
    <row r="24" spans="1:18">
      <c r="A24" s="722"/>
      <c r="B24" s="722"/>
      <c r="C24" s="722"/>
      <c r="D24" s="657" t="s">
        <v>175</v>
      </c>
      <c r="E24" s="132">
        <v>135710572.99094129</v>
      </c>
      <c r="F24" s="132">
        <v>-12055527.705984801</v>
      </c>
      <c r="G24" s="136">
        <v>-8.1585205599430069E-2</v>
      </c>
      <c r="H24" s="172">
        <v>8.1149509248644804</v>
      </c>
      <c r="I24" s="172">
        <v>-0.69001387399235803</v>
      </c>
      <c r="J24" s="142">
        <v>4.493989413579186</v>
      </c>
      <c r="K24" s="142">
        <v>9.4813525600512705E-2</v>
      </c>
      <c r="L24" s="136">
        <v>2.1552565301970111E-2</v>
      </c>
      <c r="M24" s="137">
        <v>609881878.33205557</v>
      </c>
      <c r="N24" s="137">
        <v>-40167188.914490342</v>
      </c>
      <c r="O24" s="136">
        <v>-6.1791010768816351E-2</v>
      </c>
      <c r="P24" s="132">
        <v>172479166.81220156</v>
      </c>
      <c r="Q24" s="132">
        <v>-13868700.015641719</v>
      </c>
      <c r="R24" s="136">
        <v>-7.4423712230922728E-2</v>
      </c>
    </row>
    <row r="25" spans="1:18">
      <c r="A25" s="722"/>
      <c r="B25" s="722"/>
      <c r="C25" s="722"/>
      <c r="D25" s="657" t="s">
        <v>176</v>
      </c>
      <c r="E25" s="132">
        <v>553234243.44681191</v>
      </c>
      <c r="F25" s="132">
        <v>-17826168.837483525</v>
      </c>
      <c r="G25" s="133">
        <v>-3.1215907203542916E-2</v>
      </c>
      <c r="H25" s="171">
        <v>33.08120094537572</v>
      </c>
      <c r="I25" s="171">
        <v>-0.94667692694397232</v>
      </c>
      <c r="J25" s="141">
        <v>5.0517930390738632</v>
      </c>
      <c r="K25" s="141">
        <v>0.14510571867762501</v>
      </c>
      <c r="L25" s="133">
        <v>2.9573051878493663E-2</v>
      </c>
      <c r="M25" s="134">
        <v>2794824900.0218992</v>
      </c>
      <c r="N25" s="134">
        <v>-7189984.1137013435</v>
      </c>
      <c r="O25" s="133">
        <v>-2.5660049682139346E-3</v>
      </c>
      <c r="P25" s="132">
        <v>741682602.61539197</v>
      </c>
      <c r="Q25" s="132">
        <v>-18032427.734318972</v>
      </c>
      <c r="R25" s="133">
        <v>-2.3735778566890155E-2</v>
      </c>
    </row>
    <row r="26" spans="1:18">
      <c r="A26" s="722"/>
      <c r="B26" s="722"/>
      <c r="C26" s="722"/>
      <c r="D26" s="657" t="s">
        <v>177</v>
      </c>
      <c r="E26" s="132">
        <v>796665469.30032396</v>
      </c>
      <c r="F26" s="132">
        <v>31041061.939419508</v>
      </c>
      <c r="G26" s="136">
        <v>4.0543459222280503E-2</v>
      </c>
      <c r="H26" s="172">
        <v>47.637417221263917</v>
      </c>
      <c r="I26" s="172">
        <v>2.0160201338152319</v>
      </c>
      <c r="J26" s="142">
        <v>4.9963001947823029</v>
      </c>
      <c r="K26" s="142">
        <v>7.8086116621605584E-2</v>
      </c>
      <c r="L26" s="136">
        <v>1.587692511563223E-2</v>
      </c>
      <c r="M26" s="137">
        <v>3980379839.4415431</v>
      </c>
      <c r="N26" s="137">
        <v>214875100.57570219</v>
      </c>
      <c r="O26" s="136">
        <v>5.7064089803913497E-2</v>
      </c>
      <c r="P26" s="132">
        <v>1025117581.8517592</v>
      </c>
      <c r="Q26" s="132">
        <v>40837183.66626358</v>
      </c>
      <c r="R26" s="136">
        <v>4.1489380202578696E-2</v>
      </c>
    </row>
    <row r="27" spans="1:18">
      <c r="A27" s="722" t="s">
        <v>137</v>
      </c>
      <c r="B27" s="722" t="s">
        <v>142</v>
      </c>
      <c r="C27" s="722" t="s">
        <v>131</v>
      </c>
      <c r="D27" s="657" t="s">
        <v>174</v>
      </c>
      <c r="E27" s="132">
        <v>12027481.964151325</v>
      </c>
      <c r="F27" s="132">
        <v>-1051369.1833837777</v>
      </c>
      <c r="G27" s="133">
        <v>-8.038696759553865E-2</v>
      </c>
      <c r="H27" s="171">
        <v>4.8205108563278198</v>
      </c>
      <c r="I27" s="171">
        <v>-0.39926349048785781</v>
      </c>
      <c r="J27" s="141">
        <v>6.4990006338689996</v>
      </c>
      <c r="K27" s="141">
        <v>0.58781787220645221</v>
      </c>
      <c r="L27" s="133">
        <v>9.9441667751975535E-2</v>
      </c>
      <c r="M27" s="134">
        <v>78166612.908867419</v>
      </c>
      <c r="N27" s="134">
        <v>855133.46320749819</v>
      </c>
      <c r="O27" s="133">
        <v>1.1060886033212541E-2</v>
      </c>
      <c r="P27" s="132">
        <v>19429915.247974217</v>
      </c>
      <c r="Q27" s="132">
        <v>-1235215.4439827651</v>
      </c>
      <c r="R27" s="133">
        <v>-5.9772931630358371E-2</v>
      </c>
    </row>
    <row r="28" spans="1:18">
      <c r="A28" s="722"/>
      <c r="B28" s="722"/>
      <c r="C28" s="722"/>
      <c r="D28" s="657" t="s">
        <v>175</v>
      </c>
      <c r="E28" s="132">
        <v>27191602.514127754</v>
      </c>
      <c r="F28" s="132">
        <v>-2250486.0524112843</v>
      </c>
      <c r="G28" s="136">
        <v>-7.643771763423618E-2</v>
      </c>
      <c r="H28" s="172">
        <v>10.898159357959402</v>
      </c>
      <c r="I28" s="172">
        <v>-0.85218911551940479</v>
      </c>
      <c r="J28" s="142">
        <v>5.1182816273571188</v>
      </c>
      <c r="K28" s="142">
        <v>0.39341992266156733</v>
      </c>
      <c r="L28" s="136">
        <v>8.3265912792873487E-2</v>
      </c>
      <c r="M28" s="137">
        <v>139174279.56645772</v>
      </c>
      <c r="N28" s="137">
        <v>64482.792162686586</v>
      </c>
      <c r="O28" s="136">
        <v>4.6353882801877431E-4</v>
      </c>
      <c r="P28" s="132">
        <v>40315586.46855031</v>
      </c>
      <c r="Q28" s="132">
        <v>-3061131.9863718301</v>
      </c>
      <c r="R28" s="136">
        <v>-7.0570852185441665E-2</v>
      </c>
    </row>
    <row r="29" spans="1:18">
      <c r="A29" s="722"/>
      <c r="B29" s="722"/>
      <c r="C29" s="722"/>
      <c r="D29" s="657" t="s">
        <v>176</v>
      </c>
      <c r="E29" s="132">
        <v>85983017.034367099</v>
      </c>
      <c r="F29" s="132">
        <v>-2267339.5067788363</v>
      </c>
      <c r="G29" s="133">
        <v>-2.5692128571987237E-2</v>
      </c>
      <c r="H29" s="171">
        <v>34.461250352266305</v>
      </c>
      <c r="I29" s="171">
        <v>-0.75949969485279922</v>
      </c>
      <c r="J29" s="141">
        <v>5.4681249632240352</v>
      </c>
      <c r="K29" s="141">
        <v>0.45957061755329143</v>
      </c>
      <c r="L29" s="133">
        <v>9.1757139053613657E-2</v>
      </c>
      <c r="M29" s="134">
        <v>470165881.85894018</v>
      </c>
      <c r="N29" s="134">
        <v>28159175.097791195</v>
      </c>
      <c r="O29" s="133">
        <v>6.3707574267663353E-2</v>
      </c>
      <c r="P29" s="132">
        <v>118129479.43998095</v>
      </c>
      <c r="Q29" s="132">
        <v>-2016720.8947153538</v>
      </c>
      <c r="R29" s="133">
        <v>-1.6785557005525684E-2</v>
      </c>
    </row>
    <row r="30" spans="1:18">
      <c r="A30" s="722"/>
      <c r="B30" s="722"/>
      <c r="C30" s="722"/>
      <c r="D30" s="657" t="s">
        <v>177</v>
      </c>
      <c r="E30" s="132">
        <v>124304274.94044296</v>
      </c>
      <c r="F30" s="132">
        <v>4512035.7142134011</v>
      </c>
      <c r="G30" s="136">
        <v>3.7665509413279681E-2</v>
      </c>
      <c r="H30" s="172">
        <v>49.820079433446445</v>
      </c>
      <c r="I30" s="172">
        <v>2.0109523008599979</v>
      </c>
      <c r="J30" s="142">
        <v>5.3252061825339174</v>
      </c>
      <c r="K30" s="142">
        <v>0.38017379808083707</v>
      </c>
      <c r="L30" s="136">
        <v>7.6879941024467977E-2</v>
      </c>
      <c r="M30" s="137">
        <v>661945893.4282428</v>
      </c>
      <c r="N30" s="137">
        <v>69569391.048387051</v>
      </c>
      <c r="O30" s="136">
        <v>0.11744117258009729</v>
      </c>
      <c r="P30" s="132">
        <v>166211846.80216393</v>
      </c>
      <c r="Q30" s="132">
        <v>6197771.6323109567</v>
      </c>
      <c r="R30" s="136">
        <v>3.8732665396666505E-2</v>
      </c>
    </row>
    <row r="31" spans="1:18">
      <c r="A31" s="722"/>
      <c r="B31" s="722"/>
      <c r="C31" s="722" t="s">
        <v>178</v>
      </c>
      <c r="D31" s="657" t="s">
        <v>174</v>
      </c>
      <c r="E31" s="132">
        <v>11894653.265226437</v>
      </c>
      <c r="F31" s="132">
        <v>-1012714.0556442533</v>
      </c>
      <c r="G31" s="133">
        <v>-7.8460156162654157E-2</v>
      </c>
      <c r="H31" s="171">
        <v>4.7672742614106305</v>
      </c>
      <c r="I31" s="171">
        <v>-0.38406082654205598</v>
      </c>
      <c r="J31" s="141">
        <v>6.4666214144827379</v>
      </c>
      <c r="K31" s="141">
        <v>0.60282582445958433</v>
      </c>
      <c r="L31" s="133">
        <v>0.10280471329615432</v>
      </c>
      <c r="M31" s="134">
        <v>76918219.522760302</v>
      </c>
      <c r="N31" s="134">
        <v>1232055.947829783</v>
      </c>
      <c r="O31" s="133">
        <v>1.6278483274027065E-2</v>
      </c>
      <c r="P31" s="132">
        <v>19066448.371052317</v>
      </c>
      <c r="Q31" s="132">
        <v>-1144942.7652364373</v>
      </c>
      <c r="R31" s="133">
        <v>-5.6648389886470397E-2</v>
      </c>
    </row>
    <row r="32" spans="1:18">
      <c r="A32" s="722"/>
      <c r="B32" s="722"/>
      <c r="C32" s="722"/>
      <c r="D32" s="657" t="s">
        <v>175</v>
      </c>
      <c r="E32" s="132">
        <v>20684919.467813343</v>
      </c>
      <c r="F32" s="132">
        <v>-1794636.279251866</v>
      </c>
      <c r="G32" s="136">
        <v>-7.9834152393610469E-2</v>
      </c>
      <c r="H32" s="172">
        <v>8.2903370093639293</v>
      </c>
      <c r="I32" s="172">
        <v>-0.68126203192174017</v>
      </c>
      <c r="J32" s="142">
        <v>4.6657851248829623</v>
      </c>
      <c r="K32" s="142">
        <v>0.35767663284041795</v>
      </c>
      <c r="L32" s="136">
        <v>8.302405417623028E-2</v>
      </c>
      <c r="M32" s="137">
        <v>96511389.562325493</v>
      </c>
      <c r="N32" s="137">
        <v>-332975.44894991815</v>
      </c>
      <c r="O32" s="136">
        <v>-3.4382532108207888E-3</v>
      </c>
      <c r="P32" s="132">
        <v>26297234.937254887</v>
      </c>
      <c r="Q32" s="132">
        <v>-2091733.4569405504</v>
      </c>
      <c r="R32" s="136">
        <v>-7.3681207006036809E-2</v>
      </c>
    </row>
    <row r="33" spans="1:18">
      <c r="A33" s="722"/>
      <c r="B33" s="722"/>
      <c r="C33" s="722"/>
      <c r="D33" s="657" t="s">
        <v>176</v>
      </c>
      <c r="E33" s="132">
        <v>83200847.875393048</v>
      </c>
      <c r="F33" s="132">
        <v>-2408493.5426933616</v>
      </c>
      <c r="G33" s="133">
        <v>-2.813353663043747E-2</v>
      </c>
      <c r="H33" s="171">
        <v>33.346180990703459</v>
      </c>
      <c r="I33" s="171">
        <v>-0.82053894066679334</v>
      </c>
      <c r="J33" s="141">
        <v>5.2340785107005043</v>
      </c>
      <c r="K33" s="141">
        <v>0.43889334547348913</v>
      </c>
      <c r="L33" s="133">
        <v>9.152792443891182E-2</v>
      </c>
      <c r="M33" s="134">
        <v>435479769.93665648</v>
      </c>
      <c r="N33" s="134">
        <v>24967125.963793874</v>
      </c>
      <c r="O33" s="133">
        <v>6.0819383593564424E-2</v>
      </c>
      <c r="P33" s="132">
        <v>110677694.12027515</v>
      </c>
      <c r="Q33" s="132">
        <v>-2244377.8088787347</v>
      </c>
      <c r="R33" s="133">
        <v>-1.9875457211649759E-2</v>
      </c>
    </row>
    <row r="34" spans="1:18">
      <c r="A34" s="722"/>
      <c r="B34" s="722"/>
      <c r="C34" s="722"/>
      <c r="D34" s="657" t="s">
        <v>177</v>
      </c>
      <c r="E34" s="132">
        <v>119254031.54303221</v>
      </c>
      <c r="F34" s="132">
        <v>4258300.1177075505</v>
      </c>
      <c r="G34" s="136">
        <v>3.7030071159404584E-2</v>
      </c>
      <c r="H34" s="172">
        <v>47.795985512800584</v>
      </c>
      <c r="I34" s="172">
        <v>1.9011464236393607</v>
      </c>
      <c r="J34" s="142">
        <v>5.1532312778373859</v>
      </c>
      <c r="K34" s="142">
        <v>0.37690240678310172</v>
      </c>
      <c r="L34" s="136">
        <v>7.8910480613515133E-2</v>
      </c>
      <c r="M34" s="137">
        <v>614543605.35575986</v>
      </c>
      <c r="N34" s="137">
        <v>65286173.30097723</v>
      </c>
      <c r="O34" s="136">
        <v>0.11886261248526105</v>
      </c>
      <c r="P34" s="132">
        <v>151358439.61627138</v>
      </c>
      <c r="Q34" s="132">
        <v>5695717.767993331</v>
      </c>
      <c r="R34" s="136">
        <v>3.9102096237951516E-2</v>
      </c>
    </row>
    <row r="35" spans="1:18">
      <c r="A35" s="722"/>
      <c r="B35" s="722" t="s">
        <v>50</v>
      </c>
      <c r="C35" s="722" t="s">
        <v>131</v>
      </c>
      <c r="D35" s="657" t="s">
        <v>174</v>
      </c>
      <c r="E35" s="132">
        <v>164417339.43636677</v>
      </c>
      <c r="F35" s="132">
        <v>-12575779.490134895</v>
      </c>
      <c r="G35" s="133">
        <v>-7.1052363879508362E-2</v>
      </c>
      <c r="H35" s="171">
        <v>4.9071480451657541</v>
      </c>
      <c r="I35" s="171">
        <v>-0.37295775700031442</v>
      </c>
      <c r="J35" s="141">
        <v>6.1200674091231582</v>
      </c>
      <c r="K35" s="141">
        <v>0.38598032037445851</v>
      </c>
      <c r="L35" s="133">
        <v>6.731329929254487E-2</v>
      </c>
      <c r="M35" s="134">
        <v>1006245200.579248</v>
      </c>
      <c r="N35" s="134">
        <v>-8648757.4545682669</v>
      </c>
      <c r="O35" s="133">
        <v>-8.5218336222276439E-3</v>
      </c>
      <c r="P35" s="132">
        <v>262066632.97583294</v>
      </c>
      <c r="Q35" s="132">
        <v>-13560607.332456112</v>
      </c>
      <c r="R35" s="133">
        <v>-4.9199082490136221E-2</v>
      </c>
    </row>
    <row r="36" spans="1:18">
      <c r="A36" s="722"/>
      <c r="B36" s="722"/>
      <c r="C36" s="722"/>
      <c r="D36" s="657" t="s">
        <v>175</v>
      </c>
      <c r="E36" s="132">
        <v>375047026.77290517</v>
      </c>
      <c r="F36" s="132">
        <v>-24447324.978230178</v>
      </c>
      <c r="G36" s="136">
        <v>-6.1195671155470095E-2</v>
      </c>
      <c r="H36" s="172">
        <v>11.193535247455884</v>
      </c>
      <c r="I36" s="172">
        <v>-0.7242865153759368</v>
      </c>
      <c r="J36" s="142">
        <v>4.8781087023376442</v>
      </c>
      <c r="K36" s="142">
        <v>5.4657793360003204E-2</v>
      </c>
      <c r="L36" s="136">
        <v>1.1331678168066657E-2</v>
      </c>
      <c r="M36" s="137">
        <v>1829520165.0867682</v>
      </c>
      <c r="N36" s="137">
        <v>-97421228.998678923</v>
      </c>
      <c r="O36" s="136">
        <v>-5.0557442638215981E-2</v>
      </c>
      <c r="P36" s="132">
        <v>554537402.70044732</v>
      </c>
      <c r="Q36" s="132">
        <v>-33142831.122387052</v>
      </c>
      <c r="R36" s="136">
        <v>-5.6396028341457696E-2</v>
      </c>
    </row>
    <row r="37" spans="1:18">
      <c r="A37" s="722"/>
      <c r="B37" s="722"/>
      <c r="C37" s="722"/>
      <c r="D37" s="657" t="s">
        <v>176</v>
      </c>
      <c r="E37" s="132">
        <v>1161048456.9212489</v>
      </c>
      <c r="F37" s="132">
        <v>-31046684.911917448</v>
      </c>
      <c r="G37" s="133">
        <v>-2.6043797866816935E-2</v>
      </c>
      <c r="H37" s="171">
        <v>34.652285976983947</v>
      </c>
      <c r="I37" s="171">
        <v>-0.9106133792396065</v>
      </c>
      <c r="J37" s="141">
        <v>5.1403183828312109</v>
      </c>
      <c r="K37" s="141">
        <v>0.13121568100673997</v>
      </c>
      <c r="L37" s="133">
        <v>2.6195446333920673E-2</v>
      </c>
      <c r="M37" s="134">
        <v>5968158726.4701071</v>
      </c>
      <c r="N37" s="134">
        <v>-3168269.3182325363</v>
      </c>
      <c r="O37" s="133">
        <v>-5.3058044224795614E-4</v>
      </c>
      <c r="P37" s="132">
        <v>1583803028.6816182</v>
      </c>
      <c r="Q37" s="132">
        <v>-33301658.353999376</v>
      </c>
      <c r="R37" s="133">
        <v>-2.0593384349807335E-2</v>
      </c>
    </row>
    <row r="38" spans="1:18">
      <c r="A38" s="722"/>
      <c r="B38" s="722"/>
      <c r="C38" s="722"/>
      <c r="D38" s="657" t="s">
        <v>177</v>
      </c>
      <c r="E38" s="132">
        <v>1650055326.0890114</v>
      </c>
      <c r="F38" s="132">
        <v>66562704.541042089</v>
      </c>
      <c r="G38" s="136">
        <v>4.2035373979812184E-2</v>
      </c>
      <c r="H38" s="172">
        <v>49.247030730398002</v>
      </c>
      <c r="I38" s="172">
        <v>2.0078576516152467</v>
      </c>
      <c r="J38" s="142">
        <v>5.130858358555856</v>
      </c>
      <c r="K38" s="142">
        <v>6.824980342905107E-2</v>
      </c>
      <c r="L38" s="136">
        <v>1.3481153576437551E-2</v>
      </c>
      <c r="M38" s="137">
        <v>8466200161.9434128</v>
      </c>
      <c r="N38" s="137">
        <v>449596869.11449051</v>
      </c>
      <c r="O38" s="136">
        <v>5.6083212888514464E-2</v>
      </c>
      <c r="P38" s="132">
        <v>2229960356.8542428</v>
      </c>
      <c r="Q38" s="132">
        <v>93065411.833153725</v>
      </c>
      <c r="R38" s="136">
        <v>4.3551701991711746E-2</v>
      </c>
    </row>
    <row r="39" spans="1:18">
      <c r="A39" s="722"/>
      <c r="B39" s="722"/>
      <c r="C39" s="722" t="s">
        <v>178</v>
      </c>
      <c r="D39" s="657" t="s">
        <v>174</v>
      </c>
      <c r="E39" s="132">
        <v>162393367.64408404</v>
      </c>
      <c r="F39" s="132">
        <v>-12447850.803213745</v>
      </c>
      <c r="G39" s="133">
        <v>-7.1195173047629429E-2</v>
      </c>
      <c r="H39" s="171">
        <v>4.8467412215422954</v>
      </c>
      <c r="I39" s="171">
        <v>-0.36916851314475085</v>
      </c>
      <c r="J39" s="141">
        <v>6.0808509977420675</v>
      </c>
      <c r="K39" s="141">
        <v>0.39025135803387201</v>
      </c>
      <c r="L39" s="133">
        <v>6.857824882122325E-2</v>
      </c>
      <c r="M39" s="134">
        <v>987489871.66522276</v>
      </c>
      <c r="N39" s="134">
        <v>-7461503.0371118784</v>
      </c>
      <c r="O39" s="133">
        <v>-7.4993645185365762E-3</v>
      </c>
      <c r="P39" s="132">
        <v>256610025.27319509</v>
      </c>
      <c r="Q39" s="132">
        <v>-13331412.867892861</v>
      </c>
      <c r="R39" s="133">
        <v>-4.9386314897400259E-2</v>
      </c>
    </row>
    <row r="40" spans="1:18">
      <c r="A40" s="722"/>
      <c r="B40" s="722"/>
      <c r="C40" s="722"/>
      <c r="D40" s="657" t="s">
        <v>175</v>
      </c>
      <c r="E40" s="132">
        <v>284267712.83305377</v>
      </c>
      <c r="F40" s="132">
        <v>-21584808.654053628</v>
      </c>
      <c r="G40" s="136">
        <v>-7.0572603256970345E-2</v>
      </c>
      <c r="H40" s="172">
        <v>8.4841644811576238</v>
      </c>
      <c r="I40" s="172">
        <v>-0.64010929347322509</v>
      </c>
      <c r="J40" s="142">
        <v>4.4208865959203898</v>
      </c>
      <c r="K40" s="142">
        <v>4.4799829016741732E-2</v>
      </c>
      <c r="L40" s="136">
        <v>1.0237417903950835E-2</v>
      </c>
      <c r="M40" s="137">
        <v>1256715321.3165939</v>
      </c>
      <c r="N40" s="137">
        <v>-81721850.587250471</v>
      </c>
      <c r="O40" s="136">
        <v>-6.1057666585130906E-2</v>
      </c>
      <c r="P40" s="132">
        <v>360211018.72746134</v>
      </c>
      <c r="Q40" s="132">
        <v>-24672801.757024884</v>
      </c>
      <c r="R40" s="136">
        <v>-6.410454387499874E-2</v>
      </c>
    </row>
    <row r="41" spans="1:18">
      <c r="A41" s="722"/>
      <c r="B41" s="722"/>
      <c r="C41" s="722"/>
      <c r="D41" s="657" t="s">
        <v>176</v>
      </c>
      <c r="E41" s="132">
        <v>1124861963.62626</v>
      </c>
      <c r="F41" s="132">
        <v>-31812054.54153657</v>
      </c>
      <c r="G41" s="133">
        <v>-2.7503042380019684E-2</v>
      </c>
      <c r="H41" s="171">
        <v>33.572275313615727</v>
      </c>
      <c r="I41" s="171">
        <v>-0.93393165976764436</v>
      </c>
      <c r="J41" s="141">
        <v>4.9128523842140099</v>
      </c>
      <c r="K41" s="141">
        <v>0.10664344221431321</v>
      </c>
      <c r="L41" s="133">
        <v>2.2188682077966961E-2</v>
      </c>
      <c r="M41" s="134">
        <v>5526280779.9129248</v>
      </c>
      <c r="N41" s="134">
        <v>-32936229.183858871</v>
      </c>
      <c r="O41" s="133">
        <v>-5.9246165655997812E-3</v>
      </c>
      <c r="P41" s="132">
        <v>1486219478.6683817</v>
      </c>
      <c r="Q41" s="132">
        <v>-34141841.091471195</v>
      </c>
      <c r="R41" s="133">
        <v>-2.2456399441196016E-2</v>
      </c>
    </row>
    <row r="42" spans="1:18">
      <c r="A42" s="722"/>
      <c r="B42" s="722"/>
      <c r="C42" s="722"/>
      <c r="D42" s="657" t="s">
        <v>177</v>
      </c>
      <c r="E42" s="132">
        <v>1568102364.4550986</v>
      </c>
      <c r="F42" s="132">
        <v>63026472.102493763</v>
      </c>
      <c r="G42" s="136">
        <v>4.1875942882837768E-2</v>
      </c>
      <c r="H42" s="172">
        <v>46.80108849063172</v>
      </c>
      <c r="I42" s="172">
        <v>1.9012641352491499</v>
      </c>
      <c r="J42" s="142">
        <v>4.8701737150540829</v>
      </c>
      <c r="K42" s="142">
        <v>5.8204369300727699E-2</v>
      </c>
      <c r="L42" s="136">
        <v>1.2095748147708805E-2</v>
      </c>
      <c r="M42" s="137">
        <v>7636930917.883379</v>
      </c>
      <c r="N42" s="137">
        <v>394551860.85026741</v>
      </c>
      <c r="O42" s="136">
        <v>5.4478211889105149E-2</v>
      </c>
      <c r="P42" s="132">
        <v>1988432584.2982311</v>
      </c>
      <c r="Q42" s="132">
        <v>82714607.915747404</v>
      </c>
      <c r="R42" s="136">
        <v>4.3403383365654059E-2</v>
      </c>
    </row>
    <row r="43" spans="1:18">
      <c r="A43" s="722"/>
      <c r="B43" s="722" t="s">
        <v>51</v>
      </c>
      <c r="C43" s="722" t="s">
        <v>131</v>
      </c>
      <c r="D43" s="657" t="s">
        <v>174</v>
      </c>
      <c r="E43" s="132">
        <v>77674179.195587516</v>
      </c>
      <c r="F43" s="132">
        <v>-6920465.3347498775</v>
      </c>
      <c r="G43" s="133">
        <v>-8.1807369404667873E-2</v>
      </c>
      <c r="H43" s="171">
        <v>4.8365423720614276</v>
      </c>
      <c r="I43" s="171">
        <v>-0.43018416375620827</v>
      </c>
      <c r="J43" s="141">
        <v>6.2884276522836178</v>
      </c>
      <c r="K43" s="141">
        <v>0.39321699688864609</v>
      </c>
      <c r="L43" s="133">
        <v>6.6701093459450106E-2</v>
      </c>
      <c r="M43" s="134">
        <v>488448456.32196546</v>
      </c>
      <c r="N43" s="134">
        <v>-10254793.502629519</v>
      </c>
      <c r="O43" s="133">
        <v>-2.0562916937550253E-2</v>
      </c>
      <c r="P43" s="132">
        <v>124729671.50012906</v>
      </c>
      <c r="Q43" s="132">
        <v>-8016110.1533945203</v>
      </c>
      <c r="R43" s="133">
        <v>-6.0386929464298668E-2</v>
      </c>
    </row>
    <row r="44" spans="1:18">
      <c r="A44" s="722"/>
      <c r="B44" s="722"/>
      <c r="C44" s="722"/>
      <c r="D44" s="657" t="s">
        <v>175</v>
      </c>
      <c r="E44" s="132">
        <v>175917141.36082697</v>
      </c>
      <c r="F44" s="132">
        <v>-13540450.65224579</v>
      </c>
      <c r="G44" s="136">
        <v>-7.1469559537690547E-2</v>
      </c>
      <c r="H44" s="172">
        <v>10.953842280342926</v>
      </c>
      <c r="I44" s="172">
        <v>-0.84148274061064576</v>
      </c>
      <c r="J44" s="142">
        <v>4.9339491521555026</v>
      </c>
      <c r="K44" s="142">
        <v>0.12592809899261326</v>
      </c>
      <c r="L44" s="136">
        <v>2.6191253657213757E-2</v>
      </c>
      <c r="M44" s="137">
        <v>867966230.46687198</v>
      </c>
      <c r="N44" s="137">
        <v>-42949860.613527179</v>
      </c>
      <c r="O44" s="136">
        <v>-4.715018324309779E-2</v>
      </c>
      <c r="P44" s="132">
        <v>259663938.11502078</v>
      </c>
      <c r="Q44" s="132">
        <v>-18333874.050310165</v>
      </c>
      <c r="R44" s="136">
        <v>-6.5949706249510479E-2</v>
      </c>
    </row>
    <row r="45" spans="1:18">
      <c r="A45" s="722"/>
      <c r="B45" s="722"/>
      <c r="C45" s="722"/>
      <c r="D45" s="657" t="s">
        <v>176</v>
      </c>
      <c r="E45" s="132">
        <v>554663602.93659413</v>
      </c>
      <c r="F45" s="132">
        <v>-15172842.388054729</v>
      </c>
      <c r="G45" s="133">
        <v>-2.6626661935268834E-2</v>
      </c>
      <c r="H45" s="171">
        <v>34.537268956367519</v>
      </c>
      <c r="I45" s="171">
        <v>-0.93983180254684839</v>
      </c>
      <c r="J45" s="141">
        <v>5.2176109555780679</v>
      </c>
      <c r="K45" s="141">
        <v>0.1716685820762951</v>
      </c>
      <c r="L45" s="133">
        <v>3.402111426753391E-2</v>
      </c>
      <c r="M45" s="134">
        <v>2894018891.3423767</v>
      </c>
      <c r="N45" s="134">
        <v>18657025.913105011</v>
      </c>
      <c r="O45" s="133">
        <v>6.488583624002277E-3</v>
      </c>
      <c r="P45" s="132">
        <v>757758743.33475614</v>
      </c>
      <c r="Q45" s="132">
        <v>-15085806.702501893</v>
      </c>
      <c r="R45" s="133">
        <v>-1.9519846134354733E-2</v>
      </c>
    </row>
    <row r="46" spans="1:18">
      <c r="A46" s="722"/>
      <c r="B46" s="722"/>
      <c r="C46" s="722"/>
      <c r="D46" s="657" t="s">
        <v>177</v>
      </c>
      <c r="E46" s="132">
        <v>797730783.24406636</v>
      </c>
      <c r="F46" s="132">
        <v>35410296.000462413</v>
      </c>
      <c r="G46" s="136">
        <v>4.6450668180910169E-2</v>
      </c>
      <c r="H46" s="172">
        <v>49.67234639122978</v>
      </c>
      <c r="I46" s="172">
        <v>2.2114987069123586</v>
      </c>
      <c r="J46" s="142">
        <v>5.0907481522706783</v>
      </c>
      <c r="K46" s="142">
        <v>0.10149236442526011</v>
      </c>
      <c r="L46" s="136">
        <v>2.0342185035393628E-2</v>
      </c>
      <c r="M46" s="137">
        <v>4061046510.8091717</v>
      </c>
      <c r="N46" s="137">
        <v>257634607.63588142</v>
      </c>
      <c r="O46" s="136">
        <v>6.7737761303457517E-2</v>
      </c>
      <c r="P46" s="132">
        <v>1064438557.5641174</v>
      </c>
      <c r="Q46" s="132">
        <v>49594022.466163754</v>
      </c>
      <c r="R46" s="136">
        <v>4.8868590952580629E-2</v>
      </c>
    </row>
    <row r="47" spans="1:18">
      <c r="A47" s="722"/>
      <c r="B47" s="722"/>
      <c r="C47" s="722" t="s">
        <v>178</v>
      </c>
      <c r="D47" s="657" t="s">
        <v>174</v>
      </c>
      <c r="E47" s="132">
        <v>76731554.697992295</v>
      </c>
      <c r="F47" s="132">
        <v>-6814827.4550361186</v>
      </c>
      <c r="G47" s="133">
        <v>-8.156939031248156E-2</v>
      </c>
      <c r="H47" s="171">
        <v>4.7778479208193678</v>
      </c>
      <c r="I47" s="171">
        <v>-0.42361548504809043</v>
      </c>
      <c r="J47" s="141">
        <v>6.2516249245085973</v>
      </c>
      <c r="K47" s="141">
        <v>0.40137190678111256</v>
      </c>
      <c r="L47" s="133">
        <v>6.8607615015089454E-2</v>
      </c>
      <c r="M47" s="134">
        <v>479696899.84626341</v>
      </c>
      <c r="N47" s="134">
        <v>-9070574.464704752</v>
      </c>
      <c r="O47" s="133">
        <v>-1.8558056624966388E-2</v>
      </c>
      <c r="P47" s="132">
        <v>122193379.88348006</v>
      </c>
      <c r="Q47" s="132">
        <v>-7788321.3707042336</v>
      </c>
      <c r="R47" s="133">
        <v>-5.9918598506984201E-2</v>
      </c>
    </row>
    <row r="48" spans="1:18">
      <c r="A48" s="722"/>
      <c r="B48" s="722"/>
      <c r="C48" s="722"/>
      <c r="D48" s="657" t="s">
        <v>175</v>
      </c>
      <c r="E48" s="132">
        <v>133392785.86281329</v>
      </c>
      <c r="F48" s="132">
        <v>-11561086.516762614</v>
      </c>
      <c r="G48" s="136">
        <v>-7.9757003569306359E-2</v>
      </c>
      <c r="H48" s="172">
        <v>8.3059759064626597</v>
      </c>
      <c r="I48" s="172">
        <v>-0.71861909443308569</v>
      </c>
      <c r="J48" s="142">
        <v>4.469674049351525</v>
      </c>
      <c r="K48" s="142">
        <v>9.7017614839715272E-2</v>
      </c>
      <c r="L48" s="136">
        <v>2.2187339959753073E-2</v>
      </c>
      <c r="M48" s="137">
        <v>596222273.34172153</v>
      </c>
      <c r="N48" s="137">
        <v>-37611209.426234722</v>
      </c>
      <c r="O48" s="136">
        <v>-5.933925936191671E-2</v>
      </c>
      <c r="P48" s="132">
        <v>169186224.50963503</v>
      </c>
      <c r="Q48" s="132">
        <v>-13239220.455159485</v>
      </c>
      <c r="R48" s="136">
        <v>-7.2573321433939575E-2</v>
      </c>
    </row>
    <row r="49" spans="1:18">
      <c r="A49" s="722"/>
      <c r="B49" s="722"/>
      <c r="C49" s="722"/>
      <c r="D49" s="657" t="s">
        <v>176</v>
      </c>
      <c r="E49" s="132">
        <v>537173817.53664839</v>
      </c>
      <c r="F49" s="132">
        <v>-15757427.99382484</v>
      </c>
      <c r="G49" s="133">
        <v>-2.8497987988917898E-2</v>
      </c>
      <c r="H49" s="171">
        <v>33.448231530531366</v>
      </c>
      <c r="I49" s="171">
        <v>-0.97637867364872477</v>
      </c>
      <c r="J49" s="141">
        <v>4.9841197527953884</v>
      </c>
      <c r="K49" s="141">
        <v>0.14822284300678046</v>
      </c>
      <c r="L49" s="133">
        <v>3.0650538208693894E-2</v>
      </c>
      <c r="M49" s="134">
        <v>2677338634.6689153</v>
      </c>
      <c r="N49" s="134">
        <v>3420133.0825338364</v>
      </c>
      <c r="O49" s="133">
        <v>1.2790715500508865E-3</v>
      </c>
      <c r="P49" s="132">
        <v>711100948.22381818</v>
      </c>
      <c r="Q49" s="132">
        <v>-15135074.002195239</v>
      </c>
      <c r="R49" s="133">
        <v>-2.0840434155006735E-2</v>
      </c>
    </row>
    <row r="50" spans="1:18">
      <c r="A50" s="722"/>
      <c r="B50" s="722"/>
      <c r="C50" s="722"/>
      <c r="D50" s="657" t="s">
        <v>177</v>
      </c>
      <c r="E50" s="132">
        <v>764856142.7844938</v>
      </c>
      <c r="F50" s="132">
        <v>32838963.251321673</v>
      </c>
      <c r="G50" s="136">
        <v>4.4860918800107945E-2</v>
      </c>
      <c r="H50" s="172">
        <v>47.625339352395962</v>
      </c>
      <c r="I50" s="172">
        <v>2.0511268768161699</v>
      </c>
      <c r="J50" s="142">
        <v>4.9097385083768286</v>
      </c>
      <c r="K50" s="142">
        <v>8.8344145536670915E-2</v>
      </c>
      <c r="L50" s="136">
        <v>1.8323360191724637E-2</v>
      </c>
      <c r="M50" s="137">
        <v>3755243657.5975952</v>
      </c>
      <c r="N50" s="137">
        <v>225900154.69420767</v>
      </c>
      <c r="O50" s="136">
        <v>6.4006281765538728E-2</v>
      </c>
      <c r="P50" s="132">
        <v>968225242.95011377</v>
      </c>
      <c r="Q50" s="132">
        <v>43432109.390410185</v>
      </c>
      <c r="R50" s="136">
        <v>4.6964134804106716E-2</v>
      </c>
    </row>
    <row r="51" spans="1:18">
      <c r="A51" s="722" t="s">
        <v>138</v>
      </c>
      <c r="B51" s="722" t="s">
        <v>142</v>
      </c>
      <c r="C51" s="722" t="s">
        <v>131</v>
      </c>
      <c r="D51" s="657" t="s">
        <v>174</v>
      </c>
      <c r="E51" s="132">
        <v>8368024.8593608141</v>
      </c>
      <c r="F51" s="132">
        <v>-755709.90201098472</v>
      </c>
      <c r="G51" s="133">
        <v>-8.2829008270880508E-2</v>
      </c>
      <c r="H51" s="171">
        <v>6.5910643411677858</v>
      </c>
      <c r="I51" s="171">
        <v>-0.39354960190940425</v>
      </c>
      <c r="J51" s="141">
        <v>6.6244303698376621</v>
      </c>
      <c r="K51" s="141">
        <v>0.49309564213486645</v>
      </c>
      <c r="L51" s="133">
        <v>8.0422234967362935E-2</v>
      </c>
      <c r="M51" s="134">
        <v>55433398.013906308</v>
      </c>
      <c r="N51" s="134">
        <v>-507273.77484177798</v>
      </c>
      <c r="O51" s="133">
        <v>-9.0680672687919184E-3</v>
      </c>
      <c r="P51" s="132">
        <v>13847495.389168082</v>
      </c>
      <c r="Q51" s="132">
        <v>-1017446.9364469815</v>
      </c>
      <c r="R51" s="133">
        <v>-6.8446073597859244E-2</v>
      </c>
    </row>
    <row r="52" spans="1:18">
      <c r="A52" s="722"/>
      <c r="B52" s="722"/>
      <c r="C52" s="722"/>
      <c r="D52" s="657" t="s">
        <v>175</v>
      </c>
      <c r="E52" s="132">
        <v>15687780.257252622</v>
      </c>
      <c r="F52" s="132">
        <v>-1455499.2746631242</v>
      </c>
      <c r="G52" s="136">
        <v>-8.4902032423458562E-2</v>
      </c>
      <c r="H52" s="172">
        <v>12.356460548750308</v>
      </c>
      <c r="I52" s="172">
        <v>-0.76746209701116719</v>
      </c>
      <c r="J52" s="142">
        <v>5.2722380865809262</v>
      </c>
      <c r="K52" s="142">
        <v>0.29318139810865596</v>
      </c>
      <c r="L52" s="136">
        <v>5.8882920290392021E-2</v>
      </c>
      <c r="M52" s="137">
        <v>82709712.566199601</v>
      </c>
      <c r="N52" s="137">
        <v>-2647648.0495352745</v>
      </c>
      <c r="O52" s="136">
        <v>-3.101839174074935E-2</v>
      </c>
      <c r="P52" s="132">
        <v>24367574.871462449</v>
      </c>
      <c r="Q52" s="132">
        <v>-2112442.5578439385</v>
      </c>
      <c r="R52" s="136">
        <v>-7.9774968558216364E-2</v>
      </c>
    </row>
    <row r="53" spans="1:18">
      <c r="A53" s="722"/>
      <c r="B53" s="722"/>
      <c r="C53" s="722"/>
      <c r="D53" s="657" t="s">
        <v>176</v>
      </c>
      <c r="E53" s="132">
        <v>43240012.94393333</v>
      </c>
      <c r="F53" s="132">
        <v>-2240680.5541150421</v>
      </c>
      <c r="G53" s="133">
        <v>-4.9266631218171555E-2</v>
      </c>
      <c r="H53" s="171">
        <v>34.057942252356291</v>
      </c>
      <c r="I53" s="171">
        <v>-0.75949756321395512</v>
      </c>
      <c r="J53" s="141">
        <v>5.7785508206490332</v>
      </c>
      <c r="K53" s="141">
        <v>0.40557888208112214</v>
      </c>
      <c r="L53" s="133">
        <v>7.5485017736612897E-2</v>
      </c>
      <c r="M53" s="134">
        <v>249864612.28204077</v>
      </c>
      <c r="N53" s="134">
        <v>5498122.3704188168</v>
      </c>
      <c r="O53" s="133">
        <v>2.2499493987114511E-2</v>
      </c>
      <c r="P53" s="132">
        <v>65203422.355588764</v>
      </c>
      <c r="Q53" s="132">
        <v>-2483670.2443619519</v>
      </c>
      <c r="R53" s="133">
        <v>-3.6693410057381609E-2</v>
      </c>
    </row>
    <row r="54" spans="1:18">
      <c r="A54" s="722"/>
      <c r="B54" s="722"/>
      <c r="C54" s="722"/>
      <c r="D54" s="657" t="s">
        <v>177</v>
      </c>
      <c r="E54" s="132">
        <v>59664327.163557999</v>
      </c>
      <c r="F54" s="132">
        <v>785849.51747540385</v>
      </c>
      <c r="G54" s="136">
        <v>1.3346974121836681E-2</v>
      </c>
      <c r="H54" s="172">
        <v>46.994532857725503</v>
      </c>
      <c r="I54" s="172">
        <v>1.9205092621344093</v>
      </c>
      <c r="J54" s="142">
        <v>5.6991612363112454</v>
      </c>
      <c r="K54" s="142">
        <v>0.31768761821811253</v>
      </c>
      <c r="L54" s="136">
        <v>5.9033573471402007E-2</v>
      </c>
      <c r="M54" s="137">
        <v>340036620.56114185</v>
      </c>
      <c r="N54" s="137">
        <v>23183646.435262084</v>
      </c>
      <c r="O54" s="136">
        <v>7.316846717068104E-2</v>
      </c>
      <c r="P54" s="132">
        <v>88732682.582971051</v>
      </c>
      <c r="Q54" s="132">
        <v>1874990.0928380489</v>
      </c>
      <c r="R54" s="136">
        <v>2.1586920387633449E-2</v>
      </c>
    </row>
    <row r="55" spans="1:18">
      <c r="A55" s="722"/>
      <c r="B55" s="722"/>
      <c r="C55" s="722" t="s">
        <v>178</v>
      </c>
      <c r="D55" s="657" t="s">
        <v>174</v>
      </c>
      <c r="E55" s="132">
        <v>8248913.9196518017</v>
      </c>
      <c r="F55" s="132">
        <v>-726874.67428440321</v>
      </c>
      <c r="G55" s="133">
        <v>-8.0981706139498399E-2</v>
      </c>
      <c r="H55" s="171">
        <v>6.4972467580996796</v>
      </c>
      <c r="I55" s="171">
        <v>-0.37410798894405239</v>
      </c>
      <c r="J55" s="141">
        <v>6.5837346193828914</v>
      </c>
      <c r="K55" s="141">
        <v>0.5083822457675673</v>
      </c>
      <c r="L55" s="133">
        <v>8.3679466556610432E-2</v>
      </c>
      <c r="M55" s="134">
        <v>54308660.145120986</v>
      </c>
      <c r="N55" s="134">
        <v>-222418.394118689</v>
      </c>
      <c r="O55" s="133">
        <v>-4.078745553485438E-3</v>
      </c>
      <c r="P55" s="132">
        <v>13518857.830797361</v>
      </c>
      <c r="Q55" s="132">
        <v>-951974.98852738924</v>
      </c>
      <c r="R55" s="133">
        <v>-6.578577753010148E-2</v>
      </c>
    </row>
    <row r="56" spans="1:18">
      <c r="A56" s="722"/>
      <c r="B56" s="722"/>
      <c r="C56" s="722"/>
      <c r="D56" s="657" t="s">
        <v>175</v>
      </c>
      <c r="E56" s="132">
        <v>12483105.110603603</v>
      </c>
      <c r="F56" s="132">
        <v>-1214637.393838631</v>
      </c>
      <c r="G56" s="136">
        <v>-8.8674275592837221E-2</v>
      </c>
      <c r="H56" s="172">
        <v>9.832302167399801</v>
      </c>
      <c r="I56" s="172">
        <v>-0.65391272019994773</v>
      </c>
      <c r="J56" s="142">
        <v>4.8917542739595179</v>
      </c>
      <c r="K56" s="142">
        <v>0.28676243250571698</v>
      </c>
      <c r="L56" s="136">
        <v>6.2272082639604799E-2</v>
      </c>
      <c r="M56" s="137">
        <v>61064282.777081072</v>
      </c>
      <c r="N56" s="137">
        <v>-2013709.7022103667</v>
      </c>
      <c r="O56" s="136">
        <v>-3.1924124770956679E-2</v>
      </c>
      <c r="P56" s="132">
        <v>16760318.212192988</v>
      </c>
      <c r="Q56" s="132">
        <v>-1537101.4996807519</v>
      </c>
      <c r="R56" s="136">
        <v>-8.4006462325574849E-2</v>
      </c>
    </row>
    <row r="57" spans="1:18">
      <c r="A57" s="722"/>
      <c r="B57" s="722"/>
      <c r="C57" s="722"/>
      <c r="D57" s="657" t="s">
        <v>176</v>
      </c>
      <c r="E57" s="132">
        <v>41861986.729472302</v>
      </c>
      <c r="F57" s="132">
        <v>-2253308.3982644454</v>
      </c>
      <c r="G57" s="133">
        <v>-5.1077713335929059E-2</v>
      </c>
      <c r="H57" s="171">
        <v>32.972541623656163</v>
      </c>
      <c r="I57" s="171">
        <v>-0.7996266288355045</v>
      </c>
      <c r="J57" s="141">
        <v>5.5336919598609864</v>
      </c>
      <c r="K57" s="141">
        <v>0.38447678243419148</v>
      </c>
      <c r="L57" s="133">
        <v>7.4667064627570126E-2</v>
      </c>
      <c r="M57" s="134">
        <v>231651339.38868818</v>
      </c>
      <c r="N57" s="134">
        <v>4492192.1602837741</v>
      </c>
      <c r="O57" s="133">
        <v>1.9775528368958687E-2</v>
      </c>
      <c r="P57" s="132">
        <v>61388143.790652417</v>
      </c>
      <c r="Q57" s="132">
        <v>-2445295.1131644025</v>
      </c>
      <c r="R57" s="133">
        <v>-3.830743189081405E-2</v>
      </c>
    </row>
    <row r="58" spans="1:18">
      <c r="A58" s="722"/>
      <c r="B58" s="722"/>
      <c r="C58" s="722"/>
      <c r="D58" s="657" t="s">
        <v>177</v>
      </c>
      <c r="E58" s="132">
        <v>56402264.686450422</v>
      </c>
      <c r="F58" s="132">
        <v>680216.13269509375</v>
      </c>
      <c r="G58" s="136">
        <v>1.2207306629060595E-2</v>
      </c>
      <c r="H58" s="172">
        <v>44.425173417131361</v>
      </c>
      <c r="I58" s="172">
        <v>1.7675329393336554</v>
      </c>
      <c r="J58" s="142">
        <v>5.4897692566676888</v>
      </c>
      <c r="K58" s="142">
        <v>0.30814779181920926</v>
      </c>
      <c r="L58" s="136">
        <v>5.9469375350871968E-2</v>
      </c>
      <c r="M58" s="137">
        <v>309635418.68210918</v>
      </c>
      <c r="N58" s="137">
        <v>20904855.830641389</v>
      </c>
      <c r="O58" s="136">
        <v>7.2402642879879381E-2</v>
      </c>
      <c r="P58" s="132">
        <v>79339139.772924542</v>
      </c>
      <c r="Q58" s="132">
        <v>1654560.8127800375</v>
      </c>
      <c r="R58" s="136">
        <v>2.1298446035588319E-2</v>
      </c>
    </row>
    <row r="59" spans="1:18">
      <c r="A59" s="722"/>
      <c r="B59" s="722" t="s">
        <v>50</v>
      </c>
      <c r="C59" s="722" t="s">
        <v>131</v>
      </c>
      <c r="D59" s="657" t="s">
        <v>174</v>
      </c>
      <c r="E59" s="132">
        <v>114682100.8726377</v>
      </c>
      <c r="F59" s="132">
        <v>-9187839.2866144329</v>
      </c>
      <c r="G59" s="133">
        <v>-7.4173276218606227E-2</v>
      </c>
      <c r="H59" s="171">
        <v>6.64001409064507</v>
      </c>
      <c r="I59" s="171">
        <v>-0.36573866697634561</v>
      </c>
      <c r="J59" s="141">
        <v>6.3229994062508297</v>
      </c>
      <c r="K59" s="141">
        <v>0.36491673222208387</v>
      </c>
      <c r="L59" s="133">
        <v>6.1247342842816563E-2</v>
      </c>
      <c r="M59" s="134">
        <v>725134855.72528601</v>
      </c>
      <c r="N59" s="134">
        <v>-12892488.570531726</v>
      </c>
      <c r="O59" s="133">
        <v>-1.7468849454125551E-2</v>
      </c>
      <c r="P59" s="132">
        <v>188017945.24556476</v>
      </c>
      <c r="Q59" s="132">
        <v>-11328976.356228799</v>
      </c>
      <c r="R59" s="133">
        <v>-5.6830455495365272E-2</v>
      </c>
    </row>
    <row r="60" spans="1:18">
      <c r="A60" s="722"/>
      <c r="B60" s="722"/>
      <c r="C60" s="722"/>
      <c r="D60" s="657" t="s">
        <v>175</v>
      </c>
      <c r="E60" s="132">
        <v>216741852.65822753</v>
      </c>
      <c r="F60" s="132">
        <v>-17297683.09833625</v>
      </c>
      <c r="G60" s="136">
        <v>-7.3909235217114913E-2</v>
      </c>
      <c r="H60" s="172">
        <v>12.549202924713105</v>
      </c>
      <c r="I60" s="172">
        <v>-0.68744771797726756</v>
      </c>
      <c r="J60" s="142">
        <v>5.0967276186072086</v>
      </c>
      <c r="K60" s="142">
        <v>5.4893512685615597E-2</v>
      </c>
      <c r="L60" s="136">
        <v>1.0887607868958564E-2</v>
      </c>
      <c r="M60" s="137">
        <v>1104674186.5512824</v>
      </c>
      <c r="N60" s="137">
        <v>-75314326.960216999</v>
      </c>
      <c r="O60" s="136">
        <v>-6.3826322119094961E-2</v>
      </c>
      <c r="P60" s="132">
        <v>335684724.780047</v>
      </c>
      <c r="Q60" s="132">
        <v>-25901651.405804396</v>
      </c>
      <c r="R60" s="136">
        <v>-7.1633372028627629E-2</v>
      </c>
    </row>
    <row r="61" spans="1:18">
      <c r="A61" s="722"/>
      <c r="B61" s="722"/>
      <c r="C61" s="722"/>
      <c r="D61" s="657" t="s">
        <v>176</v>
      </c>
      <c r="E61" s="132">
        <v>592041711.16568577</v>
      </c>
      <c r="F61" s="132">
        <v>-27532259.36708498</v>
      </c>
      <c r="G61" s="133">
        <v>-4.4437404856453269E-2</v>
      </c>
      <c r="H61" s="171">
        <v>34.278804403449143</v>
      </c>
      <c r="I61" s="171">
        <v>-0.76264348156625061</v>
      </c>
      <c r="J61" s="141">
        <v>5.5173568221889822</v>
      </c>
      <c r="K61" s="141">
        <v>0.16664888916561971</v>
      </c>
      <c r="L61" s="133">
        <v>3.1145203821928001E-2</v>
      </c>
      <c r="M61" s="134">
        <v>3266505374.1204352</v>
      </c>
      <c r="N61" s="134">
        <v>-48653985.104043961</v>
      </c>
      <c r="O61" s="133">
        <v>-1.467621306609697E-2</v>
      </c>
      <c r="P61" s="132">
        <v>885327852.28307033</v>
      </c>
      <c r="Q61" s="132">
        <v>-31628903.271771193</v>
      </c>
      <c r="R61" s="133">
        <v>-3.449334233066733E-2</v>
      </c>
    </row>
    <row r="62" spans="1:18">
      <c r="A62" s="722"/>
      <c r="B62" s="722"/>
      <c r="C62" s="722"/>
      <c r="D62" s="657" t="s">
        <v>177</v>
      </c>
      <c r="E62" s="132">
        <v>803670743.55610561</v>
      </c>
      <c r="F62" s="132">
        <v>13036695.07173574</v>
      </c>
      <c r="G62" s="136">
        <v>1.6488911774956861E-2</v>
      </c>
      <c r="H62" s="172">
        <v>46.531978581192554</v>
      </c>
      <c r="I62" s="172">
        <v>1.8158298665196</v>
      </c>
      <c r="J62" s="142">
        <v>5.5975955301008256</v>
      </c>
      <c r="K62" s="142">
        <v>0.11999643924789627</v>
      </c>
      <c r="L62" s="136">
        <v>2.19067582817952E-2</v>
      </c>
      <c r="M62" s="137">
        <v>4498623761.8024635</v>
      </c>
      <c r="N62" s="137">
        <v>167847416.62710857</v>
      </c>
      <c r="O62" s="136">
        <v>3.8756888661335927E-2</v>
      </c>
      <c r="P62" s="132">
        <v>1206067300.3073025</v>
      </c>
      <c r="Q62" s="132">
        <v>30147685.813522577</v>
      </c>
      <c r="R62" s="136">
        <v>2.5637539710995309E-2</v>
      </c>
    </row>
    <row r="63" spans="1:18">
      <c r="A63" s="722"/>
      <c r="B63" s="722"/>
      <c r="C63" s="722" t="s">
        <v>178</v>
      </c>
      <c r="D63" s="657" t="s">
        <v>174</v>
      </c>
      <c r="E63" s="132">
        <v>112891941.61050664</v>
      </c>
      <c r="F63" s="132">
        <v>-9061919.66272448</v>
      </c>
      <c r="G63" s="133">
        <v>-7.4306131582186907E-2</v>
      </c>
      <c r="H63" s="171">
        <v>6.5363651111216647</v>
      </c>
      <c r="I63" s="171">
        <v>-0.36101934566498883</v>
      </c>
      <c r="J63" s="141">
        <v>6.2744980925245413</v>
      </c>
      <c r="K63" s="141">
        <v>0.37040317274619561</v>
      </c>
      <c r="L63" s="133">
        <v>6.273665613087763E-2</v>
      </c>
      <c r="M63" s="134">
        <v>708340272.29651582</v>
      </c>
      <c r="N63" s="134">
        <v>-11686900.494121194</v>
      </c>
      <c r="O63" s="133">
        <v>-1.6231193676796703E-2</v>
      </c>
      <c r="P63" s="132">
        <v>183137653.69527683</v>
      </c>
      <c r="Q63" s="132">
        <v>-11109972.644520789</v>
      </c>
      <c r="R63" s="133">
        <v>-5.7194895267786185E-2</v>
      </c>
    </row>
    <row r="64" spans="1:18">
      <c r="A64" s="722"/>
      <c r="B64" s="722"/>
      <c r="C64" s="722"/>
      <c r="D64" s="657" t="s">
        <v>175</v>
      </c>
      <c r="E64" s="132">
        <v>172023343.83951351</v>
      </c>
      <c r="F64" s="132">
        <v>-15181360.524796903</v>
      </c>
      <c r="G64" s="136">
        <v>-8.1094973421464669E-2</v>
      </c>
      <c r="H64" s="172">
        <v>9.9600322833533017</v>
      </c>
      <c r="I64" s="172">
        <v>-0.62776546768976971</v>
      </c>
      <c r="J64" s="142">
        <v>4.6888026414846324</v>
      </c>
      <c r="K64" s="142">
        <v>6.0816205619092401E-2</v>
      </c>
      <c r="L64" s="136">
        <v>1.3140964534334977E-2</v>
      </c>
      <c r="M64" s="137">
        <v>806583508.99173009</v>
      </c>
      <c r="N64" s="137">
        <v>-59797323.536517024</v>
      </c>
      <c r="O64" s="136">
        <v>-6.9019675056774088E-2</v>
      </c>
      <c r="P64" s="132">
        <v>230348393.09730303</v>
      </c>
      <c r="Q64" s="132">
        <v>-19052746.100545436</v>
      </c>
      <c r="R64" s="136">
        <v>-7.639398184717594E-2</v>
      </c>
    </row>
    <row r="65" spans="1:18">
      <c r="A65" s="722"/>
      <c r="B65" s="722"/>
      <c r="C65" s="722"/>
      <c r="D65" s="657" t="s">
        <v>176</v>
      </c>
      <c r="E65" s="132">
        <v>573265443.04836881</v>
      </c>
      <c r="F65" s="132">
        <v>-27094895.636330128</v>
      </c>
      <c r="G65" s="133">
        <v>-4.5131055285382526E-2</v>
      </c>
      <c r="H65" s="171">
        <v>33.191671503719881</v>
      </c>
      <c r="I65" s="171">
        <v>-0.76310471478387143</v>
      </c>
      <c r="J65" s="141">
        <v>5.27548952459082</v>
      </c>
      <c r="K65" s="141">
        <v>0.14042337633887492</v>
      </c>
      <c r="L65" s="133">
        <v>2.73459722396521E-2</v>
      </c>
      <c r="M65" s="134">
        <v>3024255839.6115851</v>
      </c>
      <c r="N65" s="134">
        <v>-58634212.321285248</v>
      </c>
      <c r="O65" s="133">
        <v>-1.9019235630710712E-2</v>
      </c>
      <c r="P65" s="132">
        <v>832605573.59027028</v>
      </c>
      <c r="Q65" s="132">
        <v>-30989805.708998203</v>
      </c>
      <c r="R65" s="133">
        <v>-3.5884635851275277E-2</v>
      </c>
    </row>
    <row r="66" spans="1:18">
      <c r="A66" s="722"/>
      <c r="B66" s="722"/>
      <c r="C66" s="722"/>
      <c r="D66" s="657" t="s">
        <v>177</v>
      </c>
      <c r="E66" s="132">
        <v>750606251.13678515</v>
      </c>
      <c r="F66" s="132">
        <v>11402045.109748363</v>
      </c>
      <c r="G66" s="136">
        <v>1.5424756808447229E-2</v>
      </c>
      <c r="H66" s="172">
        <v>43.459581278595842</v>
      </c>
      <c r="I66" s="172">
        <v>1.6521670006738347</v>
      </c>
      <c r="J66" s="142">
        <v>5.2766647531708637</v>
      </c>
      <c r="K66" s="142">
        <v>0.1100334080677996</v>
      </c>
      <c r="L66" s="136">
        <v>2.129693425331949E-2</v>
      </c>
      <c r="M66" s="137">
        <v>3960697548.8831916</v>
      </c>
      <c r="N66" s="137">
        <v>141501927.59187984</v>
      </c>
      <c r="O66" s="136">
        <v>3.7050191093389584E-2</v>
      </c>
      <c r="P66" s="132">
        <v>1052915689.1946372</v>
      </c>
      <c r="Q66" s="132">
        <v>25377330.908713818</v>
      </c>
      <c r="R66" s="136">
        <v>2.4697210283270328E-2</v>
      </c>
    </row>
    <row r="67" spans="1:18">
      <c r="A67" s="722"/>
      <c r="B67" s="722" t="s">
        <v>51</v>
      </c>
      <c r="C67" s="722" t="s">
        <v>131</v>
      </c>
      <c r="D67" s="657" t="s">
        <v>174</v>
      </c>
      <c r="E67" s="132">
        <v>54204309.095530331</v>
      </c>
      <c r="F67" s="132">
        <v>-4882599.2674301788</v>
      </c>
      <c r="G67" s="133">
        <v>-8.2634197704798296E-2</v>
      </c>
      <c r="H67" s="171">
        <v>6.5954657185555678</v>
      </c>
      <c r="I67" s="171">
        <v>-0.42122046208127273</v>
      </c>
      <c r="J67" s="141">
        <v>6.4649384015659956</v>
      </c>
      <c r="K67" s="141">
        <v>0.35481306884635089</v>
      </c>
      <c r="L67" s="133">
        <v>5.8069687531012062E-2</v>
      </c>
      <c r="M67" s="134">
        <v>350427519.40204704</v>
      </c>
      <c r="N67" s="134">
        <v>-10600896.218562186</v>
      </c>
      <c r="O67" s="133">
        <v>-2.9363052213879633E-2</v>
      </c>
      <c r="P67" s="132">
        <v>89354584.268804684</v>
      </c>
      <c r="Q67" s="132">
        <v>-6332118.2647620142</v>
      </c>
      <c r="R67" s="133">
        <v>-6.6175530111310082E-2</v>
      </c>
    </row>
    <row r="68" spans="1:18">
      <c r="A68" s="722"/>
      <c r="B68" s="722"/>
      <c r="C68" s="722"/>
      <c r="D68" s="657" t="s">
        <v>175</v>
      </c>
      <c r="E68" s="132">
        <v>101625146.97560222</v>
      </c>
      <c r="F68" s="132">
        <v>-9154420.5353076309</v>
      </c>
      <c r="G68" s="136">
        <v>-8.2636362832939209E-2</v>
      </c>
      <c r="H68" s="172">
        <v>12.365533002910748</v>
      </c>
      <c r="I68" s="172">
        <v>-0.78975777107722323</v>
      </c>
      <c r="J68" s="142">
        <v>5.1308593503981657</v>
      </c>
      <c r="K68" s="142">
        <v>8.7519403125672746E-2</v>
      </c>
      <c r="L68" s="136">
        <v>1.7353461008117136E-2</v>
      </c>
      <c r="M68" s="137">
        <v>521424335.59535652</v>
      </c>
      <c r="N68" s="137">
        <v>-37274682.573985159</v>
      </c>
      <c r="O68" s="136">
        <v>-6.6716928725096131E-2</v>
      </c>
      <c r="P68" s="132">
        <v>157373983.49624053</v>
      </c>
      <c r="Q68" s="132">
        <v>-13134972.565011054</v>
      </c>
      <c r="R68" s="136">
        <v>-7.7033915803769309E-2</v>
      </c>
    </row>
    <row r="69" spans="1:18">
      <c r="A69" s="722"/>
      <c r="B69" s="722"/>
      <c r="C69" s="722"/>
      <c r="D69" s="657" t="s">
        <v>176</v>
      </c>
      <c r="E69" s="132">
        <v>281059031.03895611</v>
      </c>
      <c r="F69" s="132">
        <v>-14048160.270188391</v>
      </c>
      <c r="G69" s="133">
        <v>-4.7603585015561362E-2</v>
      </c>
      <c r="H69" s="171">
        <v>34.198668612136913</v>
      </c>
      <c r="I69" s="171">
        <v>-0.84588877688124597</v>
      </c>
      <c r="J69" s="141">
        <v>5.5875735621377887</v>
      </c>
      <c r="K69" s="141">
        <v>0.18788017965909187</v>
      </c>
      <c r="L69" s="133">
        <v>3.4794601535846209E-2</v>
      </c>
      <c r="M69" s="134">
        <v>1570438011.2333353</v>
      </c>
      <c r="N69" s="134">
        <v>-23050336.800527096</v>
      </c>
      <c r="O69" s="133">
        <v>-1.4465331252009422E-2</v>
      </c>
      <c r="P69" s="132">
        <v>421406616.83273661</v>
      </c>
      <c r="Q69" s="132">
        <v>-15516919.569261491</v>
      </c>
      <c r="R69" s="133">
        <v>-3.5514039131517315E-2</v>
      </c>
    </row>
    <row r="70" spans="1:18">
      <c r="A70" s="722"/>
      <c r="B70" s="722"/>
      <c r="C70" s="722"/>
      <c r="D70" s="657" t="s">
        <v>177</v>
      </c>
      <c r="E70" s="132">
        <v>384953539.04180169</v>
      </c>
      <c r="F70" s="132">
        <v>7835842.269902885</v>
      </c>
      <c r="G70" s="136">
        <v>2.0778240684479005E-2</v>
      </c>
      <c r="H70" s="172">
        <v>46.840332666396925</v>
      </c>
      <c r="I70" s="172">
        <v>2.0568670100395607</v>
      </c>
      <c r="J70" s="142">
        <v>5.5361141783197283</v>
      </c>
      <c r="K70" s="142">
        <v>0.13270661071514933</v>
      </c>
      <c r="L70" s="136">
        <v>2.4559800284319547E-2</v>
      </c>
      <c r="M70" s="137">
        <v>2131146745.4836755</v>
      </c>
      <c r="N70" s="137">
        <v>93426128.868788481</v>
      </c>
      <c r="O70" s="136">
        <v>4.5848350410268864E-2</v>
      </c>
      <c r="P70" s="132">
        <v>571515484.12110412</v>
      </c>
      <c r="Q70" s="132">
        <v>17699903.685898423</v>
      </c>
      <c r="R70" s="136">
        <v>3.195992368432337E-2</v>
      </c>
    </row>
    <row r="71" spans="1:18">
      <c r="A71" s="722"/>
      <c r="B71" s="722"/>
      <c r="C71" s="722" t="s">
        <v>178</v>
      </c>
      <c r="D71" s="657" t="s">
        <v>174</v>
      </c>
      <c r="E71" s="132">
        <v>53354540.248640284</v>
      </c>
      <c r="F71" s="132">
        <v>-4810624.6789721325</v>
      </c>
      <c r="G71" s="133">
        <v>-8.2706284508245451E-2</v>
      </c>
      <c r="H71" s="171">
        <v>6.4920676420579566</v>
      </c>
      <c r="I71" s="171">
        <v>-0.41515969897992466</v>
      </c>
      <c r="J71" s="141">
        <v>6.4184319059389576</v>
      </c>
      <c r="K71" s="141">
        <v>0.36364308127806222</v>
      </c>
      <c r="L71" s="133">
        <v>6.0058755442792579E-2</v>
      </c>
      <c r="M71" s="134">
        <v>342452483.4585771</v>
      </c>
      <c r="N71" s="134">
        <v>-9725307.1296884418</v>
      </c>
      <c r="O71" s="133">
        <v>-2.7614765580315632E-2</v>
      </c>
      <c r="P71" s="132">
        <v>87045977.17514579</v>
      </c>
      <c r="Q71" s="132">
        <v>-6191830.9092552513</v>
      </c>
      <c r="R71" s="133">
        <v>-6.6409014073456785E-2</v>
      </c>
    </row>
    <row r="72" spans="1:18">
      <c r="A72" s="722"/>
      <c r="B72" s="722"/>
      <c r="C72" s="722"/>
      <c r="D72" s="657" t="s">
        <v>175</v>
      </c>
      <c r="E72" s="132">
        <v>80689591.941454709</v>
      </c>
      <c r="F72" s="132">
        <v>-8029865.5317356288</v>
      </c>
      <c r="G72" s="136">
        <v>-9.0508505805078118E-2</v>
      </c>
      <c r="H72" s="172">
        <v>9.8181389334964511</v>
      </c>
      <c r="I72" s="172">
        <v>-0.71747053487719192</v>
      </c>
      <c r="J72" s="142">
        <v>4.7291488879433734</v>
      </c>
      <c r="K72" s="142">
        <v>8.3244056605566996E-2</v>
      </c>
      <c r="L72" s="136">
        <v>1.791772746700809E-2</v>
      </c>
      <c r="M72" s="137">
        <v>381593093.9985351</v>
      </c>
      <c r="N72" s="137">
        <v>-30589062.109828949</v>
      </c>
      <c r="O72" s="136">
        <v>-7.4212485078531593E-2</v>
      </c>
      <c r="P72" s="132">
        <v>108156531.47944207</v>
      </c>
      <c r="Q72" s="132">
        <v>-9991595.2989756614</v>
      </c>
      <c r="R72" s="136">
        <v>-8.4568376760763328E-2</v>
      </c>
    </row>
    <row r="73" spans="1:18">
      <c r="A73" s="722"/>
      <c r="B73" s="722"/>
      <c r="C73" s="722"/>
      <c r="D73" s="657" t="s">
        <v>176</v>
      </c>
      <c r="E73" s="132">
        <v>272133622.65556318</v>
      </c>
      <c r="F73" s="132">
        <v>-13915344.417597473</v>
      </c>
      <c r="G73" s="133">
        <v>-4.8646721433671346E-2</v>
      </c>
      <c r="H73" s="171">
        <v>33.112643792356835</v>
      </c>
      <c r="I73" s="171">
        <v>-0.85623171418225041</v>
      </c>
      <c r="J73" s="141">
        <v>5.3427928952441652</v>
      </c>
      <c r="K73" s="141">
        <v>0.16497160963951618</v>
      </c>
      <c r="L73" s="133">
        <v>3.1861201949586276E-2</v>
      </c>
      <c r="M73" s="134">
        <v>1453953585.6811996</v>
      </c>
      <c r="N73" s="134">
        <v>-27156844.75543499</v>
      </c>
      <c r="O73" s="133">
        <v>-1.8335462499868491E-2</v>
      </c>
      <c r="P73" s="132">
        <v>396632118.10061604</v>
      </c>
      <c r="Q73" s="132">
        <v>-15034216.350158572</v>
      </c>
      <c r="R73" s="133">
        <v>-3.6520393075660414E-2</v>
      </c>
    </row>
    <row r="74" spans="1:18">
      <c r="A74" s="722"/>
      <c r="B74" s="722"/>
      <c r="C74" s="722"/>
      <c r="D74" s="657" t="s">
        <v>177</v>
      </c>
      <c r="E74" s="132">
        <v>363433378.88250422</v>
      </c>
      <c r="F74" s="132">
        <v>6346193.8952062726</v>
      </c>
      <c r="G74" s="136">
        <v>1.7772113259768799E-2</v>
      </c>
      <c r="H74" s="172">
        <v>44.221805081471473</v>
      </c>
      <c r="I74" s="172">
        <v>1.8170019600826279</v>
      </c>
      <c r="J74" s="142">
        <v>5.3152202222284251</v>
      </c>
      <c r="K74" s="142">
        <v>0.11380236536993404</v>
      </c>
      <c r="L74" s="136">
        <v>2.1879104602195418E-2</v>
      </c>
      <c r="M74" s="137">
        <v>1931728444.8690915</v>
      </c>
      <c r="N74" s="137">
        <v>74368784.420828581</v>
      </c>
      <c r="O74" s="136">
        <v>4.0040055786976718E-2</v>
      </c>
      <c r="P74" s="132">
        <v>510139375.49893671</v>
      </c>
      <c r="Q74" s="132">
        <v>14135073.101101339</v>
      </c>
      <c r="R74" s="136">
        <v>2.8497884056182789E-2</v>
      </c>
    </row>
    <row r="75" spans="1:18">
      <c r="A75" s="722" t="s">
        <v>139</v>
      </c>
      <c r="B75" s="722" t="s">
        <v>142</v>
      </c>
      <c r="C75" s="722" t="s">
        <v>131</v>
      </c>
      <c r="D75" s="657" t="s">
        <v>174</v>
      </c>
      <c r="E75" s="132">
        <v>98368.952068377257</v>
      </c>
      <c r="F75" s="132">
        <v>-27394.133221721713</v>
      </c>
      <c r="G75" s="133">
        <v>-0.21782332358125114</v>
      </c>
      <c r="H75" s="171">
        <v>0.93774981042743155</v>
      </c>
      <c r="I75" s="171">
        <v>-0.16482023121533507</v>
      </c>
      <c r="J75" s="141">
        <v>6.8612098623149125</v>
      </c>
      <c r="K75" s="141">
        <v>0.74538643873457477</v>
      </c>
      <c r="L75" s="133">
        <v>0.12187834525448236</v>
      </c>
      <c r="M75" s="134">
        <v>674930.02407713293</v>
      </c>
      <c r="N75" s="134">
        <v>-94214.798761786195</v>
      </c>
      <c r="O75" s="133">
        <v>-0.12249292456268339</v>
      </c>
      <c r="P75" s="132">
        <v>215736.11762213707</v>
      </c>
      <c r="Q75" s="132">
        <v>-34553.549617151992</v>
      </c>
      <c r="R75" s="133">
        <v>-0.13805423930711899</v>
      </c>
    </row>
    <row r="76" spans="1:18">
      <c r="A76" s="722"/>
      <c r="B76" s="722"/>
      <c r="C76" s="722"/>
      <c r="D76" s="657" t="s">
        <v>175</v>
      </c>
      <c r="E76" s="132">
        <v>1047234.0642947945</v>
      </c>
      <c r="F76" s="132">
        <v>-211791.38399116939</v>
      </c>
      <c r="G76" s="136">
        <v>-0.16821850922830989</v>
      </c>
      <c r="H76" s="172">
        <v>9.9832673279162698</v>
      </c>
      <c r="I76" s="172">
        <v>-1.0546595625052468</v>
      </c>
      <c r="J76" s="142">
        <v>16.566139620103797</v>
      </c>
      <c r="K76" s="142">
        <v>0.76870869833048161</v>
      </c>
      <c r="L76" s="136">
        <v>4.8660361430730117E-2</v>
      </c>
      <c r="M76" s="137">
        <v>17348625.724036321</v>
      </c>
      <c r="N76" s="137">
        <v>-2540741.8240158744</v>
      </c>
      <c r="O76" s="136">
        <v>-0.12774372125596795</v>
      </c>
      <c r="P76" s="132">
        <v>6145038.0344098806</v>
      </c>
      <c r="Q76" s="132">
        <v>-957623.03234710917</v>
      </c>
      <c r="R76" s="136">
        <v>-0.13482595091424673</v>
      </c>
    </row>
    <row r="77" spans="1:18">
      <c r="A77" s="722"/>
      <c r="B77" s="722"/>
      <c r="C77" s="722"/>
      <c r="D77" s="657" t="s">
        <v>176</v>
      </c>
      <c r="E77" s="132">
        <v>2893537.1541864183</v>
      </c>
      <c r="F77" s="132">
        <v>-317329.29687423678</v>
      </c>
      <c r="G77" s="133">
        <v>-9.8829802394743774E-2</v>
      </c>
      <c r="H77" s="171">
        <v>27.58404822607973</v>
      </c>
      <c r="I77" s="171">
        <v>-0.56574746706092682</v>
      </c>
      <c r="J77" s="141">
        <v>9.6788495196732871</v>
      </c>
      <c r="K77" s="141">
        <v>0.76238436075370331</v>
      </c>
      <c r="L77" s="133">
        <v>8.5502982086017837E-2</v>
      </c>
      <c r="M77" s="134">
        <v>28006110.694954023</v>
      </c>
      <c r="N77" s="134">
        <v>-623468.14587207884</v>
      </c>
      <c r="O77" s="133">
        <v>-2.1777063132448399E-2</v>
      </c>
      <c r="P77" s="132">
        <v>7977811.8837634325</v>
      </c>
      <c r="Q77" s="132">
        <v>-380064.36472866405</v>
      </c>
      <c r="R77" s="133">
        <v>-4.547379662354227E-2</v>
      </c>
    </row>
    <row r="78" spans="1:18">
      <c r="A78" s="722"/>
      <c r="B78" s="722"/>
      <c r="C78" s="722"/>
      <c r="D78" s="657" t="s">
        <v>177</v>
      </c>
      <c r="E78" s="132">
        <v>6450752.8664364964</v>
      </c>
      <c r="F78" s="132">
        <v>-359950.07088873256</v>
      </c>
      <c r="G78" s="136">
        <v>-5.2850649074131541E-2</v>
      </c>
      <c r="H78" s="172">
        <v>61.494934635576683</v>
      </c>
      <c r="I78" s="172">
        <v>1.7852272607817241</v>
      </c>
      <c r="J78" s="142">
        <v>8.9780765781477765</v>
      </c>
      <c r="K78" s="142">
        <v>5.2611587451146136E-2</v>
      </c>
      <c r="L78" s="136">
        <v>5.8945486320304101E-3</v>
      </c>
      <c r="M78" s="137">
        <v>57915353.221573144</v>
      </c>
      <c r="N78" s="137">
        <v>-2873337.4075578898</v>
      </c>
      <c r="O78" s="136">
        <v>-4.7267631163302848E-2</v>
      </c>
      <c r="P78" s="132">
        <v>17476502.242553711</v>
      </c>
      <c r="Q78" s="132">
        <v>-1233044.4274670929</v>
      </c>
      <c r="R78" s="136">
        <v>-6.5904559272024404E-2</v>
      </c>
    </row>
    <row r="79" spans="1:18">
      <c r="A79" s="722"/>
      <c r="B79" s="722"/>
      <c r="C79" s="722" t="s">
        <v>178</v>
      </c>
      <c r="D79" s="657" t="s">
        <v>174</v>
      </c>
      <c r="E79" s="132">
        <v>86216.725801753739</v>
      </c>
      <c r="F79" s="132">
        <v>-27306.233389972447</v>
      </c>
      <c r="G79" s="133">
        <v>-0.24053489782499071</v>
      </c>
      <c r="H79" s="171">
        <v>0.82190281157075828</v>
      </c>
      <c r="I79" s="171">
        <v>-0.17335755083771498</v>
      </c>
      <c r="J79" s="141">
        <v>6.2376225215408381</v>
      </c>
      <c r="K79" s="141">
        <v>0.61298827475232276</v>
      </c>
      <c r="L79" s="133">
        <v>0.10898277965404049</v>
      </c>
      <c r="M79" s="134">
        <v>537787.39059453015</v>
      </c>
      <c r="N79" s="134">
        <v>-100737.73347202805</v>
      </c>
      <c r="O79" s="133">
        <v>-0.1577662799397184</v>
      </c>
      <c r="P79" s="132">
        <v>146758.13933360577</v>
      </c>
      <c r="Q79" s="132">
        <v>-32236.55711357441</v>
      </c>
      <c r="R79" s="133">
        <v>-0.18009783392150475</v>
      </c>
    </row>
    <row r="80" spans="1:18">
      <c r="A80" s="722"/>
      <c r="B80" s="722"/>
      <c r="C80" s="722"/>
      <c r="D80" s="657" t="s">
        <v>175</v>
      </c>
      <c r="E80" s="132">
        <v>351502.48525903386</v>
      </c>
      <c r="F80" s="132">
        <v>-85542.15566943778</v>
      </c>
      <c r="G80" s="136">
        <v>-0.1957286456772683</v>
      </c>
      <c r="H80" s="172">
        <v>3.3508681548961397</v>
      </c>
      <c r="I80" s="172">
        <v>-0.48071984118962119</v>
      </c>
      <c r="J80" s="142">
        <v>6.1185551189921732</v>
      </c>
      <c r="K80" s="142">
        <v>0.32595225098889014</v>
      </c>
      <c r="L80" s="136">
        <v>5.627042944534643E-2</v>
      </c>
      <c r="M80" s="137">
        <v>2150687.3305201326</v>
      </c>
      <c r="N80" s="137">
        <v>-380938.70996759739</v>
      </c>
      <c r="O80" s="136">
        <v>-0.15047195117893783</v>
      </c>
      <c r="P80" s="132">
        <v>512594.29608404636</v>
      </c>
      <c r="Q80" s="132">
        <v>-102044.82576357736</v>
      </c>
      <c r="R80" s="136">
        <v>-0.16602396778263567</v>
      </c>
    </row>
    <row r="81" spans="1:18">
      <c r="A81" s="722"/>
      <c r="B81" s="722"/>
      <c r="C81" s="722"/>
      <c r="D81" s="657" t="s">
        <v>176</v>
      </c>
      <c r="E81" s="132">
        <v>2512115.0661520134</v>
      </c>
      <c r="F81" s="132">
        <v>-322776.11487942049</v>
      </c>
      <c r="G81" s="133">
        <v>-0.11385837912902996</v>
      </c>
      <c r="H81" s="171">
        <v>23.947956926677939</v>
      </c>
      <c r="I81" s="171">
        <v>-0.9056484084053622</v>
      </c>
      <c r="J81" s="141">
        <v>7.6142870160588956</v>
      </c>
      <c r="K81" s="141">
        <v>0.41042140760193213</v>
      </c>
      <c r="L81" s="133">
        <v>5.6972385370448714E-2</v>
      </c>
      <c r="M81" s="134">
        <v>19127965.131047208</v>
      </c>
      <c r="N81" s="134">
        <v>-1294209.9517030828</v>
      </c>
      <c r="O81" s="133">
        <v>-6.3372777211975068E-2</v>
      </c>
      <c r="P81" s="132">
        <v>4921403.2487552166</v>
      </c>
      <c r="Q81" s="132">
        <v>-464309.08105068747</v>
      </c>
      <c r="R81" s="133">
        <v>-8.621126651735235E-2</v>
      </c>
    </row>
    <row r="82" spans="1:18">
      <c r="A82" s="722"/>
      <c r="B82" s="722"/>
      <c r="C82" s="722"/>
      <c r="D82" s="657" t="s">
        <v>177</v>
      </c>
      <c r="E82" s="132">
        <v>5045354.0803789515</v>
      </c>
      <c r="F82" s="132">
        <v>-274215.89975624532</v>
      </c>
      <c r="G82" s="136">
        <v>-5.154850876673233E-2</v>
      </c>
      <c r="H82" s="172">
        <v>48.097288147645102</v>
      </c>
      <c r="I82" s="172">
        <v>1.4604035563521691</v>
      </c>
      <c r="J82" s="142">
        <v>7.260418430447551</v>
      </c>
      <c r="K82" s="142">
        <v>0.15182918620598329</v>
      </c>
      <c r="L82" s="136">
        <v>2.1358553854968491E-2</v>
      </c>
      <c r="M82" s="137">
        <v>36631381.753317095</v>
      </c>
      <c r="N82" s="137">
        <v>-1183256.1914622933</v>
      </c>
      <c r="O82" s="136">
        <v>-3.1290956512401338E-2</v>
      </c>
      <c r="P82" s="132">
        <v>9144972.1856406927</v>
      </c>
      <c r="Q82" s="132">
        <v>-461759.53635254502</v>
      </c>
      <c r="R82" s="136">
        <v>-4.8066246639886137E-2</v>
      </c>
    </row>
    <row r="83" spans="1:18">
      <c r="A83" s="722"/>
      <c r="B83" s="722" t="s">
        <v>50</v>
      </c>
      <c r="C83" s="722" t="s">
        <v>131</v>
      </c>
      <c r="D83" s="657" t="s">
        <v>174</v>
      </c>
      <c r="E83" s="132">
        <v>1465546.1824038529</v>
      </c>
      <c r="F83" s="132">
        <v>-491622.98131902958</v>
      </c>
      <c r="G83" s="133">
        <v>-0.25119084769549277</v>
      </c>
      <c r="H83" s="171">
        <v>1.0226313039595252</v>
      </c>
      <c r="I83" s="171">
        <v>-0.21105525199262187</v>
      </c>
      <c r="J83" s="141">
        <v>6.3600283953250232</v>
      </c>
      <c r="K83" s="141">
        <v>0.49776790067582066</v>
      </c>
      <c r="L83" s="133">
        <v>8.4910573511729814E-2</v>
      </c>
      <c r="M83" s="134">
        <v>9320915.3347486909</v>
      </c>
      <c r="N83" s="134">
        <v>-2152520.13508958</v>
      </c>
      <c r="O83" s="133">
        <v>-0.18760903312248478</v>
      </c>
      <c r="P83" s="132">
        <v>2991365.7989460472</v>
      </c>
      <c r="Q83" s="132">
        <v>-697170.33898865385</v>
      </c>
      <c r="R83" s="133">
        <v>-0.18901003349773768</v>
      </c>
    </row>
    <row r="84" spans="1:18">
      <c r="A84" s="722"/>
      <c r="B84" s="722"/>
      <c r="C84" s="722"/>
      <c r="D84" s="657" t="s">
        <v>175</v>
      </c>
      <c r="E84" s="132">
        <v>14744578.184834018</v>
      </c>
      <c r="F84" s="132">
        <v>-2739927.2012154087</v>
      </c>
      <c r="G84" s="136">
        <v>-0.15670601716886698</v>
      </c>
      <c r="H84" s="172">
        <v>10.288496805169215</v>
      </c>
      <c r="I84" s="172">
        <v>-0.73272692554365015</v>
      </c>
      <c r="J84" s="142">
        <v>15.880477550341588</v>
      </c>
      <c r="K84" s="142">
        <v>0.58435879971521132</v>
      </c>
      <c r="L84" s="136">
        <v>3.8203076822431299E-2</v>
      </c>
      <c r="M84" s="137">
        <v>234150942.85351294</v>
      </c>
      <c r="N84" s="137">
        <v>-33294127.827465594</v>
      </c>
      <c r="O84" s="136">
        <v>-0.12448959235887525</v>
      </c>
      <c r="P84" s="132">
        <v>82647725.755040616</v>
      </c>
      <c r="Q84" s="132">
        <v>-13927051.685352445</v>
      </c>
      <c r="R84" s="136">
        <v>-0.14421003138162408</v>
      </c>
    </row>
    <row r="85" spans="1:18">
      <c r="A85" s="722"/>
      <c r="B85" s="722"/>
      <c r="C85" s="722"/>
      <c r="D85" s="657" t="s">
        <v>176</v>
      </c>
      <c r="E85" s="132">
        <v>39841250.546935961</v>
      </c>
      <c r="F85" s="132">
        <v>-5357032.0227958634</v>
      </c>
      <c r="G85" s="133">
        <v>-0.11852291100952884</v>
      </c>
      <c r="H85" s="171">
        <v>27.800495465358154</v>
      </c>
      <c r="I85" s="171">
        <v>-0.68989493724661699</v>
      </c>
      <c r="J85" s="141">
        <v>9.1411123423335692</v>
      </c>
      <c r="K85" s="141">
        <v>0.74073573877199905</v>
      </c>
      <c r="L85" s="133">
        <v>8.8178872654107412E-2</v>
      </c>
      <c r="M85" s="134">
        <v>364193347.10860038</v>
      </c>
      <c r="N85" s="134">
        <v>-15489248.311339557</v>
      </c>
      <c r="O85" s="133">
        <v>-4.0795255031924757E-2</v>
      </c>
      <c r="P85" s="132">
        <v>105510983.78727061</v>
      </c>
      <c r="Q85" s="132">
        <v>-4568210.8747484386</v>
      </c>
      <c r="R85" s="133">
        <v>-4.1499312279440412E-2</v>
      </c>
    </row>
    <row r="86" spans="1:18">
      <c r="A86" s="722"/>
      <c r="B86" s="722"/>
      <c r="C86" s="722"/>
      <c r="D86" s="657" t="s">
        <v>177</v>
      </c>
      <c r="E86" s="132">
        <v>87259921.809230641</v>
      </c>
      <c r="F86" s="132">
        <v>-6744077.6159935296</v>
      </c>
      <c r="G86" s="136">
        <v>-7.1742454121413543E-2</v>
      </c>
      <c r="H86" s="172">
        <v>60.888376425513272</v>
      </c>
      <c r="I86" s="172">
        <v>1.6336771147832039</v>
      </c>
      <c r="J86" s="142">
        <v>8.9415971607139912</v>
      </c>
      <c r="K86" s="142">
        <v>0.15291920396377456</v>
      </c>
      <c r="L86" s="136">
        <v>1.7399568480754687E-2</v>
      </c>
      <c r="M86" s="137">
        <v>780243069.09354162</v>
      </c>
      <c r="N86" s="137">
        <v>-45927808.501286149</v>
      </c>
      <c r="O86" s="136">
        <v>-5.5591173384121811E-2</v>
      </c>
      <c r="P86" s="132">
        <v>239073380.77934551</v>
      </c>
      <c r="Q86" s="132">
        <v>-16793022.697073966</v>
      </c>
      <c r="R86" s="136">
        <v>-6.5631995716942976E-2</v>
      </c>
    </row>
    <row r="87" spans="1:18">
      <c r="A87" s="722"/>
      <c r="B87" s="722"/>
      <c r="C87" s="722" t="s">
        <v>178</v>
      </c>
      <c r="D87" s="657" t="s">
        <v>174</v>
      </c>
      <c r="E87" s="132">
        <v>1307723.6801039192</v>
      </c>
      <c r="F87" s="132">
        <v>-483397.69983747997</v>
      </c>
      <c r="G87" s="133">
        <v>-0.26988550594672456</v>
      </c>
      <c r="H87" s="171">
        <v>0.91250565028929387</v>
      </c>
      <c r="I87" s="171">
        <v>-0.21651396000793488</v>
      </c>
      <c r="J87" s="141">
        <v>5.8107140811840114</v>
      </c>
      <c r="K87" s="141">
        <v>0.38640812112010359</v>
      </c>
      <c r="L87" s="133">
        <v>7.1236416965600333E-2</v>
      </c>
      <c r="M87" s="134">
        <v>7598808.4022776196</v>
      </c>
      <c r="N87" s="134">
        <v>-2116781.9741364038</v>
      </c>
      <c r="O87" s="133">
        <v>-0.21787476541571707</v>
      </c>
      <c r="P87" s="132">
        <v>2099521.7052853308</v>
      </c>
      <c r="Q87" s="132">
        <v>-640081.12118293298</v>
      </c>
      <c r="R87" s="133">
        <v>-0.23364011563971418</v>
      </c>
    </row>
    <row r="88" spans="1:18">
      <c r="A88" s="722"/>
      <c r="B88" s="722"/>
      <c r="C88" s="722"/>
      <c r="D88" s="657" t="s">
        <v>175</v>
      </c>
      <c r="E88" s="132">
        <v>5108181.4922209429</v>
      </c>
      <c r="F88" s="132">
        <v>-1200817.8492503781</v>
      </c>
      <c r="G88" s="136">
        <v>-0.19033412182451354</v>
      </c>
      <c r="H88" s="172">
        <v>3.564395556394909</v>
      </c>
      <c r="I88" s="172">
        <v>-0.41243374040376368</v>
      </c>
      <c r="J88" s="142">
        <v>5.8430197173814076</v>
      </c>
      <c r="K88" s="142">
        <v>0.1413779359369256</v>
      </c>
      <c r="L88" s="136">
        <v>2.4796004616955823E-2</v>
      </c>
      <c r="M88" s="137">
        <v>29847205.17900975</v>
      </c>
      <c r="N88" s="137">
        <v>-6124449.065428853</v>
      </c>
      <c r="O88" s="136">
        <v>-0.17025764297108253</v>
      </c>
      <c r="P88" s="132">
        <v>7251047.760337946</v>
      </c>
      <c r="Q88" s="132">
        <v>-1594580.3139855238</v>
      </c>
      <c r="R88" s="136">
        <v>-0.18026761927897136</v>
      </c>
    </row>
    <row r="89" spans="1:18">
      <c r="A89" s="722"/>
      <c r="B89" s="722"/>
      <c r="C89" s="722"/>
      <c r="D89" s="657" t="s">
        <v>176</v>
      </c>
      <c r="E89" s="132">
        <v>34946208.360001557</v>
      </c>
      <c r="F89" s="132">
        <v>-5565034.2769553512</v>
      </c>
      <c r="G89" s="133">
        <v>-0.13737012035959065</v>
      </c>
      <c r="H89" s="171">
        <v>24.384824615360888</v>
      </c>
      <c r="I89" s="171">
        <v>-1.1511261509294428</v>
      </c>
      <c r="J89" s="141">
        <v>7.2885926778391612</v>
      </c>
      <c r="K89" s="141">
        <v>0.34298040110311856</v>
      </c>
      <c r="L89" s="133">
        <v>4.9380873483524712E-2</v>
      </c>
      <c r="M89" s="134">
        <v>254708678.37094903</v>
      </c>
      <c r="N89" s="134">
        <v>-26666705.834131479</v>
      </c>
      <c r="O89" s="133">
        <v>-9.4772703409959427E-2</v>
      </c>
      <c r="P89" s="132">
        <v>66838660.268663712</v>
      </c>
      <c r="Q89" s="132">
        <v>-7484657.7023314163</v>
      </c>
      <c r="R89" s="133">
        <v>-0.10070403080298869</v>
      </c>
    </row>
    <row r="90" spans="1:18">
      <c r="A90" s="722"/>
      <c r="B90" s="722"/>
      <c r="C90" s="722"/>
      <c r="D90" s="657" t="s">
        <v>177</v>
      </c>
      <c r="E90" s="132">
        <v>67748610.049010888</v>
      </c>
      <c r="F90" s="132">
        <v>-5524714.7210886031</v>
      </c>
      <c r="G90" s="136">
        <v>-7.5398717588191971E-2</v>
      </c>
      <c r="H90" s="172">
        <v>47.273740171207891</v>
      </c>
      <c r="I90" s="172">
        <v>1.086462467099075</v>
      </c>
      <c r="J90" s="142">
        <v>7.0901990418960512</v>
      </c>
      <c r="K90" s="142">
        <v>0.12998615509809852</v>
      </c>
      <c r="L90" s="136">
        <v>1.8675600475476072E-2</v>
      </c>
      <c r="M90" s="137">
        <v>480351130.05928618</v>
      </c>
      <c r="N90" s="137">
        <v>-29646809.264091909</v>
      </c>
      <c r="O90" s="136">
        <v>-5.8131233438756195E-2</v>
      </c>
      <c r="P90" s="132">
        <v>121926413.58701737</v>
      </c>
      <c r="Q90" s="132">
        <v>-8462610.3266309649</v>
      </c>
      <c r="R90" s="136">
        <v>-6.490278148132643E-2</v>
      </c>
    </row>
    <row r="91" spans="1:18">
      <c r="A91" s="722"/>
      <c r="B91" s="722" t="s">
        <v>51</v>
      </c>
      <c r="C91" s="722" t="s">
        <v>131</v>
      </c>
      <c r="D91" s="657" t="s">
        <v>174</v>
      </c>
      <c r="E91" s="132">
        <v>647209.37599528395</v>
      </c>
      <c r="F91" s="132">
        <v>-203642.50249771995</v>
      </c>
      <c r="G91" s="133">
        <v>-0.23933954621855419</v>
      </c>
      <c r="H91" s="171">
        <v>0.97520272892181126</v>
      </c>
      <c r="I91" s="171">
        <v>-0.20646625958551734</v>
      </c>
      <c r="J91" s="141">
        <v>6.5621175194715677</v>
      </c>
      <c r="K91" s="141">
        <v>0.58787545784544371</v>
      </c>
      <c r="L91" s="133">
        <v>9.8401680377415174E-2</v>
      </c>
      <c r="M91" s="134">
        <v>4247063.9849849138</v>
      </c>
      <c r="N91" s="134">
        <v>-836131.09572159033</v>
      </c>
      <c r="O91" s="133">
        <v>-0.16448927936981281</v>
      </c>
      <c r="P91" s="132">
        <v>1376712.4725389481</v>
      </c>
      <c r="Q91" s="132">
        <v>-244315.8717816805</v>
      </c>
      <c r="R91" s="133">
        <v>-0.15071659458494727</v>
      </c>
    </row>
    <row r="92" spans="1:18">
      <c r="A92" s="722"/>
      <c r="B92" s="722"/>
      <c r="C92" s="722"/>
      <c r="D92" s="657" t="s">
        <v>175</v>
      </c>
      <c r="E92" s="132">
        <v>6680066.8109655809</v>
      </c>
      <c r="F92" s="132">
        <v>-1122534.5674662022</v>
      </c>
      <c r="G92" s="136">
        <v>-0.14386670714322924</v>
      </c>
      <c r="H92" s="172">
        <v>10.065397111121463</v>
      </c>
      <c r="I92" s="172">
        <v>-0.77090978510076269</v>
      </c>
      <c r="J92" s="142">
        <v>15.942294911739666</v>
      </c>
      <c r="K92" s="142">
        <v>0.48649165568095221</v>
      </c>
      <c r="L92" s="136">
        <v>3.1476310070797923E-2</v>
      </c>
      <c r="M92" s="137">
        <v>106495595.1305376</v>
      </c>
      <c r="N92" s="137">
        <v>-14099876.65995656</v>
      </c>
      <c r="O92" s="136">
        <v>-0.11691879015533625</v>
      </c>
      <c r="P92" s="132">
        <v>37393297.509251952</v>
      </c>
      <c r="Q92" s="132">
        <v>-5521088.5929901972</v>
      </c>
      <c r="R92" s="136">
        <v>-0.12865356106542875</v>
      </c>
    </row>
    <row r="93" spans="1:18">
      <c r="A93" s="722"/>
      <c r="B93" s="722"/>
      <c r="C93" s="722"/>
      <c r="D93" s="657" t="s">
        <v>176</v>
      </c>
      <c r="E93" s="132">
        <v>18340083.079991385</v>
      </c>
      <c r="F93" s="132">
        <v>-2035470.0052643456</v>
      </c>
      <c r="G93" s="133">
        <v>-9.9897656605810792E-2</v>
      </c>
      <c r="H93" s="171">
        <v>27.634486970705847</v>
      </c>
      <c r="I93" s="171">
        <v>-0.66322243457402053</v>
      </c>
      <c r="J93" s="141">
        <v>9.2417349922239431</v>
      </c>
      <c r="K93" s="141">
        <v>0.59350581153917226</v>
      </c>
      <c r="L93" s="133">
        <v>6.8627437957440696E-2</v>
      </c>
      <c r="M93" s="134">
        <v>169494187.56065065</v>
      </c>
      <c r="N93" s="134">
        <v>-6718265.2038495839</v>
      </c>
      <c r="O93" s="133">
        <v>-3.8125938879179179E-2</v>
      </c>
      <c r="P93" s="132">
        <v>48637252.076035261</v>
      </c>
      <c r="Q93" s="132">
        <v>-2131071.2721827552</v>
      </c>
      <c r="R93" s="133">
        <v>-4.1976396533047147E-2</v>
      </c>
    </row>
    <row r="94" spans="1:18">
      <c r="A94" s="722"/>
      <c r="B94" s="722"/>
      <c r="C94" s="722"/>
      <c r="D94" s="657" t="s">
        <v>177</v>
      </c>
      <c r="E94" s="132">
        <v>40699290.12817812</v>
      </c>
      <c r="F94" s="132">
        <v>-2275952.3309736177</v>
      </c>
      <c r="G94" s="136">
        <v>-5.2959615833160827E-2</v>
      </c>
      <c r="H94" s="172">
        <v>61.324913189250594</v>
      </c>
      <c r="I94" s="172">
        <v>1.6405984792600989</v>
      </c>
      <c r="J94" s="142">
        <v>8.8338138147411307</v>
      </c>
      <c r="K94" s="142">
        <v>1.3612088489551866E-3</v>
      </c>
      <c r="L94" s="136">
        <v>1.5411448095935631E-4</v>
      </c>
      <c r="M94" s="137">
        <v>359529951.38445723</v>
      </c>
      <c r="N94" s="137">
        <v>-20046840.862725616</v>
      </c>
      <c r="O94" s="136">
        <v>-5.2813663195907364E-2</v>
      </c>
      <c r="P94" s="132">
        <v>109842233.93401325</v>
      </c>
      <c r="Q94" s="132">
        <v>-6472840.645977661</v>
      </c>
      <c r="R94" s="136">
        <v>-5.5649198260421792E-2</v>
      </c>
    </row>
    <row r="95" spans="1:18">
      <c r="A95" s="722"/>
      <c r="B95" s="722"/>
      <c r="C95" s="722" t="s">
        <v>178</v>
      </c>
      <c r="D95" s="657" t="s">
        <v>174</v>
      </c>
      <c r="E95" s="132">
        <v>570572.00991669903</v>
      </c>
      <c r="F95" s="132">
        <v>-202384.72941352823</v>
      </c>
      <c r="G95" s="133">
        <v>-0.261831897072139</v>
      </c>
      <c r="H95" s="171">
        <v>0.85972700914830713</v>
      </c>
      <c r="I95" s="171">
        <v>-0.21376066997865717</v>
      </c>
      <c r="J95" s="141">
        <v>5.9369218043990424</v>
      </c>
      <c r="K95" s="141">
        <v>0.4195907378005117</v>
      </c>
      <c r="L95" s="133">
        <v>7.6049584977903456E-2</v>
      </c>
      <c r="M95" s="134">
        <v>3387441.4066542373</v>
      </c>
      <c r="N95" s="134">
        <v>-877216.82438912755</v>
      </c>
      <c r="O95" s="133">
        <v>-0.20569451920054871</v>
      </c>
      <c r="P95" s="132">
        <v>934214.78005254269</v>
      </c>
      <c r="Q95" s="132">
        <v>-245780.05307430518</v>
      </c>
      <c r="R95" s="133">
        <v>-0.20828909260815734</v>
      </c>
    </row>
    <row r="96" spans="1:18">
      <c r="A96" s="722"/>
      <c r="B96" s="722"/>
      <c r="C96" s="722"/>
      <c r="D96" s="657" t="s">
        <v>175</v>
      </c>
      <c r="E96" s="132">
        <v>2317787.128127954</v>
      </c>
      <c r="F96" s="132">
        <v>-494441.18922222452</v>
      </c>
      <c r="G96" s="136">
        <v>-0.17581829546759975</v>
      </c>
      <c r="H96" s="172">
        <v>3.4923973852113952</v>
      </c>
      <c r="I96" s="172">
        <v>-0.41324480141765685</v>
      </c>
      <c r="J96" s="142">
        <v>5.8933820213966994</v>
      </c>
      <c r="K96" s="142">
        <v>0.12728387831687993</v>
      </c>
      <c r="L96" s="136">
        <v>2.2074525122268276E-2</v>
      </c>
      <c r="M96" s="137">
        <v>13659604.990333972</v>
      </c>
      <c r="N96" s="137">
        <v>-2555979.488255376</v>
      </c>
      <c r="O96" s="136">
        <v>-0.15762487572558531</v>
      </c>
      <c r="P96" s="132">
        <v>3292942.3025665283</v>
      </c>
      <c r="Q96" s="132">
        <v>-629479.56048224261</v>
      </c>
      <c r="R96" s="136">
        <v>-0.16048237095868331</v>
      </c>
    </row>
    <row r="97" spans="1:18">
      <c r="A97" s="722"/>
      <c r="B97" s="722"/>
      <c r="C97" s="722"/>
      <c r="D97" s="657" t="s">
        <v>176</v>
      </c>
      <c r="E97" s="132">
        <v>16060425.910163689</v>
      </c>
      <c r="F97" s="132">
        <v>-2068740.8436588682</v>
      </c>
      <c r="G97" s="133">
        <v>-0.11411119285019934</v>
      </c>
      <c r="H97" s="171">
        <v>24.199543078548231</v>
      </c>
      <c r="I97" s="171">
        <v>-0.97836941359224738</v>
      </c>
      <c r="J97" s="141">
        <v>7.3152646144108937</v>
      </c>
      <c r="K97" s="141">
        <v>0.2495023381490018</v>
      </c>
      <c r="L97" s="133">
        <v>3.5311453795612242E-2</v>
      </c>
      <c r="M97" s="134">
        <v>117486265.3529883</v>
      </c>
      <c r="N97" s="134">
        <v>-10610117.196232393</v>
      </c>
      <c r="O97" s="133">
        <v>-8.282917116847921E-2</v>
      </c>
      <c r="P97" s="132">
        <v>30581654.391573787</v>
      </c>
      <c r="Q97" s="132">
        <v>-2897353.7321236618</v>
      </c>
      <c r="R97" s="133">
        <v>-8.654240058183886E-2</v>
      </c>
    </row>
    <row r="98" spans="1:18">
      <c r="A98" s="722"/>
      <c r="B98" s="722"/>
      <c r="C98" s="722"/>
      <c r="D98" s="657" t="s">
        <v>177</v>
      </c>
      <c r="E98" s="132">
        <v>31809326.515830401</v>
      </c>
      <c r="F98" s="132">
        <v>-1797901.3119024299</v>
      </c>
      <c r="G98" s="136">
        <v>-5.3497459567872892E-2</v>
      </c>
      <c r="H98" s="172">
        <v>47.929685777031722</v>
      </c>
      <c r="I98" s="172">
        <v>1.2557347433102422</v>
      </c>
      <c r="J98" s="142">
        <v>7.0776783573807656</v>
      </c>
      <c r="K98" s="142">
        <v>5.058177050984991E-2</v>
      </c>
      <c r="L98" s="136">
        <v>7.1981037807783118E-3</v>
      </c>
      <c r="M98" s="137">
        <v>225136181.84395096</v>
      </c>
      <c r="N98" s="137">
        <v>-11025054.11850369</v>
      </c>
      <c r="O98" s="136">
        <v>-4.6684436053072119E-2</v>
      </c>
      <c r="P98" s="132">
        <v>56892338.901645303</v>
      </c>
      <c r="Q98" s="132">
        <v>-2594925.724146612</v>
      </c>
      <c r="R98" s="136">
        <v>-4.3621533793327741E-2</v>
      </c>
    </row>
    <row r="99" spans="1:18">
      <c r="A99" s="722" t="s">
        <v>140</v>
      </c>
      <c r="B99" s="722" t="s">
        <v>142</v>
      </c>
      <c r="C99" s="722" t="s">
        <v>131</v>
      </c>
      <c r="D99" s="657" t="s">
        <v>174</v>
      </c>
      <c r="E99" s="132">
        <v>3659457.1047905087</v>
      </c>
      <c r="F99" s="132">
        <v>-295659.2813728</v>
      </c>
      <c r="G99" s="133">
        <v>-7.475362353612218E-2</v>
      </c>
      <c r="H99" s="171">
        <v>2.9861849426871503</v>
      </c>
      <c r="I99" s="171">
        <v>-0.31146702703814944</v>
      </c>
      <c r="J99" s="141">
        <v>6.2121823658491744</v>
      </c>
      <c r="K99" s="141">
        <v>0.80885018283780319</v>
      </c>
      <c r="L99" s="133">
        <v>0.14969469864927254</v>
      </c>
      <c r="M99" s="134">
        <v>22733214.894961074</v>
      </c>
      <c r="N99" s="134">
        <v>1362407.2380492389</v>
      </c>
      <c r="O99" s="133">
        <v>6.3750853964969517E-2</v>
      </c>
      <c r="P99" s="132">
        <v>5582419.8588061314</v>
      </c>
      <c r="Q99" s="132">
        <v>-217768.50753579009</v>
      </c>
      <c r="R99" s="133">
        <v>-3.7545075052990554E-2</v>
      </c>
    </row>
    <row r="100" spans="1:18">
      <c r="A100" s="722"/>
      <c r="B100" s="722"/>
      <c r="C100" s="722"/>
      <c r="D100" s="657" t="s">
        <v>175</v>
      </c>
      <c r="E100" s="132">
        <v>11503822.256875144</v>
      </c>
      <c r="F100" s="132">
        <v>-794986.7777481731</v>
      </c>
      <c r="G100" s="136">
        <v>-6.4639330158728789E-2</v>
      </c>
      <c r="H100" s="172">
        <v>9.3873325531975151</v>
      </c>
      <c r="I100" s="172">
        <v>-0.86702860294628969</v>
      </c>
      <c r="J100" s="142">
        <v>4.9083309650853391</v>
      </c>
      <c r="K100" s="142">
        <v>0.53779102034454418</v>
      </c>
      <c r="L100" s="136">
        <v>0.12304910311863976</v>
      </c>
      <c r="M100" s="137">
        <v>56464567.000258178</v>
      </c>
      <c r="N100" s="137">
        <v>2712130.8416979909</v>
      </c>
      <c r="O100" s="136">
        <v>5.0455961357689615E-2</v>
      </c>
      <c r="P100" s="132">
        <v>15948011.597087871</v>
      </c>
      <c r="Q100" s="132">
        <v>-948689.42852790281</v>
      </c>
      <c r="R100" s="136">
        <v>-5.6146429240220834E-2</v>
      </c>
    </row>
    <row r="101" spans="1:18">
      <c r="A101" s="722"/>
      <c r="B101" s="722"/>
      <c r="C101" s="722"/>
      <c r="D101" s="657" t="s">
        <v>176</v>
      </c>
      <c r="E101" s="132">
        <v>42743004.090433881</v>
      </c>
      <c r="F101" s="132">
        <v>-26658.952663615346</v>
      </c>
      <c r="G101" s="133">
        <v>-6.2331453574352574E-4</v>
      </c>
      <c r="H101" s="171">
        <v>34.879084947595196</v>
      </c>
      <c r="I101" s="171">
        <v>-0.78091840198366214</v>
      </c>
      <c r="J101" s="141">
        <v>5.1540895233005832</v>
      </c>
      <c r="K101" s="141">
        <v>0.53305202178059297</v>
      </c>
      <c r="L101" s="133">
        <v>0.11535332089498453</v>
      </c>
      <c r="M101" s="134">
        <v>220301269.57689923</v>
      </c>
      <c r="N101" s="134">
        <v>22661052.72737211</v>
      </c>
      <c r="O101" s="133">
        <v>0.1146581049575808</v>
      </c>
      <c r="P101" s="132">
        <v>52926057.084392197</v>
      </c>
      <c r="Q101" s="132">
        <v>466949.34964670241</v>
      </c>
      <c r="R101" s="133">
        <v>8.9012064789166356E-3</v>
      </c>
    </row>
    <row r="102" spans="1:18">
      <c r="A102" s="722"/>
      <c r="B102" s="722"/>
      <c r="C102" s="722"/>
      <c r="D102" s="657" t="s">
        <v>177</v>
      </c>
      <c r="E102" s="132">
        <v>64639947.776884869</v>
      </c>
      <c r="F102" s="132">
        <v>3726186.1967378035</v>
      </c>
      <c r="G102" s="136">
        <v>6.117150049640404E-2</v>
      </c>
      <c r="H102" s="172">
        <v>52.747397556520191</v>
      </c>
      <c r="I102" s="172">
        <v>1.9594140319678175</v>
      </c>
      <c r="J102" s="142">
        <v>4.9800360912762773</v>
      </c>
      <c r="K102" s="142">
        <v>0.45686232714324504</v>
      </c>
      <c r="L102" s="136">
        <v>0.10100481453221662</v>
      </c>
      <c r="M102" s="137">
        <v>321909272.86710042</v>
      </c>
      <c r="N102" s="137">
        <v>46385744.613124549</v>
      </c>
      <c r="O102" s="136">
        <v>0.16835493109091743</v>
      </c>
      <c r="P102" s="132">
        <v>77479164.219192863</v>
      </c>
      <c r="Q102" s="132">
        <v>4322781.5394729078</v>
      </c>
      <c r="R102" s="136">
        <v>5.9089602043312178E-2</v>
      </c>
    </row>
    <row r="103" spans="1:18">
      <c r="A103" s="722"/>
      <c r="B103" s="722"/>
      <c r="C103" s="722" t="s">
        <v>178</v>
      </c>
      <c r="D103" s="657" t="s">
        <v>174</v>
      </c>
      <c r="E103" s="132">
        <v>3645739.3455746323</v>
      </c>
      <c r="F103" s="132">
        <v>-285839.38135985145</v>
      </c>
      <c r="G103" s="133">
        <v>-7.2703461182557855E-2</v>
      </c>
      <c r="H103" s="171">
        <v>2.9749909964692174</v>
      </c>
      <c r="I103" s="171">
        <v>-0.30303601137374603</v>
      </c>
      <c r="J103" s="141">
        <v>6.201639018731254</v>
      </c>
      <c r="K103" s="141">
        <v>0.82082726218127267</v>
      </c>
      <c r="L103" s="133">
        <v>0.15254710614659434</v>
      </c>
      <c r="M103" s="134">
        <v>22609559.377639387</v>
      </c>
      <c r="N103" s="134">
        <v>1454474.3419485092</v>
      </c>
      <c r="O103" s="133">
        <v>6.8752942353796087E-2</v>
      </c>
      <c r="P103" s="132">
        <v>5547590.5402549561</v>
      </c>
      <c r="Q103" s="132">
        <v>-192967.77670904621</v>
      </c>
      <c r="R103" s="133">
        <v>-3.361480992864483E-2</v>
      </c>
    </row>
    <row r="104" spans="1:18">
      <c r="A104" s="722"/>
      <c r="B104" s="722"/>
      <c r="C104" s="722"/>
      <c r="D104" s="657" t="s">
        <v>175</v>
      </c>
      <c r="E104" s="132">
        <v>8201814.3572097439</v>
      </c>
      <c r="F104" s="132">
        <v>-579998.88541324437</v>
      </c>
      <c r="G104" s="136">
        <v>-6.6045458880654578E-2</v>
      </c>
      <c r="H104" s="172">
        <v>6.6928327986555587</v>
      </c>
      <c r="I104" s="172">
        <v>-0.62916759521595367</v>
      </c>
      <c r="J104" s="142">
        <v>4.3218616322478596</v>
      </c>
      <c r="K104" s="142">
        <v>0.4768274008095128</v>
      </c>
      <c r="L104" s="136">
        <v>0.1240112238561636</v>
      </c>
      <c r="M104" s="137">
        <v>35447106.785244435</v>
      </c>
      <c r="N104" s="137">
        <v>1680734.253260456</v>
      </c>
      <c r="O104" s="136">
        <v>4.9775386789577145E-2</v>
      </c>
      <c r="P104" s="132">
        <v>9536916.7250618991</v>
      </c>
      <c r="Q104" s="132">
        <v>-554631.95725980401</v>
      </c>
      <c r="R104" s="136">
        <v>-5.4960043767256848E-2</v>
      </c>
    </row>
    <row r="105" spans="1:18">
      <c r="A105" s="722"/>
      <c r="B105" s="722"/>
      <c r="C105" s="722"/>
      <c r="D105" s="657" t="s">
        <v>176</v>
      </c>
      <c r="E105" s="132">
        <v>41338861.145920858</v>
      </c>
      <c r="F105" s="132">
        <v>-155185.14442873001</v>
      </c>
      <c r="G105" s="133">
        <v>-3.7399376128045133E-3</v>
      </c>
      <c r="H105" s="171">
        <v>33.733278234135923</v>
      </c>
      <c r="I105" s="171">
        <v>-0.86315588344005079</v>
      </c>
      <c r="J105" s="141">
        <v>4.930673581656734</v>
      </c>
      <c r="K105" s="141">
        <v>0.51188310117516966</v>
      </c>
      <c r="L105" s="133">
        <v>0.11584235628193534</v>
      </c>
      <c r="M105" s="134">
        <v>203828430.547968</v>
      </c>
      <c r="N105" s="134">
        <v>20474933.803509891</v>
      </c>
      <c r="O105" s="133">
        <v>0.11166917548371626</v>
      </c>
      <c r="P105" s="132">
        <v>49289550.329622738</v>
      </c>
      <c r="Q105" s="132">
        <v>200917.30428564548</v>
      </c>
      <c r="R105" s="133">
        <v>4.0929496688559656E-3</v>
      </c>
    </row>
    <row r="106" spans="1:18">
      <c r="A106" s="722"/>
      <c r="B106" s="722"/>
      <c r="C106" s="722"/>
      <c r="D106" s="657" t="s">
        <v>177</v>
      </c>
      <c r="E106" s="132">
        <v>62851766.856581867</v>
      </c>
      <c r="F106" s="132">
        <v>3578083.9850125387</v>
      </c>
      <c r="G106" s="136">
        <v>6.0365474383721307E-2</v>
      </c>
      <c r="H106" s="172">
        <v>51.28820872437921</v>
      </c>
      <c r="I106" s="172">
        <v>1.8676713773317104</v>
      </c>
      <c r="J106" s="142">
        <v>4.8512269729728423</v>
      </c>
      <c r="K106" s="142">
        <v>0.45590586954471313</v>
      </c>
      <c r="L106" s="136">
        <v>0.10372527030826702</v>
      </c>
      <c r="M106" s="137">
        <v>304908186.67365044</v>
      </c>
      <c r="N106" s="137">
        <v>44381317.470335364</v>
      </c>
      <c r="O106" s="136">
        <v>0.17035216983972659</v>
      </c>
      <c r="P106" s="132">
        <v>72019299.843346834</v>
      </c>
      <c r="Q106" s="132">
        <v>4041156.9552132636</v>
      </c>
      <c r="R106" s="136">
        <v>5.9447886975428063E-2</v>
      </c>
    </row>
    <row r="107" spans="1:18">
      <c r="A107" s="722"/>
      <c r="B107" s="722" t="s">
        <v>50</v>
      </c>
      <c r="C107" s="722" t="s">
        <v>131</v>
      </c>
      <c r="D107" s="657" t="s">
        <v>174</v>
      </c>
      <c r="E107" s="132">
        <v>49735238.56372916</v>
      </c>
      <c r="F107" s="132">
        <v>-3387940.2035204917</v>
      </c>
      <c r="G107" s="133">
        <v>-6.3775178408735422E-2</v>
      </c>
      <c r="H107" s="171">
        <v>3.0635866792964332</v>
      </c>
      <c r="I107" s="171">
        <v>-0.29023883353411462</v>
      </c>
      <c r="J107" s="141">
        <v>5.6521362513171773</v>
      </c>
      <c r="K107" s="141">
        <v>0.4403507339059729</v>
      </c>
      <c r="L107" s="133">
        <v>8.4491338416532474E-2</v>
      </c>
      <c r="M107" s="134">
        <v>281110344.85396165</v>
      </c>
      <c r="N107" s="134">
        <v>4243731.1159635186</v>
      </c>
      <c r="O107" s="133">
        <v>1.532770982628988E-2</v>
      </c>
      <c r="P107" s="132">
        <v>74048687.730268151</v>
      </c>
      <c r="Q107" s="132">
        <v>-2231630.9762273282</v>
      </c>
      <c r="R107" s="133">
        <v>-2.9255658786822802E-2</v>
      </c>
    </row>
    <row r="108" spans="1:18">
      <c r="A108" s="722"/>
      <c r="B108" s="722"/>
      <c r="C108" s="722"/>
      <c r="D108" s="657" t="s">
        <v>175</v>
      </c>
      <c r="E108" s="132">
        <v>158305174.11467451</v>
      </c>
      <c r="F108" s="132">
        <v>-7149641.8798955977</v>
      </c>
      <c r="G108" s="136">
        <v>-4.3212050594708798E-2</v>
      </c>
      <c r="H108" s="172">
        <v>9.751267646177654</v>
      </c>
      <c r="I108" s="172">
        <v>-0.69439084000788931</v>
      </c>
      <c r="J108" s="142">
        <v>4.578788928341746</v>
      </c>
      <c r="K108" s="142">
        <v>6.4245933120229637E-2</v>
      </c>
      <c r="L108" s="136">
        <v>1.4230882990422657E-2</v>
      </c>
      <c r="M108" s="137">
        <v>724845978.53548396</v>
      </c>
      <c r="N108" s="137">
        <v>-22106902.038467407</v>
      </c>
      <c r="O108" s="136">
        <v>-2.9596113240075703E-2</v>
      </c>
      <c r="P108" s="132">
        <v>218852677.92040032</v>
      </c>
      <c r="Q108" s="132">
        <v>-7241179.7165822983</v>
      </c>
      <c r="R108" s="136">
        <v>-3.202731729319587E-2</v>
      </c>
    </row>
    <row r="109" spans="1:18">
      <c r="A109" s="722"/>
      <c r="B109" s="722"/>
      <c r="C109" s="722"/>
      <c r="D109" s="657" t="s">
        <v>176</v>
      </c>
      <c r="E109" s="132">
        <v>569006745.75555873</v>
      </c>
      <c r="F109" s="132">
        <v>-3514425.5448300838</v>
      </c>
      <c r="G109" s="133">
        <v>-6.1385075714276861E-3</v>
      </c>
      <c r="H109" s="171">
        <v>35.049625518390918</v>
      </c>
      <c r="I109" s="171">
        <v>-1.0953521636794363</v>
      </c>
      <c r="J109" s="141">
        <v>4.7480163855742372</v>
      </c>
      <c r="K109" s="141">
        <v>0.10859382844710375</v>
      </c>
      <c r="L109" s="133">
        <v>2.3406755282568664E-2</v>
      </c>
      <c r="M109" s="134">
        <v>2701653352.3496671</v>
      </c>
      <c r="N109" s="134">
        <v>45485715.785795689</v>
      </c>
      <c r="O109" s="133">
        <v>1.7124565166616479E-2</v>
      </c>
      <c r="P109" s="132">
        <v>698475176.39854884</v>
      </c>
      <c r="Q109" s="132">
        <v>-1672755.0822275877</v>
      </c>
      <c r="R109" s="133">
        <v>-2.3891452177681903E-3</v>
      </c>
    </row>
    <row r="110" spans="1:18">
      <c r="A110" s="722"/>
      <c r="B110" s="722"/>
      <c r="C110" s="722"/>
      <c r="D110" s="657" t="s">
        <v>177</v>
      </c>
      <c r="E110" s="132">
        <v>846384582.53290832</v>
      </c>
      <c r="F110" s="132">
        <v>53526009.469314575</v>
      </c>
      <c r="G110" s="136">
        <v>6.7510160434402403E-2</v>
      </c>
      <c r="H110" s="172">
        <v>52.135520156139144</v>
      </c>
      <c r="I110" s="172">
        <v>2.0799818372153496</v>
      </c>
      <c r="J110" s="142">
        <v>4.687675652440964</v>
      </c>
      <c r="K110" s="142">
        <v>3.889329342376513E-2</v>
      </c>
      <c r="L110" s="136">
        <v>8.3663399187368231E-3</v>
      </c>
      <c r="M110" s="137">
        <v>3967576400.140924</v>
      </c>
      <c r="N110" s="137">
        <v>281749452.48734045</v>
      </c>
      <c r="O110" s="136">
        <v>7.644131330330188E-2</v>
      </c>
      <c r="P110" s="132">
        <v>1023893056.5469403</v>
      </c>
      <c r="Q110" s="132">
        <v>62917726.019629955</v>
      </c>
      <c r="R110" s="136">
        <v>6.5472779603099149E-2</v>
      </c>
    </row>
    <row r="111" spans="1:18">
      <c r="A111" s="722"/>
      <c r="B111" s="722"/>
      <c r="C111" s="722" t="s">
        <v>178</v>
      </c>
      <c r="D111" s="657" t="s">
        <v>174</v>
      </c>
      <c r="E111" s="132">
        <v>49501426.03357742</v>
      </c>
      <c r="F111" s="132">
        <v>-3385931.1404890418</v>
      </c>
      <c r="G111" s="133">
        <v>-6.4021560565884122E-2</v>
      </c>
      <c r="H111" s="171">
        <v>3.049184316434383</v>
      </c>
      <c r="I111" s="171">
        <v>-0.28975307234095027</v>
      </c>
      <c r="J111" s="141">
        <v>5.6392233868041775</v>
      </c>
      <c r="K111" s="141">
        <v>0.44092616414567054</v>
      </c>
      <c r="L111" s="133">
        <v>8.4821268438393105E-2</v>
      </c>
      <c r="M111" s="134">
        <v>279149599.36870694</v>
      </c>
      <c r="N111" s="134">
        <v>4225397.457008779</v>
      </c>
      <c r="O111" s="133">
        <v>1.5369317897905249E-2</v>
      </c>
      <c r="P111" s="132">
        <v>73472371.577918187</v>
      </c>
      <c r="Q111" s="132">
        <v>-2221440.2233721763</v>
      </c>
      <c r="R111" s="133">
        <v>-2.9347712455066333E-2</v>
      </c>
    </row>
    <row r="112" spans="1:18">
      <c r="A112" s="722"/>
      <c r="B112" s="722"/>
      <c r="C112" s="722"/>
      <c r="D112" s="657" t="s">
        <v>175</v>
      </c>
      <c r="E112" s="132">
        <v>112244368.99354041</v>
      </c>
      <c r="F112" s="132">
        <v>-6403448.1292562783</v>
      </c>
      <c r="G112" s="136">
        <v>-5.3970214408824012E-2</v>
      </c>
      <c r="H112" s="172">
        <v>6.9140183822385683</v>
      </c>
      <c r="I112" s="172">
        <v>-0.57657396072958544</v>
      </c>
      <c r="J112" s="142">
        <v>4.0102841359531274</v>
      </c>
      <c r="K112" s="142">
        <v>3.1649291900043064E-2</v>
      </c>
      <c r="L112" s="136">
        <v>7.9548119243337094E-3</v>
      </c>
      <c r="M112" s="137">
        <v>450131812.32486421</v>
      </c>
      <c r="N112" s="137">
        <v>-21924527.050732851</v>
      </c>
      <c r="O112" s="136">
        <v>-4.644472538962844E-2</v>
      </c>
      <c r="P112" s="132">
        <v>129862625.63015828</v>
      </c>
      <c r="Q112" s="132">
        <v>-5620055.6564794779</v>
      </c>
      <c r="R112" s="136">
        <v>-4.1481727428978536E-2</v>
      </c>
    </row>
    <row r="113" spans="1:18">
      <c r="A113" s="722"/>
      <c r="B113" s="722"/>
      <c r="C113" s="722"/>
      <c r="D113" s="657" t="s">
        <v>176</v>
      </c>
      <c r="E113" s="132">
        <v>551596520.57789135</v>
      </c>
      <c r="F113" s="132">
        <v>-4717158.9052041769</v>
      </c>
      <c r="G113" s="133">
        <v>-8.4793149605581746E-3</v>
      </c>
      <c r="H113" s="171">
        <v>33.97719205917452</v>
      </c>
      <c r="I113" s="171">
        <v>-1.1445580823529937</v>
      </c>
      <c r="J113" s="141">
        <v>4.5359694032878268</v>
      </c>
      <c r="K113" s="141">
        <v>8.4655246381222682E-2</v>
      </c>
      <c r="L113" s="133">
        <v>1.9018034539277046E-2</v>
      </c>
      <c r="M113" s="134">
        <v>2502024940.3013391</v>
      </c>
      <c r="N113" s="134">
        <v>25697983.137433052</v>
      </c>
      <c r="O113" s="133">
        <v>1.0377459673929529E-2</v>
      </c>
      <c r="P113" s="132">
        <v>653613905.07811224</v>
      </c>
      <c r="Q113" s="132">
        <v>-3152035.3824726343</v>
      </c>
      <c r="R113" s="133">
        <v>-4.7993283273218097E-3</v>
      </c>
    </row>
    <row r="114" spans="1:18">
      <c r="A114" s="722"/>
      <c r="B114" s="722"/>
      <c r="C114" s="722"/>
      <c r="D114" s="657" t="s">
        <v>177</v>
      </c>
      <c r="E114" s="132">
        <v>817496113.31831396</v>
      </c>
      <c r="F114" s="132">
        <v>51624426.992745757</v>
      </c>
      <c r="G114" s="136">
        <v>6.7406104592304353E-2</v>
      </c>
      <c r="H114" s="172">
        <v>50.35605086983638</v>
      </c>
      <c r="I114" s="172">
        <v>2.0042756041442047</v>
      </c>
      <c r="J114" s="142">
        <v>4.4969429323375127</v>
      </c>
      <c r="K114" s="142">
        <v>2.7286334683072511E-2</v>
      </c>
      <c r="L114" s="136">
        <v>6.1047944259054873E-3</v>
      </c>
      <c r="M114" s="137">
        <v>3676233369.0001783</v>
      </c>
      <c r="N114" s="137">
        <v>253049933.2583704</v>
      </c>
      <c r="O114" s="136">
        <v>7.3922399429796892E-2</v>
      </c>
      <c r="P114" s="132">
        <v>935516895.10359311</v>
      </c>
      <c r="Q114" s="132">
        <v>57337277.00703156</v>
      </c>
      <c r="R114" s="136">
        <v>6.5291058714513406E-2</v>
      </c>
    </row>
    <row r="115" spans="1:18">
      <c r="A115" s="722"/>
      <c r="B115" s="722" t="s">
        <v>51</v>
      </c>
      <c r="C115" s="722" t="s">
        <v>131</v>
      </c>
      <c r="D115" s="657" t="s">
        <v>174</v>
      </c>
      <c r="E115" s="132">
        <v>23469870.100057147</v>
      </c>
      <c r="F115" s="132">
        <v>-2037866.0673196912</v>
      </c>
      <c r="G115" s="133">
        <v>-7.9892078777497447E-2</v>
      </c>
      <c r="H115" s="171">
        <v>2.9930573543031018</v>
      </c>
      <c r="I115" s="171">
        <v>-0.34513683450345178</v>
      </c>
      <c r="J115" s="141">
        <v>5.8807712327126334</v>
      </c>
      <c r="K115" s="141">
        <v>0.48339557771173958</v>
      </c>
      <c r="L115" s="133">
        <v>8.9561225419589496E-2</v>
      </c>
      <c r="M115" s="134">
        <v>138020936.91991845</v>
      </c>
      <c r="N115" s="134">
        <v>346102.71593290567</v>
      </c>
      <c r="O115" s="133">
        <v>2.5139141654610857E-3</v>
      </c>
      <c r="P115" s="132">
        <v>35375087.231324375</v>
      </c>
      <c r="Q115" s="132">
        <v>-1683991.8886325061</v>
      </c>
      <c r="R115" s="133">
        <v>-4.5440737563434239E-2</v>
      </c>
    </row>
    <row r="116" spans="1:18">
      <c r="A116" s="722"/>
      <c r="B116" s="722"/>
      <c r="C116" s="722"/>
      <c r="D116" s="657" t="s">
        <v>175</v>
      </c>
      <c r="E116" s="132">
        <v>74291994.385224104</v>
      </c>
      <c r="F116" s="132">
        <v>-4386030.1169385612</v>
      </c>
      <c r="G116" s="136">
        <v>-5.5746571481570438E-2</v>
      </c>
      <c r="H116" s="172">
        <v>9.4742833774780166</v>
      </c>
      <c r="I116" s="172">
        <v>-0.82229968487175675</v>
      </c>
      <c r="J116" s="142">
        <v>4.6645927026080596</v>
      </c>
      <c r="K116" s="142">
        <v>0.18790337112418687</v>
      </c>
      <c r="L116" s="136">
        <v>4.1973734876505978E-2</v>
      </c>
      <c r="M116" s="137">
        <v>346541894.87151527</v>
      </c>
      <c r="N116" s="137">
        <v>-5675178.0395430326</v>
      </c>
      <c r="O116" s="136">
        <v>-1.6112728416706041E-2</v>
      </c>
      <c r="P116" s="132">
        <v>102289954.61878023</v>
      </c>
      <c r="Q116" s="132">
        <v>-5198901.4852990508</v>
      </c>
      <c r="R116" s="136">
        <v>-4.8366888194112514E-2</v>
      </c>
    </row>
    <row r="117" spans="1:18">
      <c r="A117" s="722"/>
      <c r="B117" s="722"/>
      <c r="C117" s="722"/>
      <c r="D117" s="657" t="s">
        <v>176</v>
      </c>
      <c r="E117" s="132">
        <v>273604571.89763689</v>
      </c>
      <c r="F117" s="132">
        <v>-1124682.1178668141</v>
      </c>
      <c r="G117" s="133">
        <v>-4.0937836121498197E-3</v>
      </c>
      <c r="H117" s="171">
        <v>34.892147787693965</v>
      </c>
      <c r="I117" s="171">
        <v>-1.0616347523120737</v>
      </c>
      <c r="J117" s="141">
        <v>4.837568579096077</v>
      </c>
      <c r="K117" s="141">
        <v>0.17161656030207162</v>
      </c>
      <c r="L117" s="133">
        <v>3.678060974712484E-2</v>
      </c>
      <c r="M117" s="134">
        <v>1323580880.1090417</v>
      </c>
      <c r="N117" s="134">
        <v>41707362.713631153</v>
      </c>
      <c r="O117" s="133">
        <v>3.2536254277547395E-2</v>
      </c>
      <c r="P117" s="132">
        <v>336352126.50201964</v>
      </c>
      <c r="Q117" s="132">
        <v>431112.86675935984</v>
      </c>
      <c r="R117" s="133">
        <v>1.2833757022043817E-3</v>
      </c>
    </row>
    <row r="118" spans="1:18">
      <c r="A118" s="722"/>
      <c r="B118" s="722"/>
      <c r="C118" s="722"/>
      <c r="D118" s="657" t="s">
        <v>177</v>
      </c>
      <c r="E118" s="132">
        <v>412777244.20226479</v>
      </c>
      <c r="F118" s="132">
        <v>27574453.730560482</v>
      </c>
      <c r="G118" s="136">
        <v>7.1584252276038499E-2</v>
      </c>
      <c r="H118" s="172">
        <v>52.640511480527863</v>
      </c>
      <c r="I118" s="172">
        <v>2.2290712716828125</v>
      </c>
      <c r="J118" s="142">
        <v>4.6754025141459428</v>
      </c>
      <c r="K118" s="142">
        <v>9.1605796587904464E-2</v>
      </c>
      <c r="L118" s="136">
        <v>1.9984698762275464E-2</v>
      </c>
      <c r="M118" s="137">
        <v>1929899765.3255024</v>
      </c>
      <c r="N118" s="137">
        <v>164208478.76710725</v>
      </c>
      <c r="O118" s="136">
        <v>9.299954075617313E-2</v>
      </c>
      <c r="P118" s="132">
        <v>492923073.44301343</v>
      </c>
      <c r="Q118" s="132">
        <v>31894118.780265093</v>
      </c>
      <c r="R118" s="136">
        <v>6.9180294334433429E-2</v>
      </c>
    </row>
    <row r="119" spans="1:18">
      <c r="A119" s="722"/>
      <c r="B119" s="722"/>
      <c r="C119" s="722" t="s">
        <v>178</v>
      </c>
      <c r="D119" s="657" t="s">
        <v>174</v>
      </c>
      <c r="E119" s="132">
        <v>23377014.449351989</v>
      </c>
      <c r="F119" s="132">
        <v>-2004202.7760639675</v>
      </c>
      <c r="G119" s="133">
        <v>-7.8964013359336505E-2</v>
      </c>
      <c r="H119" s="171">
        <v>2.9812156914797954</v>
      </c>
      <c r="I119" s="171">
        <v>-0.34042097947976346</v>
      </c>
      <c r="J119" s="141">
        <v>5.8709129296658666</v>
      </c>
      <c r="K119" s="141">
        <v>0.48938679915681504</v>
      </c>
      <c r="L119" s="133">
        <v>9.0938292835256146E-2</v>
      </c>
      <c r="M119" s="134">
        <v>137244416.38768637</v>
      </c>
      <c r="N119" s="134">
        <v>654732.66498395801</v>
      </c>
      <c r="O119" s="133">
        <v>4.7934269056011851E-3</v>
      </c>
      <c r="P119" s="132">
        <v>35147402.708334267</v>
      </c>
      <c r="Q119" s="132">
        <v>-1596490.4614489749</v>
      </c>
      <c r="R119" s="133">
        <v>-4.3449137359289597E-2</v>
      </c>
    </row>
    <row r="120" spans="1:18">
      <c r="A120" s="722"/>
      <c r="B120" s="722"/>
      <c r="C120" s="722"/>
      <c r="D120" s="657" t="s">
        <v>175</v>
      </c>
      <c r="E120" s="132">
        <v>52703193.921358608</v>
      </c>
      <c r="F120" s="132">
        <v>-3531220.9850269631</v>
      </c>
      <c r="G120" s="136">
        <v>-6.2794660367773883E-2</v>
      </c>
      <c r="H120" s="172">
        <v>6.7211144113320334</v>
      </c>
      <c r="I120" s="172">
        <v>-0.63827631701960907</v>
      </c>
      <c r="J120" s="142">
        <v>4.072413138062311</v>
      </c>
      <c r="K120" s="142">
        <v>0.1308530270772601</v>
      </c>
      <c r="L120" s="136">
        <v>3.3198282759300125E-2</v>
      </c>
      <c r="M120" s="137">
        <v>214629179.3431865</v>
      </c>
      <c r="N120" s="137">
        <v>-7022147.3164060116</v>
      </c>
      <c r="O120" s="136">
        <v>-3.1681052499137434E-2</v>
      </c>
      <c r="P120" s="132">
        <v>61029693.030192927</v>
      </c>
      <c r="Q120" s="132">
        <v>-3247625.1561838463</v>
      </c>
      <c r="R120" s="136">
        <v>-5.0525212436012344E-2</v>
      </c>
    </row>
    <row r="121" spans="1:18">
      <c r="A121" s="722"/>
      <c r="B121" s="722"/>
      <c r="C121" s="722"/>
      <c r="D121" s="657" t="s">
        <v>176</v>
      </c>
      <c r="E121" s="132">
        <v>265040194.88108492</v>
      </c>
      <c r="F121" s="132">
        <v>-1842083.5762273073</v>
      </c>
      <c r="G121" s="133">
        <v>-6.9022326505727444E-3</v>
      </c>
      <c r="H121" s="171">
        <v>33.799952922314077</v>
      </c>
      <c r="I121" s="171">
        <v>-1.1268969241680438</v>
      </c>
      <c r="J121" s="141">
        <v>4.6158472285179437</v>
      </c>
      <c r="K121" s="141">
        <v>0.14643068259867409</v>
      </c>
      <c r="L121" s="133">
        <v>3.2762818388984198E-2</v>
      </c>
      <c r="M121" s="134">
        <v>1223385048.9877114</v>
      </c>
      <c r="N121" s="134">
        <v>30576977.837966204</v>
      </c>
      <c r="O121" s="133">
        <v>2.5634449143602054E-2</v>
      </c>
      <c r="P121" s="132">
        <v>314468830.12320215</v>
      </c>
      <c r="Q121" s="132">
        <v>-100857.65203672647</v>
      </c>
      <c r="R121" s="133">
        <v>-3.2062101326428381E-4</v>
      </c>
    </row>
    <row r="122" spans="1:18">
      <c r="A122" s="722"/>
      <c r="B122" s="722"/>
      <c r="C122" s="722"/>
      <c r="D122" s="657" t="s">
        <v>177</v>
      </c>
      <c r="E122" s="132">
        <v>401422763.90198922</v>
      </c>
      <c r="F122" s="132">
        <v>26492769.35611558</v>
      </c>
      <c r="G122" s="136">
        <v>7.0660575951530386E-2</v>
      </c>
      <c r="H122" s="172">
        <v>51.192501303132516</v>
      </c>
      <c r="I122" s="172">
        <v>2.1254605908708655</v>
      </c>
      <c r="J122" s="142">
        <v>4.5426303057734092</v>
      </c>
      <c r="K122" s="142">
        <v>8.3174229232294117E-2</v>
      </c>
      <c r="L122" s="136">
        <v>1.8651204946233374E-2</v>
      </c>
      <c r="M122" s="137">
        <v>1823515212.7285004</v>
      </c>
      <c r="N122" s="137">
        <v>151531370.27337694</v>
      </c>
      <c r="O122" s="136">
        <v>9.0629685781454611E-2</v>
      </c>
      <c r="P122" s="132">
        <v>458085867.45117718</v>
      </c>
      <c r="Q122" s="132">
        <v>29297036.289308846</v>
      </c>
      <c r="R122" s="136">
        <v>6.8325091887127945E-2</v>
      </c>
    </row>
    <row r="123" spans="1:18">
      <c r="A123" s="1"/>
      <c r="B123" s="1"/>
      <c r="C123" s="1"/>
    </row>
    <row r="124" spans="1:18">
      <c r="A124" s="1"/>
      <c r="B124" s="1"/>
      <c r="C124" s="1"/>
    </row>
    <row r="125" spans="1:18">
      <c r="A125" s="1"/>
      <c r="B125" s="1"/>
      <c r="C125" s="1"/>
    </row>
    <row r="126" spans="1:18">
      <c r="A126" s="1"/>
      <c r="B126" s="1"/>
      <c r="C126" s="1"/>
    </row>
    <row r="127" spans="1:18">
      <c r="A127" s="1"/>
      <c r="B127" s="1"/>
      <c r="C127" s="1"/>
    </row>
    <row r="128" spans="1:18">
      <c r="A128" s="1"/>
      <c r="B128" s="1"/>
      <c r="C128" s="1"/>
    </row>
    <row r="129" spans="1:3">
      <c r="A129" s="1"/>
      <c r="B129" s="1"/>
      <c r="C129" s="1"/>
    </row>
    <row r="130" spans="1:3">
      <c r="A130" s="1"/>
      <c r="B130" s="1"/>
      <c r="C130" s="1"/>
    </row>
    <row r="131" spans="1:3">
      <c r="A131" s="1"/>
      <c r="B131" s="1"/>
      <c r="C131" s="1"/>
    </row>
    <row r="132" spans="1:3">
      <c r="A132" s="1"/>
      <c r="B132" s="1"/>
      <c r="C132" s="1"/>
    </row>
    <row r="133" spans="1:3">
      <c r="A133" s="1"/>
      <c r="B133" s="1"/>
      <c r="C133" s="1"/>
    </row>
    <row r="134" spans="1:3">
      <c r="A134" s="1"/>
      <c r="B134" s="1"/>
      <c r="C134" s="1"/>
    </row>
    <row r="135" spans="1:3">
      <c r="A135" s="1"/>
      <c r="B135" s="1"/>
      <c r="C135" s="1"/>
    </row>
    <row r="136" spans="1:3">
      <c r="A136" s="1"/>
      <c r="B136" s="1"/>
      <c r="C136" s="1"/>
    </row>
    <row r="137" spans="1:3">
      <c r="A137" s="1"/>
      <c r="B137" s="1"/>
      <c r="C137" s="1"/>
    </row>
    <row r="138" spans="1:3">
      <c r="A138" s="1"/>
      <c r="B138" s="1"/>
      <c r="C138" s="1"/>
    </row>
    <row r="139" spans="1:3">
      <c r="A139" s="1"/>
      <c r="B139" s="1"/>
      <c r="C139" s="1"/>
    </row>
    <row r="140" spans="1:3">
      <c r="A140" s="1"/>
      <c r="B140" s="1"/>
      <c r="C140" s="1"/>
    </row>
    <row r="141" spans="1:3">
      <c r="A141" s="1"/>
      <c r="B141" s="1"/>
      <c r="C141" s="1"/>
    </row>
    <row r="142" spans="1:3">
      <c r="A142" s="1"/>
      <c r="B142" s="1"/>
      <c r="C142" s="1"/>
    </row>
    <row r="143" spans="1:3">
      <c r="A143" s="1"/>
      <c r="B143" s="1"/>
      <c r="C143" s="1"/>
    </row>
    <row r="144" spans="1:3">
      <c r="A144" s="1"/>
      <c r="B144" s="1"/>
      <c r="C144" s="1"/>
    </row>
    <row r="145" spans="1:19">
      <c r="A145" s="1"/>
      <c r="B145" s="1"/>
      <c r="C145" s="1"/>
    </row>
    <row r="146" spans="1:19">
      <c r="A146" s="1"/>
      <c r="B146" s="1"/>
      <c r="C146" s="1"/>
      <c r="S146" s="107"/>
    </row>
  </sheetData>
  <mergeCells count="59">
    <mergeCell ref="A99:A122"/>
    <mergeCell ref="B99:B106"/>
    <mergeCell ref="C99:C102"/>
    <mergeCell ref="C103:C106"/>
    <mergeCell ref="B107:B114"/>
    <mergeCell ref="C107:C110"/>
    <mergeCell ref="C111:C114"/>
    <mergeCell ref="B115:B122"/>
    <mergeCell ref="C115:C118"/>
    <mergeCell ref="C119:C122"/>
    <mergeCell ref="A75:A98"/>
    <mergeCell ref="B75:B82"/>
    <mergeCell ref="C75:C78"/>
    <mergeCell ref="C79:C82"/>
    <mergeCell ref="B83:B90"/>
    <mergeCell ref="C83:C86"/>
    <mergeCell ref="C87:C90"/>
    <mergeCell ref="B91:B98"/>
    <mergeCell ref="C91:C94"/>
    <mergeCell ref="C95:C98"/>
    <mergeCell ref="A51:A74"/>
    <mergeCell ref="B51:B58"/>
    <mergeCell ref="C51:C54"/>
    <mergeCell ref="C55:C58"/>
    <mergeCell ref="B59:B66"/>
    <mergeCell ref="C59:C62"/>
    <mergeCell ref="C63:C66"/>
    <mergeCell ref="B67:B74"/>
    <mergeCell ref="C67:C70"/>
    <mergeCell ref="C71:C74"/>
    <mergeCell ref="M1:O1"/>
    <mergeCell ref="P1:R1"/>
    <mergeCell ref="A3:A26"/>
    <mergeCell ref="B3:B10"/>
    <mergeCell ref="C3:C6"/>
    <mergeCell ref="C7:C10"/>
    <mergeCell ref="B11:B18"/>
    <mergeCell ref="C11:C14"/>
    <mergeCell ref="C15:C18"/>
    <mergeCell ref="B19:B26"/>
    <mergeCell ref="C19:C22"/>
    <mergeCell ref="C23:C26"/>
    <mergeCell ref="A1:A2"/>
    <mergeCell ref="B1:B2"/>
    <mergeCell ref="C1:C2"/>
    <mergeCell ref="D1:D2"/>
    <mergeCell ref="E1:G1"/>
    <mergeCell ref="H1:I1"/>
    <mergeCell ref="J1:L1"/>
    <mergeCell ref="A27:A50"/>
    <mergeCell ref="B27:B34"/>
    <mergeCell ref="B43:B50"/>
    <mergeCell ref="C27:C30"/>
    <mergeCell ref="C31:C34"/>
    <mergeCell ref="B35:B42"/>
    <mergeCell ref="C35:C38"/>
    <mergeCell ref="C39:C42"/>
    <mergeCell ref="C43:C46"/>
    <mergeCell ref="C47:C5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33"/>
  </sheetPr>
  <dimension ref="A1:R107"/>
  <sheetViews>
    <sheetView zoomScale="55" zoomScaleNormal="55" zoomScaleSheetLayoutView="80" workbookViewId="0">
      <selection activeCell="D9" sqref="D9:Q38"/>
    </sheetView>
  </sheetViews>
  <sheetFormatPr defaultColWidth="2" defaultRowHeight="14.5"/>
  <cols>
    <col min="1" max="1" width="27.90625" bestFit="1" customWidth="1"/>
    <col min="2" max="2" width="39.6328125" bestFit="1" customWidth="1"/>
    <col min="3" max="3" width="18.54296875" bestFit="1" customWidth="1"/>
    <col min="4" max="4" width="12.90625" bestFit="1" customWidth="1"/>
    <col min="5" max="5" width="15.08984375" customWidth="1"/>
    <col min="6" max="17" width="15" customWidth="1"/>
  </cols>
  <sheetData>
    <row r="1" spans="1:18" s="117" customFormat="1" ht="50">
      <c r="A1" s="658" t="s">
        <v>1</v>
      </c>
      <c r="B1" s="658" t="s">
        <v>0</v>
      </c>
      <c r="C1" s="658" t="s">
        <v>179</v>
      </c>
      <c r="D1" s="658" t="s">
        <v>3</v>
      </c>
      <c r="E1" s="658" t="s">
        <v>149</v>
      </c>
      <c r="F1" s="658" t="s">
        <v>150</v>
      </c>
      <c r="G1" s="658" t="s">
        <v>126</v>
      </c>
      <c r="H1" s="658" t="s">
        <v>151</v>
      </c>
      <c r="I1" s="658" t="s">
        <v>127</v>
      </c>
      <c r="J1" s="658" t="s">
        <v>152</v>
      </c>
      <c r="K1" s="658" t="s">
        <v>153</v>
      </c>
      <c r="L1" s="658" t="s">
        <v>4</v>
      </c>
      <c r="M1" s="658" t="s">
        <v>154</v>
      </c>
      <c r="N1" s="658" t="s">
        <v>155</v>
      </c>
      <c r="O1" s="658" t="s">
        <v>128</v>
      </c>
      <c r="P1" s="658" t="s">
        <v>156</v>
      </c>
      <c r="Q1" s="658" t="s">
        <v>157</v>
      </c>
    </row>
    <row r="2" spans="1:18">
      <c r="A2" s="724" t="s">
        <v>129</v>
      </c>
      <c r="B2" s="724" t="s">
        <v>180</v>
      </c>
      <c r="C2" s="657" t="s">
        <v>181</v>
      </c>
      <c r="D2" s="132">
        <v>5154600.9336608807</v>
      </c>
      <c r="E2" s="132">
        <v>-78111.906471621245</v>
      </c>
      <c r="F2" s="133">
        <v>-1.4927611901906565E-2</v>
      </c>
      <c r="G2" s="171">
        <v>1.982567266742127</v>
      </c>
      <c r="H2" s="171">
        <v>-1.4880902645249883E-2</v>
      </c>
      <c r="I2" s="141">
        <v>17.893588437799604</v>
      </c>
      <c r="J2" s="141">
        <v>0.20722769316594025</v>
      </c>
      <c r="K2" s="133">
        <v>1.1716808005785848E-2</v>
      </c>
      <c r="L2" s="134">
        <v>92234307.668025374</v>
      </c>
      <c r="M2" s="134">
        <v>-313339.29563462734</v>
      </c>
      <c r="N2" s="133">
        <v>-3.3857078587601905E-3</v>
      </c>
      <c r="O2" s="132">
        <v>36729732.869181164</v>
      </c>
      <c r="P2" s="132">
        <v>-1794993.849670209</v>
      </c>
      <c r="Q2" s="133">
        <v>-4.6593292219042827E-2</v>
      </c>
      <c r="R2" s="133"/>
    </row>
    <row r="3" spans="1:18">
      <c r="A3" s="724" t="s">
        <v>129</v>
      </c>
      <c r="B3" s="724" t="s">
        <v>182</v>
      </c>
      <c r="C3" s="657" t="s">
        <v>183</v>
      </c>
      <c r="D3" s="132">
        <v>5166128.9664860023</v>
      </c>
      <c r="E3" s="132">
        <v>-133197.75649861526</v>
      </c>
      <c r="F3" s="136">
        <v>-2.513484513436404E-2</v>
      </c>
      <c r="G3" s="172">
        <v>1.9870011891394488</v>
      </c>
      <c r="H3" s="172">
        <v>-3.5875048331131865E-2</v>
      </c>
      <c r="I3" s="142">
        <v>10.169814583862948</v>
      </c>
      <c r="J3" s="142">
        <v>0.24995089652325575</v>
      </c>
      <c r="K3" s="136">
        <v>2.5197009193005104E-2</v>
      </c>
      <c r="L3" s="137">
        <v>52538573.705486163</v>
      </c>
      <c r="M3" s="137">
        <v>-30025.021197788417</v>
      </c>
      <c r="N3" s="136">
        <v>-5.7115886527421631E-4</v>
      </c>
      <c r="O3" s="132">
        <v>20649479.351150367</v>
      </c>
      <c r="P3" s="132">
        <v>-548573.19756798819</v>
      </c>
      <c r="Q3" s="136">
        <v>-2.5878471444828792E-2</v>
      </c>
      <c r="R3" s="136"/>
    </row>
    <row r="4" spans="1:18">
      <c r="A4" s="724" t="s">
        <v>129</v>
      </c>
      <c r="B4" s="724" t="s">
        <v>182</v>
      </c>
      <c r="C4" s="657" t="s">
        <v>184</v>
      </c>
      <c r="D4" s="132">
        <v>10966496.657039467</v>
      </c>
      <c r="E4" s="132">
        <v>1270284.8140887544</v>
      </c>
      <c r="F4" s="133">
        <v>0.1310083602404242</v>
      </c>
      <c r="G4" s="171">
        <v>4.217943849174377</v>
      </c>
      <c r="H4" s="171">
        <v>0.51667431893130722</v>
      </c>
      <c r="I4" s="141">
        <v>13.333490061168186</v>
      </c>
      <c r="J4" s="141">
        <v>0.57080411899285366</v>
      </c>
      <c r="K4" s="133">
        <v>4.4724450760524087E-2</v>
      </c>
      <c r="L4" s="134">
        <v>146221674.18246987</v>
      </c>
      <c r="M4" s="134">
        <v>22471967.602088839</v>
      </c>
      <c r="N4" s="133">
        <v>0.18159208795773812</v>
      </c>
      <c r="O4" s="132">
        <v>26194734.933546282</v>
      </c>
      <c r="P4" s="132">
        <v>2970192.2892322838</v>
      </c>
      <c r="Q4" s="133">
        <v>0.12789023812959641</v>
      </c>
      <c r="R4" s="133"/>
    </row>
    <row r="5" spans="1:18">
      <c r="A5" s="724" t="s">
        <v>129</v>
      </c>
      <c r="B5" s="724" t="s">
        <v>182</v>
      </c>
      <c r="C5" s="657" t="s">
        <v>185</v>
      </c>
      <c r="D5" s="132">
        <v>57779143.020935945</v>
      </c>
      <c r="E5" s="132">
        <v>-100699.53431205451</v>
      </c>
      <c r="F5" s="136">
        <v>-1.7398031830500207E-3</v>
      </c>
      <c r="G5" s="172">
        <v>22.223066174855834</v>
      </c>
      <c r="H5" s="172">
        <v>0.12898436900573174</v>
      </c>
      <c r="I5" s="142">
        <v>6.6397797518965653</v>
      </c>
      <c r="J5" s="142">
        <v>0.29205104244689917</v>
      </c>
      <c r="K5" s="136">
        <v>4.6008746721032966E-2</v>
      </c>
      <c r="L5" s="137">
        <v>383640783.91234624</v>
      </c>
      <c r="M5" s="137">
        <v>16235245.625971973</v>
      </c>
      <c r="N5" s="136">
        <v>4.4188897373989525E-2</v>
      </c>
      <c r="O5" s="132">
        <v>115299050.11014223</v>
      </c>
      <c r="P5" s="132">
        <v>-230797.8685104996</v>
      </c>
      <c r="Q5" s="136">
        <v>-1.9977336813699069E-3</v>
      </c>
      <c r="R5" s="136"/>
    </row>
    <row r="6" spans="1:18">
      <c r="A6" s="724" t="s">
        <v>129</v>
      </c>
      <c r="B6" s="724" t="s">
        <v>182</v>
      </c>
      <c r="C6" s="657" t="s">
        <v>186</v>
      </c>
      <c r="D6" s="132">
        <v>7057413.9956550393</v>
      </c>
      <c r="E6" s="132">
        <v>234430.09408711083</v>
      </c>
      <c r="F6" s="133">
        <v>3.4358881314850903E-2</v>
      </c>
      <c r="G6" s="171">
        <v>2.7144289452677852</v>
      </c>
      <c r="H6" s="171">
        <v>0.10993733253841143</v>
      </c>
      <c r="I6" s="141">
        <v>8.6519893961283945</v>
      </c>
      <c r="J6" s="141">
        <v>8.6783190499224006E-2</v>
      </c>
      <c r="K6" s="133">
        <v>1.0132060853618318E-2</v>
      </c>
      <c r="L6" s="134">
        <v>61060671.054495528</v>
      </c>
      <c r="M6" s="134">
        <v>2620406.9998779818</v>
      </c>
      <c r="N6" s="133">
        <v>4.4839068444813696E-2</v>
      </c>
      <c r="O6" s="132">
        <v>9409885.3275400512</v>
      </c>
      <c r="P6" s="132">
        <v>312573.45878281258</v>
      </c>
      <c r="Q6" s="133">
        <v>3.4358881314850702E-2</v>
      </c>
      <c r="R6" s="133"/>
    </row>
    <row r="7" spans="1:18">
      <c r="A7" s="724" t="s">
        <v>129</v>
      </c>
      <c r="B7" s="724" t="s">
        <v>182</v>
      </c>
      <c r="C7" s="657" t="s">
        <v>187</v>
      </c>
      <c r="D7" s="132">
        <v>158731486.88787499</v>
      </c>
      <c r="E7" s="132">
        <v>-4105921.0623601377</v>
      </c>
      <c r="F7" s="136">
        <v>-2.5214851513817707E-2</v>
      </c>
      <c r="G7" s="172">
        <v>61.051447853152425</v>
      </c>
      <c r="H7" s="172">
        <v>-1.107377283093065</v>
      </c>
      <c r="I7" s="142">
        <v>3.9420512566762431</v>
      </c>
      <c r="J7" s="142">
        <v>0.33016035336611216</v>
      </c>
      <c r="K7" s="136">
        <v>9.1409281787424829E-2</v>
      </c>
      <c r="L7" s="137">
        <v>625727657.3604362</v>
      </c>
      <c r="M7" s="137">
        <v>37576704.866381168</v>
      </c>
      <c r="N7" s="136">
        <v>6.3889558806352512E-2</v>
      </c>
      <c r="O7" s="132">
        <v>158800816.0517222</v>
      </c>
      <c r="P7" s="132">
        <v>-4055480.3356360495</v>
      </c>
      <c r="Q7" s="136">
        <v>-2.490220166858011E-2</v>
      </c>
      <c r="R7" s="136"/>
    </row>
    <row r="8" spans="1:18">
      <c r="A8" s="724" t="s">
        <v>129</v>
      </c>
      <c r="B8" s="724" t="s">
        <v>182</v>
      </c>
      <c r="C8" s="657" t="s">
        <v>188</v>
      </c>
      <c r="D8" s="132">
        <v>332.50049740076065</v>
      </c>
      <c r="E8" s="132">
        <v>-322.49950259923935</v>
      </c>
      <c r="F8" s="133">
        <v>-0.49236565282326616</v>
      </c>
      <c r="G8" s="171">
        <v>1.2788664162485339E-4</v>
      </c>
      <c r="H8" s="171">
        <v>-1.2214208934514242E-4</v>
      </c>
      <c r="I8" s="141">
        <v>2.1772640908304304</v>
      </c>
      <c r="J8" s="141">
        <v>-0.2940946915228615</v>
      </c>
      <c r="K8" s="133">
        <v>-0.11900121245965627</v>
      </c>
      <c r="L8" s="134">
        <v>723.94139317393308</v>
      </c>
      <c r="M8" s="134">
        <v>-894.79860926747313</v>
      </c>
      <c r="N8" s="133">
        <v>-0.55277475562346357</v>
      </c>
      <c r="O8" s="132">
        <v>266.00039792060852</v>
      </c>
      <c r="P8" s="132">
        <v>-257.99960207939148</v>
      </c>
      <c r="Q8" s="133">
        <v>-0.49236565282326616</v>
      </c>
      <c r="R8" s="133"/>
    </row>
    <row r="9" spans="1:18">
      <c r="A9" s="724" t="s">
        <v>129</v>
      </c>
      <c r="B9" s="724" t="s">
        <v>189</v>
      </c>
      <c r="C9" s="657" t="s">
        <v>181</v>
      </c>
      <c r="D9" s="132">
        <v>68748365.959134206</v>
      </c>
      <c r="E9" s="132">
        <v>-1529312.7136483192</v>
      </c>
      <c r="F9" s="136">
        <v>-2.1761002106641846E-2</v>
      </c>
      <c r="G9" s="172">
        <v>1.9676799678639632</v>
      </c>
      <c r="H9" s="172">
        <v>-3.4122935110603159E-2</v>
      </c>
      <c r="I9" s="142">
        <v>17.737743165625851</v>
      </c>
      <c r="J9" s="142">
        <v>0.23675497426234671</v>
      </c>
      <c r="K9" s="136">
        <v>1.3528091766794176E-2</v>
      </c>
      <c r="L9" s="137">
        <v>1219440858.4395776</v>
      </c>
      <c r="M9" s="137">
        <v>-10487966.129228115</v>
      </c>
      <c r="N9" s="136">
        <v>-8.5272951732837353E-3</v>
      </c>
      <c r="O9" s="132">
        <v>493341477.22967815</v>
      </c>
      <c r="P9" s="132">
        <v>-18558670.961960614</v>
      </c>
      <c r="Q9" s="136">
        <v>-3.6254474681286578E-2</v>
      </c>
      <c r="R9" s="136"/>
    </row>
    <row r="10" spans="1:18">
      <c r="A10" s="724" t="s">
        <v>129</v>
      </c>
      <c r="B10" s="724" t="s">
        <v>190</v>
      </c>
      <c r="C10" s="657" t="s">
        <v>183</v>
      </c>
      <c r="D10" s="132">
        <v>76875706.905261815</v>
      </c>
      <c r="E10" s="132">
        <v>-307925.95944215357</v>
      </c>
      <c r="F10" s="133">
        <v>-3.9895240482126608E-3</v>
      </c>
      <c r="G10" s="171">
        <v>2.2002964926145574</v>
      </c>
      <c r="H10" s="171">
        <v>1.7830634775544141E-3</v>
      </c>
      <c r="I10" s="141">
        <v>10.671867623612632</v>
      </c>
      <c r="J10" s="141">
        <v>0.32710111072068848</v>
      </c>
      <c r="K10" s="133">
        <v>3.1619960712795762E-2</v>
      </c>
      <c r="L10" s="134">
        <v>820407367.56459761</v>
      </c>
      <c r="M10" s="134">
        <v>21960706.962461829</v>
      </c>
      <c r="N10" s="133">
        <v>2.7504288070915737E-2</v>
      </c>
      <c r="O10" s="132">
        <v>307157526.54603028</v>
      </c>
      <c r="P10" s="132">
        <v>-1374393.0092070699</v>
      </c>
      <c r="Q10" s="133">
        <v>-4.4546217817213836E-3</v>
      </c>
      <c r="R10" s="133"/>
    </row>
    <row r="11" spans="1:18">
      <c r="A11" s="724" t="s">
        <v>129</v>
      </c>
      <c r="B11" s="724" t="s">
        <v>190</v>
      </c>
      <c r="C11" s="657" t="s">
        <v>184</v>
      </c>
      <c r="D11" s="132">
        <v>134632690.70434135</v>
      </c>
      <c r="E11" s="132">
        <v>8670725.071512118</v>
      </c>
      <c r="F11" s="136">
        <v>6.8836057201478631E-2</v>
      </c>
      <c r="G11" s="172">
        <v>3.8533868379654144</v>
      </c>
      <c r="H11" s="172">
        <v>0.26546200564117406</v>
      </c>
      <c r="I11" s="142">
        <v>12.999376133405198</v>
      </c>
      <c r="J11" s="142">
        <v>0.80173263402223149</v>
      </c>
      <c r="K11" s="136">
        <v>6.5728485511384896E-2</v>
      </c>
      <c r="L11" s="137">
        <v>1750140986.3181388</v>
      </c>
      <c r="M11" s="137">
        <v>213701835.04735875</v>
      </c>
      <c r="N11" s="136">
        <v>0.13908903250129181</v>
      </c>
      <c r="O11" s="132">
        <v>321385546.78415948</v>
      </c>
      <c r="P11" s="132">
        <v>19438144.45350641</v>
      </c>
      <c r="Q11" s="136">
        <v>6.4375928732847032E-2</v>
      </c>
      <c r="R11" s="136"/>
    </row>
    <row r="12" spans="1:18">
      <c r="A12" s="724" t="s">
        <v>129</v>
      </c>
      <c r="B12" s="724" t="s">
        <v>190</v>
      </c>
      <c r="C12" s="657" t="s">
        <v>185</v>
      </c>
      <c r="D12" s="132">
        <v>779752761.2815361</v>
      </c>
      <c r="E12" s="132">
        <v>5255257.6475521326</v>
      </c>
      <c r="F12" s="133">
        <v>6.785377128905104E-3</v>
      </c>
      <c r="G12" s="171">
        <v>22.317677909207603</v>
      </c>
      <c r="H12" s="171">
        <v>0.25674219817213384</v>
      </c>
      <c r="I12" s="141">
        <v>6.5324008351430338</v>
      </c>
      <c r="J12" s="141">
        <v>0.14622251345992066</v>
      </c>
      <c r="K12" s="133">
        <v>2.2896716329302701E-2</v>
      </c>
      <c r="L12" s="134">
        <v>5093657589.0005932</v>
      </c>
      <c r="M12" s="134">
        <v>147578421.09555626</v>
      </c>
      <c r="N12" s="133">
        <v>2.9837456313515625E-2</v>
      </c>
      <c r="O12" s="132">
        <v>1556468100.2505732</v>
      </c>
      <c r="P12" s="132">
        <v>10079501.660287619</v>
      </c>
      <c r="Q12" s="133">
        <v>6.5180910344762406E-3</v>
      </c>
      <c r="R12" s="133"/>
    </row>
    <row r="13" spans="1:18">
      <c r="A13" s="724" t="s">
        <v>129</v>
      </c>
      <c r="B13" s="724" t="s">
        <v>190</v>
      </c>
      <c r="C13" s="657" t="s">
        <v>186</v>
      </c>
      <c r="D13" s="132">
        <v>90571681.170468837</v>
      </c>
      <c r="E13" s="132">
        <v>4147356.1287148893</v>
      </c>
      <c r="F13" s="136">
        <v>4.7988296428247354E-2</v>
      </c>
      <c r="G13" s="172">
        <v>2.5922955434435995</v>
      </c>
      <c r="H13" s="172">
        <v>0.13056846276239664</v>
      </c>
      <c r="I13" s="142">
        <v>8.6409755860352178</v>
      </c>
      <c r="J13" s="142">
        <v>4.9069865752390029E-2</v>
      </c>
      <c r="K13" s="136">
        <v>5.7111736732109704E-3</v>
      </c>
      <c r="L13" s="137">
        <v>782627685.78018689</v>
      </c>
      <c r="M13" s="137">
        <v>40078033.082358718</v>
      </c>
      <c r="N13" s="136">
        <v>5.3973539596641626E-2</v>
      </c>
      <c r="O13" s="132">
        <v>120762241.56062508</v>
      </c>
      <c r="P13" s="132">
        <v>5529808.1716197729</v>
      </c>
      <c r="Q13" s="136">
        <v>4.7988296428246646E-2</v>
      </c>
      <c r="R13" s="136"/>
    </row>
    <row r="14" spans="1:18">
      <c r="A14" s="724" t="s">
        <v>129</v>
      </c>
      <c r="B14" s="724" t="s">
        <v>190</v>
      </c>
      <c r="C14" s="657" t="s">
        <v>187</v>
      </c>
      <c r="D14" s="132">
        <v>2146887794.7721822</v>
      </c>
      <c r="E14" s="132">
        <v>-45439951.740492105</v>
      </c>
      <c r="F14" s="133">
        <v>-2.0726805931628255E-2</v>
      </c>
      <c r="G14" s="171">
        <v>61.447105659732294</v>
      </c>
      <c r="H14" s="171">
        <v>-0.99957912156799722</v>
      </c>
      <c r="I14" s="141">
        <v>3.6648789132153996</v>
      </c>
      <c r="J14" s="141">
        <v>-5.0247828087674584E-2</v>
      </c>
      <c r="K14" s="133">
        <v>-1.3525198892689794E-2</v>
      </c>
      <c r="L14" s="134">
        <v>7868083808.1000814</v>
      </c>
      <c r="M14" s="134">
        <v>-276691628.66986275</v>
      </c>
      <c r="N14" s="133">
        <v>-3.3971670651682585E-2</v>
      </c>
      <c r="O14" s="132">
        <v>2147964721.5927839</v>
      </c>
      <c r="P14" s="132">
        <v>-44674320.349923134</v>
      </c>
      <c r="Q14" s="133">
        <v>-2.0374680690872445E-2</v>
      </c>
      <c r="R14" s="133"/>
    </row>
    <row r="15" spans="1:18">
      <c r="A15" s="724" t="s">
        <v>129</v>
      </c>
      <c r="B15" s="724" t="s">
        <v>190</v>
      </c>
      <c r="C15" s="657" t="s">
        <v>188</v>
      </c>
      <c r="D15" s="132">
        <v>2200.3231869637966</v>
      </c>
      <c r="E15" s="132">
        <v>-621.8179289996624</v>
      </c>
      <c r="F15" s="136">
        <v>-0.22033551953952457</v>
      </c>
      <c r="G15" s="172">
        <v>6.2976505658168537E-5</v>
      </c>
      <c r="H15" s="172">
        <v>-1.7409904155442013E-5</v>
      </c>
      <c r="I15" s="142">
        <v>2.4176121640964019</v>
      </c>
      <c r="J15" s="142">
        <v>0.10835448630862166</v>
      </c>
      <c r="K15" s="136">
        <v>4.6921782419891291E-2</v>
      </c>
      <c r="L15" s="137">
        <v>5319.5281017470361</v>
      </c>
      <c r="M15" s="137">
        <v>-1197.5229380921555</v>
      </c>
      <c r="N15" s="136">
        <v>-0.18375227242684053</v>
      </c>
      <c r="O15" s="132">
        <v>1757.2193936109543</v>
      </c>
      <c r="P15" s="132">
        <v>-464.49349915981293</v>
      </c>
      <c r="Q15" s="136">
        <v>-0.20906999309912122</v>
      </c>
      <c r="R15" s="136"/>
    </row>
    <row r="16" spans="1:18">
      <c r="A16" s="724" t="s">
        <v>129</v>
      </c>
      <c r="B16" s="724" t="s">
        <v>191</v>
      </c>
      <c r="C16" s="657" t="s">
        <v>181</v>
      </c>
      <c r="D16" s="132">
        <v>32464337.903821047</v>
      </c>
      <c r="E16" s="132">
        <v>278394.67867884412</v>
      </c>
      <c r="F16" s="133">
        <v>8.6495734094682291E-3</v>
      </c>
      <c r="G16" s="171">
        <v>1.9412379086728253</v>
      </c>
      <c r="H16" s="171">
        <v>2.336841236231435E-2</v>
      </c>
      <c r="I16" s="141">
        <v>17.675254177853727</v>
      </c>
      <c r="J16" s="141">
        <v>6.4947160173666418E-2</v>
      </c>
      <c r="K16" s="133">
        <v>3.6880197550481094E-3</v>
      </c>
      <c r="L16" s="134">
        <v>573815424.16576803</v>
      </c>
      <c r="M16" s="134">
        <v>7011082.3173942566</v>
      </c>
      <c r="N16" s="133">
        <v>1.2369492962123068E-2</v>
      </c>
      <c r="O16" s="132">
        <v>228425919.32453871</v>
      </c>
      <c r="P16" s="132">
        <v>-7374515.5202438533</v>
      </c>
      <c r="Q16" s="133">
        <v>-3.127439321771474E-2</v>
      </c>
      <c r="R16" s="133"/>
    </row>
    <row r="17" spans="1:18">
      <c r="A17" s="724" t="s">
        <v>129</v>
      </c>
      <c r="B17" s="724" t="s">
        <v>192</v>
      </c>
      <c r="C17" s="657" t="s">
        <v>183</v>
      </c>
      <c r="D17" s="132">
        <v>33191990.609617077</v>
      </c>
      <c r="E17" s="132">
        <v>-559461.04806222767</v>
      </c>
      <c r="F17" s="136">
        <v>-1.6575910681902069E-2</v>
      </c>
      <c r="G17" s="172">
        <v>1.9847486379236241</v>
      </c>
      <c r="H17" s="172">
        <v>-2.6405086472966799E-2</v>
      </c>
      <c r="I17" s="142">
        <v>10.099804876664226</v>
      </c>
      <c r="J17" s="142">
        <v>0.16099769390880247</v>
      </c>
      <c r="K17" s="136">
        <v>1.619889499296712E-2</v>
      </c>
      <c r="L17" s="137">
        <v>335232628.62520379</v>
      </c>
      <c r="M17" s="137">
        <v>-216541.53856176138</v>
      </c>
      <c r="N17" s="136">
        <v>-6.4552712548385878E-4</v>
      </c>
      <c r="O17" s="132">
        <v>132610097.26529804</v>
      </c>
      <c r="P17" s="132">
        <v>-2380660.555927068</v>
      </c>
      <c r="Q17" s="136">
        <v>-1.7635729988862599E-2</v>
      </c>
      <c r="R17" s="136"/>
    </row>
    <row r="18" spans="1:18">
      <c r="A18" s="724" t="s">
        <v>129</v>
      </c>
      <c r="B18" s="724" t="s">
        <v>192</v>
      </c>
      <c r="C18" s="657" t="s">
        <v>184</v>
      </c>
      <c r="D18" s="132">
        <v>67867487.560911804</v>
      </c>
      <c r="E18" s="132">
        <v>5346589.0414001271</v>
      </c>
      <c r="F18" s="133">
        <v>8.5516829860203467E-2</v>
      </c>
      <c r="G18" s="171">
        <v>4.0582050374764247</v>
      </c>
      <c r="H18" s="171">
        <v>0.33276119033664076</v>
      </c>
      <c r="I18" s="141">
        <v>13.272778635808342</v>
      </c>
      <c r="J18" s="141">
        <v>0.65807390250377473</v>
      </c>
      <c r="K18" s="133">
        <v>5.2167206162691111E-2</v>
      </c>
      <c r="L18" s="134">
        <v>900790138.96445858</v>
      </c>
      <c r="M18" s="134">
        <v>112107464.47992015</v>
      </c>
      <c r="N18" s="133">
        <v>0.14214521011659162</v>
      </c>
      <c r="O18" s="132">
        <v>161865926.8434341</v>
      </c>
      <c r="P18" s="132">
        <v>11904039.978105158</v>
      </c>
      <c r="Q18" s="133">
        <v>7.9380436102377161E-2</v>
      </c>
      <c r="R18" s="133"/>
    </row>
    <row r="19" spans="1:18">
      <c r="A19" s="724" t="s">
        <v>129</v>
      </c>
      <c r="B19" s="724" t="s">
        <v>192</v>
      </c>
      <c r="C19" s="657" t="s">
        <v>185</v>
      </c>
      <c r="D19" s="132">
        <v>368816677.31958902</v>
      </c>
      <c r="E19" s="132">
        <v>3782894.1360461712</v>
      </c>
      <c r="F19" s="136">
        <v>1.0363134346236912E-2</v>
      </c>
      <c r="G19" s="172">
        <v>22.053766119754151</v>
      </c>
      <c r="H19" s="172">
        <v>0.30243346520372683</v>
      </c>
      <c r="I19" s="142">
        <v>6.5127617653490359</v>
      </c>
      <c r="J19" s="142">
        <v>0.14726184564775568</v>
      </c>
      <c r="K19" s="136">
        <v>2.3134372398934282E-2</v>
      </c>
      <c r="L19" s="137">
        <v>2402015154.4700923</v>
      </c>
      <c r="M19" s="137">
        <v>78392636.926995754</v>
      </c>
      <c r="N19" s="136">
        <v>3.3737251354357213E-2</v>
      </c>
      <c r="O19" s="132">
        <v>736105996.86226273</v>
      </c>
      <c r="P19" s="132">
        <v>7397591.0278302431</v>
      </c>
      <c r="Q19" s="136">
        <v>1.0151647721641661E-2</v>
      </c>
      <c r="R19" s="136"/>
    </row>
    <row r="20" spans="1:18">
      <c r="A20" s="724" t="s">
        <v>129</v>
      </c>
      <c r="B20" s="724" t="s">
        <v>192</v>
      </c>
      <c r="C20" s="657" t="s">
        <v>186</v>
      </c>
      <c r="D20" s="132">
        <v>43857829.730043687</v>
      </c>
      <c r="E20" s="132">
        <v>729334.21592895687</v>
      </c>
      <c r="F20" s="133">
        <v>1.6910727054929763E-2</v>
      </c>
      <c r="G20" s="171">
        <v>2.6225232720380869</v>
      </c>
      <c r="H20" s="171">
        <v>5.2617975502539771E-2</v>
      </c>
      <c r="I20" s="141">
        <v>8.6735711966632429</v>
      </c>
      <c r="J20" s="141">
        <v>7.0615206486149162E-2</v>
      </c>
      <c r="K20" s="133">
        <v>8.2082491839756029E-3</v>
      </c>
      <c r="L20" s="134">
        <v>380404008.69466776</v>
      </c>
      <c r="M20" s="134">
        <v>9371459.8641885519</v>
      </c>
      <c r="N20" s="133">
        <v>2.5257783700454461E-2</v>
      </c>
      <c r="O20" s="132">
        <v>58477106.306724891</v>
      </c>
      <c r="P20" s="132">
        <v>972445.62123860419</v>
      </c>
      <c r="Q20" s="133">
        <v>1.6910727054929683E-2</v>
      </c>
      <c r="R20" s="133"/>
    </row>
    <row r="21" spans="1:18">
      <c r="A21" s="724" t="s">
        <v>129</v>
      </c>
      <c r="B21" s="724" t="s">
        <v>192</v>
      </c>
      <c r="C21" s="657" t="s">
        <v>187</v>
      </c>
      <c r="D21" s="132">
        <v>1030125764.7322375</v>
      </c>
      <c r="E21" s="132">
        <v>-20217397.238588452</v>
      </c>
      <c r="F21" s="136">
        <v>-1.9248373265603271E-2</v>
      </c>
      <c r="G21" s="172">
        <v>61.597411631285311</v>
      </c>
      <c r="H21" s="172">
        <v>-0.98957228623439164</v>
      </c>
      <c r="I21" s="142">
        <v>3.6924768310833138</v>
      </c>
      <c r="J21" s="142">
        <v>-1.1193749035434131E-3</v>
      </c>
      <c r="K21" s="136">
        <v>-3.0305827738534233E-4</v>
      </c>
      <c r="L21" s="137">
        <v>3803715519.3757672</v>
      </c>
      <c r="M21" s="137">
        <v>-75827998.663914204</v>
      </c>
      <c r="N21" s="136">
        <v>-1.9545598164144272E-2</v>
      </c>
      <c r="O21" s="132">
        <v>1030760450.1761242</v>
      </c>
      <c r="P21" s="132">
        <v>-19686601.241887212</v>
      </c>
      <c r="Q21" s="136">
        <v>-1.8741164740585473E-2</v>
      </c>
      <c r="R21" s="136"/>
    </row>
    <row r="22" spans="1:18">
      <c r="A22" s="724" t="s">
        <v>129</v>
      </c>
      <c r="B22" s="724" t="s">
        <v>192</v>
      </c>
      <c r="C22" s="657" t="s">
        <v>188</v>
      </c>
      <c r="D22" s="132">
        <v>1250.016175955534</v>
      </c>
      <c r="E22" s="132">
        <v>372.42331877350807</v>
      </c>
      <c r="F22" s="133">
        <v>0.42436913168296436</v>
      </c>
      <c r="G22" s="171">
        <v>7.4745981094951431E-5</v>
      </c>
      <c r="H22" s="171">
        <v>2.2452700168058292E-5</v>
      </c>
      <c r="I22" s="141">
        <v>2.4794097745122823</v>
      </c>
      <c r="J22" s="141">
        <v>0.11411138450830061</v>
      </c>
      <c r="K22" s="133">
        <v>4.8243969974591037E-2</v>
      </c>
      <c r="L22" s="134">
        <v>3099.3023249626158</v>
      </c>
      <c r="M22" s="134">
        <v>1023.5333527909756</v>
      </c>
      <c r="N22" s="133">
        <v>0.49308635330461148</v>
      </c>
      <c r="O22" s="132">
        <v>1000.0129407644272</v>
      </c>
      <c r="P22" s="132">
        <v>297.93865501880646</v>
      </c>
      <c r="Q22" s="133">
        <v>0.42436913168296436</v>
      </c>
      <c r="R22" s="133"/>
    </row>
    <row r="23" spans="1:18">
      <c r="A23" s="724" t="s">
        <v>137</v>
      </c>
      <c r="B23" s="724" t="s">
        <v>182</v>
      </c>
      <c r="C23" s="657" t="s">
        <v>181</v>
      </c>
      <c r="D23" s="132">
        <v>2963726.334576197</v>
      </c>
      <c r="E23" s="132">
        <v>90073.256869461853</v>
      </c>
      <c r="F23" s="136">
        <v>3.134451321498527E-2</v>
      </c>
      <c r="G23" s="172">
        <v>1.187835908928532</v>
      </c>
      <c r="H23" s="172">
        <v>4.0959899143187428E-2</v>
      </c>
      <c r="I23" s="142">
        <v>15.537997498206927</v>
      </c>
      <c r="J23" s="142">
        <v>0.44735255332134471</v>
      </c>
      <c r="K23" s="136">
        <v>2.9644362779402505E-2</v>
      </c>
      <c r="L23" s="137">
        <v>46050372.372014932</v>
      </c>
      <c r="M23" s="137">
        <v>2685094.0815648958</v>
      </c>
      <c r="N23" s="136">
        <v>6.1918064115276554E-2</v>
      </c>
      <c r="O23" s="132">
        <v>17911578.164283399</v>
      </c>
      <c r="P23" s="132">
        <v>-179994.74594962224</v>
      </c>
      <c r="Q23" s="136">
        <v>-9.9490932514669835E-3</v>
      </c>
      <c r="R23" s="136"/>
    </row>
    <row r="24" spans="1:18">
      <c r="A24" s="724" t="s">
        <v>137</v>
      </c>
      <c r="B24" s="724" t="s">
        <v>182</v>
      </c>
      <c r="C24" s="657" t="s">
        <v>183</v>
      </c>
      <c r="D24" s="132">
        <v>4335055.5437884573</v>
      </c>
      <c r="E24" s="132">
        <v>-108923.67279172502</v>
      </c>
      <c r="F24" s="133">
        <v>-2.4510392034539284E-2</v>
      </c>
      <c r="G24" s="171">
        <v>1.7374528079860558</v>
      </c>
      <c r="H24" s="171">
        <v>-3.6140946604460655E-2</v>
      </c>
      <c r="I24" s="141">
        <v>9.6601082572555903</v>
      </c>
      <c r="J24" s="141">
        <v>0.25533885701366366</v>
      </c>
      <c r="K24" s="133">
        <v>2.7149932778478904E-2</v>
      </c>
      <c r="L24" s="134">
        <v>41877105.8542125</v>
      </c>
      <c r="M24" s="134">
        <v>82506.102808110416</v>
      </c>
      <c r="N24" s="133">
        <v>1.9740852478276941E-3</v>
      </c>
      <c r="O24" s="132">
        <v>17340505.033897493</v>
      </c>
      <c r="P24" s="132">
        <v>-436157.48920312151</v>
      </c>
      <c r="Q24" s="133">
        <v>-2.4535397948649739E-2</v>
      </c>
      <c r="R24" s="133"/>
    </row>
    <row r="25" spans="1:18">
      <c r="A25" s="724" t="s">
        <v>137</v>
      </c>
      <c r="B25" s="724" t="s">
        <v>182</v>
      </c>
      <c r="C25" s="657" t="s">
        <v>184</v>
      </c>
      <c r="D25" s="132">
        <v>10952970.186874969</v>
      </c>
      <c r="E25" s="132">
        <v>1268914.3601913676</v>
      </c>
      <c r="F25" s="136">
        <v>0.13103129338587463</v>
      </c>
      <c r="G25" s="172">
        <v>4.3898558195502808</v>
      </c>
      <c r="H25" s="172">
        <v>0.52494554516577896</v>
      </c>
      <c r="I25" s="142">
        <v>13.331758777792615</v>
      </c>
      <c r="J25" s="142">
        <v>0.57123536345187453</v>
      </c>
      <c r="K25" s="136">
        <v>4.4765825421385103E-2</v>
      </c>
      <c r="L25" s="137">
        <v>146022356.43177119</v>
      </c>
      <c r="M25" s="137">
        <v>22448735.309592217</v>
      </c>
      <c r="N25" s="136">
        <v>0.18166284281171011</v>
      </c>
      <c r="O25" s="132">
        <v>26163263.085362174</v>
      </c>
      <c r="P25" s="132">
        <v>2967484.4803054743</v>
      </c>
      <c r="Q25" s="136">
        <v>0.12793209190479857</v>
      </c>
      <c r="R25" s="136"/>
    </row>
    <row r="26" spans="1:18">
      <c r="A26" s="724" t="s">
        <v>137</v>
      </c>
      <c r="B26" s="724" t="s">
        <v>182</v>
      </c>
      <c r="C26" s="657" t="s">
        <v>185</v>
      </c>
      <c r="D26" s="132">
        <v>55585849.615325704</v>
      </c>
      <c r="E26" s="132">
        <v>58910.965207710862</v>
      </c>
      <c r="F26" s="133">
        <v>1.0609438704862883E-3</v>
      </c>
      <c r="G26" s="171">
        <v>22.278328275821298</v>
      </c>
      <c r="H26" s="171">
        <v>0.11750645335427023</v>
      </c>
      <c r="I26" s="141">
        <v>6.5799830231531455</v>
      </c>
      <c r="J26" s="141">
        <v>0.29581891423721718</v>
      </c>
      <c r="K26" s="133">
        <v>4.7073709265089268E-2</v>
      </c>
      <c r="L26" s="134">
        <v>365753946.79638696</v>
      </c>
      <c r="M26" s="134">
        <v>16813551.853338778</v>
      </c>
      <c r="N26" s="133">
        <v>4.8184595698881408E-2</v>
      </c>
      <c r="O26" s="132">
        <v>110906520.25265634</v>
      </c>
      <c r="P26" s="132">
        <v>86164.436895728111</v>
      </c>
      <c r="Q26" s="133">
        <v>7.7751453026352773E-4</v>
      </c>
      <c r="R26" s="133"/>
    </row>
    <row r="27" spans="1:18">
      <c r="A27" s="724" t="s">
        <v>137</v>
      </c>
      <c r="B27" s="724" t="s">
        <v>182</v>
      </c>
      <c r="C27" s="657" t="s">
        <v>186</v>
      </c>
      <c r="D27" s="132">
        <v>7010626.1031738017</v>
      </c>
      <c r="E27" s="132">
        <v>229174.86727802642</v>
      </c>
      <c r="F27" s="136">
        <v>3.379436927378484E-2</v>
      </c>
      <c r="G27" s="172">
        <v>2.8097983718231347</v>
      </c>
      <c r="H27" s="172">
        <v>0.10331866683915125</v>
      </c>
      <c r="I27" s="142">
        <v>8.6543716653316576</v>
      </c>
      <c r="J27" s="142">
        <v>8.3036363584378492E-2</v>
      </c>
      <c r="K27" s="136">
        <v>9.6876811676532368E-3</v>
      </c>
      <c r="L27" s="137">
        <v>60672563.903541848</v>
      </c>
      <c r="M27" s="137">
        <v>2546471.5282306746</v>
      </c>
      <c r="N27" s="136">
        <v>4.3809439516224527E-2</v>
      </c>
      <c r="O27" s="132">
        <v>9347501.470898401</v>
      </c>
      <c r="P27" s="132">
        <v>305566.48970403336</v>
      </c>
      <c r="Q27" s="136">
        <v>3.3794369273784632E-2</v>
      </c>
      <c r="R27" s="136"/>
    </row>
    <row r="28" spans="1:18">
      <c r="A28" s="724" t="s">
        <v>137</v>
      </c>
      <c r="B28" s="724" t="s">
        <v>182</v>
      </c>
      <c r="C28" s="657" t="s">
        <v>187</v>
      </c>
      <c r="D28" s="132">
        <v>153559123.96307668</v>
      </c>
      <c r="E28" s="132">
        <v>-3528751.3698233068</v>
      </c>
      <c r="F28" s="133">
        <v>-2.2463550177537199E-2</v>
      </c>
      <c r="G28" s="171">
        <v>61.54517016600095</v>
      </c>
      <c r="H28" s="171">
        <v>-1.1486591779460085</v>
      </c>
      <c r="I28" s="141">
        <v>3.8893365282428092</v>
      </c>
      <c r="J28" s="141">
        <v>0.3429123831693337</v>
      </c>
      <c r="K28" s="133">
        <v>9.6692434165183361E-2</v>
      </c>
      <c r="L28" s="134">
        <v>597243110.07455981</v>
      </c>
      <c r="M28" s="134">
        <v>40142876.095671296</v>
      </c>
      <c r="N28" s="133">
        <v>7.2056828640988377E-2</v>
      </c>
      <c r="O28" s="132">
        <v>153625974.69142273</v>
      </c>
      <c r="P28" s="132">
        <v>-3480789.0786002576</v>
      </c>
      <c r="Q28" s="133">
        <v>-2.2155564757832629E-2</v>
      </c>
      <c r="R28" s="133"/>
    </row>
    <row r="29" spans="1:18">
      <c r="A29" s="724" t="s">
        <v>137</v>
      </c>
      <c r="B29" s="724" t="s">
        <v>182</v>
      </c>
      <c r="C29" s="657" t="s">
        <v>188</v>
      </c>
      <c r="D29" s="132">
        <v>332.50049740076065</v>
      </c>
      <c r="E29" s="132">
        <v>-322.49950259923935</v>
      </c>
      <c r="F29" s="136">
        <v>-0.49236565282326616</v>
      </c>
      <c r="G29" s="172">
        <v>1.3326332662414963E-4</v>
      </c>
      <c r="H29" s="172">
        <v>-1.2814741646001028E-4</v>
      </c>
      <c r="I29" s="142">
        <v>2.1772640908304304</v>
      </c>
      <c r="J29" s="142">
        <v>-0.2940946915228615</v>
      </c>
      <c r="K29" s="136">
        <v>-0.11900121245965627</v>
      </c>
      <c r="L29" s="137">
        <v>723.94139317393308</v>
      </c>
      <c r="M29" s="137">
        <v>-894.79860926747313</v>
      </c>
      <c r="N29" s="136">
        <v>-0.55277475562346357</v>
      </c>
      <c r="O29" s="132">
        <v>266.00039792060852</v>
      </c>
      <c r="P29" s="132">
        <v>-257.99960207939148</v>
      </c>
      <c r="Q29" s="136">
        <v>-0.49236565282326616</v>
      </c>
      <c r="R29" s="136"/>
    </row>
    <row r="30" spans="1:18">
      <c r="A30" s="724" t="s">
        <v>137</v>
      </c>
      <c r="B30" s="724" t="s">
        <v>190</v>
      </c>
      <c r="C30" s="657" t="s">
        <v>181</v>
      </c>
      <c r="D30" s="132">
        <v>39368858.631984711</v>
      </c>
      <c r="E30" s="132">
        <v>395758.12998301536</v>
      </c>
      <c r="F30" s="133">
        <v>1.0154648331422563E-2</v>
      </c>
      <c r="G30" s="171">
        <v>1.1749905352964256</v>
      </c>
      <c r="H30" s="171">
        <v>1.2334634676504974E-2</v>
      </c>
      <c r="I30" s="141">
        <v>15.323671758095802</v>
      </c>
      <c r="J30" s="141">
        <v>0.24959138801191649</v>
      </c>
      <c r="K30" s="133">
        <v>1.6557652731323969E-2</v>
      </c>
      <c r="L30" s="134">
        <v>603275467.16741025</v>
      </c>
      <c r="M30" s="134">
        <v>15791817.928880095</v>
      </c>
      <c r="N30" s="133">
        <v>2.6880438203427004E-2</v>
      </c>
      <c r="O30" s="132">
        <v>240042224.49490008</v>
      </c>
      <c r="P30" s="132">
        <v>-1452577.5167582035</v>
      </c>
      <c r="Q30" s="133">
        <v>-6.0149431981897468E-3</v>
      </c>
      <c r="R30" s="133"/>
    </row>
    <row r="31" spans="1:18">
      <c r="A31" s="724" t="s">
        <v>137</v>
      </c>
      <c r="B31" s="724" t="s">
        <v>190</v>
      </c>
      <c r="C31" s="657" t="s">
        <v>183</v>
      </c>
      <c r="D31" s="132">
        <v>65842446.731132679</v>
      </c>
      <c r="E31" s="132">
        <v>716494.87092856318</v>
      </c>
      <c r="F31" s="136">
        <v>1.1001679829057281E-2</v>
      </c>
      <c r="G31" s="172">
        <v>1.9651128942556237</v>
      </c>
      <c r="H31" s="172">
        <v>2.2258175528120816E-2</v>
      </c>
      <c r="I31" s="142">
        <v>10.334822238571784</v>
      </c>
      <c r="J31" s="142">
        <v>0.34818406657722178</v>
      </c>
      <c r="K31" s="136">
        <v>3.4864992661257234E-2</v>
      </c>
      <c r="L31" s="137">
        <v>680469982.71888804</v>
      </c>
      <c r="M31" s="137">
        <v>30080665.884293437</v>
      </c>
      <c r="N31" s="136">
        <v>4.6250245976816186E-2</v>
      </c>
      <c r="O31" s="132">
        <v>263175594.86587986</v>
      </c>
      <c r="P31" s="132">
        <v>2874399.3286419213</v>
      </c>
      <c r="Q31" s="136">
        <v>1.1042589807201703E-2</v>
      </c>
      <c r="R31" s="136"/>
    </row>
    <row r="32" spans="1:18">
      <c r="A32" s="724" t="s">
        <v>137</v>
      </c>
      <c r="B32" s="724" t="s">
        <v>190</v>
      </c>
      <c r="C32" s="657" t="s">
        <v>184</v>
      </c>
      <c r="D32" s="132">
        <v>134433846.37146664</v>
      </c>
      <c r="E32" s="132">
        <v>8733922.1083355993</v>
      </c>
      <c r="F32" s="133">
        <v>6.9482317984954745E-2</v>
      </c>
      <c r="G32" s="171">
        <v>4.0122701698452525</v>
      </c>
      <c r="H32" s="171">
        <v>0.26235659433949454</v>
      </c>
      <c r="I32" s="141">
        <v>12.996751752601396</v>
      </c>
      <c r="J32" s="141">
        <v>0.79938178923337766</v>
      </c>
      <c r="K32" s="133">
        <v>6.5537225781798547E-2</v>
      </c>
      <c r="L32" s="134">
        <v>1747203328.4373059</v>
      </c>
      <c r="M32" s="134">
        <v>213994847.83255672</v>
      </c>
      <c r="N32" s="133">
        <v>0.13957322212837614</v>
      </c>
      <c r="O32" s="132">
        <v>320917091.27788144</v>
      </c>
      <c r="P32" s="132">
        <v>19567956.123184144</v>
      </c>
      <c r="Q32" s="133">
        <v>6.4934502344395156E-2</v>
      </c>
      <c r="R32" s="133"/>
    </row>
    <row r="33" spans="1:18">
      <c r="A33" s="724" t="s">
        <v>137</v>
      </c>
      <c r="B33" s="724" t="s">
        <v>190</v>
      </c>
      <c r="C33" s="657" t="s">
        <v>185</v>
      </c>
      <c r="D33" s="132">
        <v>750064432.79977226</v>
      </c>
      <c r="E33" s="132">
        <v>7402289.5278984308</v>
      </c>
      <c r="F33" s="136">
        <v>9.9672369124497034E-3</v>
      </c>
      <c r="G33" s="172">
        <v>22.386186443469779</v>
      </c>
      <c r="H33" s="172">
        <v>0.23089184488548753</v>
      </c>
      <c r="I33" s="142">
        <v>6.4784100350333054</v>
      </c>
      <c r="J33" s="142">
        <v>0.15048961380469006</v>
      </c>
      <c r="K33" s="136">
        <v>2.378184360533904E-2</v>
      </c>
      <c r="L33" s="137">
        <v>4859224948.3716087</v>
      </c>
      <c r="M33" s="137">
        <v>159718005.88810635</v>
      </c>
      <c r="N33" s="136">
        <v>3.3986119787217876E-2</v>
      </c>
      <c r="O33" s="132">
        <v>1497019027.5518706</v>
      </c>
      <c r="P33" s="132">
        <v>14361255.639075756</v>
      </c>
      <c r="Q33" s="136">
        <v>9.6861567862340375E-3</v>
      </c>
      <c r="R33" s="136"/>
    </row>
    <row r="34" spans="1:18">
      <c r="A34" s="724" t="s">
        <v>137</v>
      </c>
      <c r="B34" s="724" t="s">
        <v>190</v>
      </c>
      <c r="C34" s="657" t="s">
        <v>186</v>
      </c>
      <c r="D34" s="132">
        <v>89914100.61379841</v>
      </c>
      <c r="E34" s="132">
        <v>4016197.883687824</v>
      </c>
      <c r="F34" s="133">
        <v>4.6755482451144748E-2</v>
      </c>
      <c r="G34" s="171">
        <v>2.6835478823120149</v>
      </c>
      <c r="H34" s="171">
        <v>0.12101880010800459</v>
      </c>
      <c r="I34" s="141">
        <v>8.6470981345699442</v>
      </c>
      <c r="J34" s="141">
        <v>4.6258081987945232E-2</v>
      </c>
      <c r="K34" s="133">
        <v>5.378321385485876E-3</v>
      </c>
      <c r="L34" s="134">
        <v>777496051.68911052</v>
      </c>
      <c r="M34" s="134">
        <v>38701929.455182791</v>
      </c>
      <c r="N34" s="133">
        <v>5.2385269847786395E-2</v>
      </c>
      <c r="O34" s="132">
        <v>119885467.48506452</v>
      </c>
      <c r="P34" s="132">
        <v>5354930.5115837157</v>
      </c>
      <c r="Q34" s="133">
        <v>4.6755482451144303E-2</v>
      </c>
      <c r="R34" s="133"/>
    </row>
    <row r="35" spans="1:18">
      <c r="A35" s="724" t="s">
        <v>137</v>
      </c>
      <c r="B35" s="724" t="s">
        <v>190</v>
      </c>
      <c r="C35" s="657" t="s">
        <v>187</v>
      </c>
      <c r="D35" s="132">
        <v>2075092306.6796167</v>
      </c>
      <c r="E35" s="132">
        <v>-34945584.116127968</v>
      </c>
      <c r="F35" s="136">
        <v>-1.6561590798234039E-2</v>
      </c>
      <c r="G35" s="172">
        <v>61.932550369496425</v>
      </c>
      <c r="H35" s="172">
        <v>-1.0146612371162647</v>
      </c>
      <c r="I35" s="142">
        <v>3.6049473579652944</v>
      </c>
      <c r="J35" s="142">
        <v>-4.6788715083536214E-2</v>
      </c>
      <c r="K35" s="136">
        <v>-1.2812731847970701E-2</v>
      </c>
      <c r="L35" s="137">
        <v>7480598528.4987926</v>
      </c>
      <c r="M35" s="137">
        <v>-224702952.81989765</v>
      </c>
      <c r="N35" s="136">
        <v>-2.9162123424331197E-2</v>
      </c>
      <c r="O35" s="132">
        <v>2076164076.5940289</v>
      </c>
      <c r="P35" s="132">
        <v>-34185109.631747007</v>
      </c>
      <c r="Q35" s="136">
        <v>-1.6198793003012399E-2</v>
      </c>
      <c r="R35" s="136"/>
    </row>
    <row r="36" spans="1:18">
      <c r="A36" s="724" t="s">
        <v>137</v>
      </c>
      <c r="B36" s="724" t="s">
        <v>190</v>
      </c>
      <c r="C36" s="657" t="s">
        <v>188</v>
      </c>
      <c r="D36" s="132">
        <v>2200.3231869637966</v>
      </c>
      <c r="E36" s="132">
        <v>-621.8179289996624</v>
      </c>
      <c r="F36" s="133">
        <v>-0.22033551953952457</v>
      </c>
      <c r="G36" s="171">
        <v>6.5670151716699438E-5</v>
      </c>
      <c r="H36" s="171">
        <v>-1.8520712715256095E-5</v>
      </c>
      <c r="I36" s="141">
        <v>2.4176121640964019</v>
      </c>
      <c r="J36" s="141">
        <v>0.10835448630862166</v>
      </c>
      <c r="K36" s="133">
        <v>4.6921782419891291E-2</v>
      </c>
      <c r="L36" s="134">
        <v>5319.5281017470361</v>
      </c>
      <c r="M36" s="134">
        <v>-1197.5229380921555</v>
      </c>
      <c r="N36" s="133">
        <v>-0.18375227242684053</v>
      </c>
      <c r="O36" s="132">
        <v>1757.2193936109543</v>
      </c>
      <c r="P36" s="132">
        <v>-464.49349915981293</v>
      </c>
      <c r="Q36" s="133">
        <v>-0.20906999309912122</v>
      </c>
      <c r="R36" s="133"/>
    </row>
    <row r="37" spans="1:18">
      <c r="A37" s="724" t="s">
        <v>137</v>
      </c>
      <c r="B37" s="724" t="s">
        <v>192</v>
      </c>
      <c r="C37" s="657" t="s">
        <v>181</v>
      </c>
      <c r="D37" s="132">
        <v>19072418.706055246</v>
      </c>
      <c r="E37" s="132">
        <v>1108794.2083805539</v>
      </c>
      <c r="F37" s="136">
        <v>6.1724414720652959E-2</v>
      </c>
      <c r="G37" s="172">
        <v>1.1875833406267056</v>
      </c>
      <c r="H37" s="172">
        <v>6.9196965855213621E-2</v>
      </c>
      <c r="I37" s="142">
        <v>15.353461906559481</v>
      </c>
      <c r="J37" s="142">
        <v>0.22682210334754593</v>
      </c>
      <c r="K37" s="136">
        <v>1.4994877004963348E-2</v>
      </c>
      <c r="L37" s="137">
        <v>292827654.0693717</v>
      </c>
      <c r="M37" s="137">
        <v>21098376.732892692</v>
      </c>
      <c r="N37" s="136">
        <v>7.7644841732555869E-2</v>
      </c>
      <c r="O37" s="132">
        <v>113246207.07962243</v>
      </c>
      <c r="P37" s="132">
        <v>369076.65440490842</v>
      </c>
      <c r="Q37" s="136">
        <v>3.2697203854719376E-3</v>
      </c>
      <c r="R37" s="136"/>
    </row>
    <row r="38" spans="1:18">
      <c r="A38" s="724" t="s">
        <v>137</v>
      </c>
      <c r="B38" s="724" t="s">
        <v>192</v>
      </c>
      <c r="C38" s="657" t="s">
        <v>183</v>
      </c>
      <c r="D38" s="132">
        <v>28096034.034168597</v>
      </c>
      <c r="E38" s="132">
        <v>-259507.69139671326</v>
      </c>
      <c r="F38" s="133">
        <v>-9.1519214800520471E-3</v>
      </c>
      <c r="G38" s="171">
        <v>1.749457290703573</v>
      </c>
      <c r="H38" s="171">
        <v>-1.5913139926492237E-2</v>
      </c>
      <c r="I38" s="141">
        <v>9.6447169163958524</v>
      </c>
      <c r="J38" s="141">
        <v>0.18794767547238678</v>
      </c>
      <c r="K38" s="133">
        <v>1.9874406436720185E-2</v>
      </c>
      <c r="L38" s="134">
        <v>270978294.73297948</v>
      </c>
      <c r="M38" s="134">
        <v>2826479.9329315722</v>
      </c>
      <c r="N38" s="133">
        <v>1.0540595949496693E-2</v>
      </c>
      <c r="O38" s="132">
        <v>112380522.65224424</v>
      </c>
      <c r="P38" s="132">
        <v>-1026595.440524891</v>
      </c>
      <c r="Q38" s="133">
        <v>-9.0523016349389716E-3</v>
      </c>
      <c r="R38" s="133"/>
    </row>
    <row r="39" spans="1:18">
      <c r="A39" s="724" t="s">
        <v>137</v>
      </c>
      <c r="B39" s="724" t="s">
        <v>192</v>
      </c>
      <c r="C39" s="657" t="s">
        <v>184</v>
      </c>
      <c r="D39" s="132">
        <v>67770608.315710232</v>
      </c>
      <c r="E39" s="132">
        <v>5333575.4527422637</v>
      </c>
      <c r="F39" s="136">
        <v>8.5423268982816464E-2</v>
      </c>
      <c r="G39" s="172">
        <v>4.2198761814264678</v>
      </c>
      <c r="H39" s="172">
        <v>0.33264691741339192</v>
      </c>
      <c r="I39" s="142">
        <v>13.270194202931622</v>
      </c>
      <c r="J39" s="142">
        <v>0.65682257585545223</v>
      </c>
      <c r="K39" s="136">
        <v>5.2073513353519285E-2</v>
      </c>
      <c r="L39" s="137">
        <v>899329133.60028744</v>
      </c>
      <c r="M39" s="137">
        <v>111787634.80770493</v>
      </c>
      <c r="N39" s="136">
        <v>0.1419450720744137</v>
      </c>
      <c r="O39" s="132">
        <v>161637398.84954429</v>
      </c>
      <c r="P39" s="132">
        <v>11872204.775071621</v>
      </c>
      <c r="Q39" s="136">
        <v>7.9272122260717101E-2</v>
      </c>
      <c r="R39" s="136"/>
    </row>
    <row r="40" spans="1:18">
      <c r="A40" s="724" t="s">
        <v>137</v>
      </c>
      <c r="B40" s="724" t="s">
        <v>192</v>
      </c>
      <c r="C40" s="657" t="s">
        <v>185</v>
      </c>
      <c r="D40" s="132">
        <v>355015871.12767822</v>
      </c>
      <c r="E40" s="132">
        <v>4552151.0804955959</v>
      </c>
      <c r="F40" s="133">
        <v>1.2988936714712565E-2</v>
      </c>
      <c r="G40" s="171">
        <v>22.105792700296167</v>
      </c>
      <c r="H40" s="171">
        <v>0.28648505426759385</v>
      </c>
      <c r="I40" s="141">
        <v>6.4575698547290123</v>
      </c>
      <c r="J40" s="141">
        <v>0.15280847487968252</v>
      </c>
      <c r="K40" s="133">
        <v>2.4236995767686662E-2</v>
      </c>
      <c r="L40" s="134">
        <v>2292539787.3444548</v>
      </c>
      <c r="M40" s="134">
        <v>82949660.152650356</v>
      </c>
      <c r="N40" s="133">
        <v>3.7540745286580419E-2</v>
      </c>
      <c r="O40" s="132">
        <v>708466949.66460168</v>
      </c>
      <c r="P40" s="132">
        <v>8924989.4627587795</v>
      </c>
      <c r="Q40" s="133">
        <v>1.2758333267361976E-2</v>
      </c>
      <c r="R40" s="133"/>
    </row>
    <row r="41" spans="1:18">
      <c r="A41" s="724" t="s">
        <v>137</v>
      </c>
      <c r="B41" s="724" t="s">
        <v>192</v>
      </c>
      <c r="C41" s="657" t="s">
        <v>186</v>
      </c>
      <c r="D41" s="132">
        <v>43539802.153614528</v>
      </c>
      <c r="E41" s="132">
        <v>677954.12568704784</v>
      </c>
      <c r="F41" s="136">
        <v>1.5817193072153901E-2</v>
      </c>
      <c r="G41" s="172">
        <v>2.7110952464250917</v>
      </c>
      <c r="H41" s="172">
        <v>4.2585512314052831E-2</v>
      </c>
      <c r="I41" s="142">
        <v>8.6786180882237414</v>
      </c>
      <c r="J41" s="142">
        <v>6.7570942348982754E-2</v>
      </c>
      <c r="K41" s="136">
        <v>7.8470064330507759E-3</v>
      </c>
      <c r="L41" s="137">
        <v>377865314.52804202</v>
      </c>
      <c r="M41" s="137">
        <v>8779920.400239408</v>
      </c>
      <c r="N41" s="136">
        <v>2.3788317120994495E-2</v>
      </c>
      <c r="O41" s="132">
        <v>58053069.53815268</v>
      </c>
      <c r="P41" s="132">
        <v>903938.83424939215</v>
      </c>
      <c r="Q41" s="136">
        <v>1.5817193072153818E-2</v>
      </c>
      <c r="R41" s="136"/>
    </row>
    <row r="42" spans="1:18">
      <c r="A42" s="724" t="s">
        <v>137</v>
      </c>
      <c r="B42" s="724" t="s">
        <v>192</v>
      </c>
      <c r="C42" s="657" t="s">
        <v>187</v>
      </c>
      <c r="D42" s="132">
        <v>996760663.71243703</v>
      </c>
      <c r="E42" s="132">
        <v>-16325057.400438309</v>
      </c>
      <c r="F42" s="133">
        <v>-1.6114191583418255E-2</v>
      </c>
      <c r="G42" s="171">
        <v>62.065350864024772</v>
      </c>
      <c r="H42" s="171">
        <v>-1.0077370372980212</v>
      </c>
      <c r="I42" s="141">
        <v>3.6353790795013938</v>
      </c>
      <c r="J42" s="141">
        <v>4.6490973640080924E-3</v>
      </c>
      <c r="K42" s="133">
        <v>1.2804855736672548E-3</v>
      </c>
      <c r="L42" s="134">
        <v>3623602864.1301179</v>
      </c>
      <c r="M42" s="134">
        <v>-54637837.989672661</v>
      </c>
      <c r="N42" s="133">
        <v>-1.4854339999604858E-2</v>
      </c>
      <c r="O42" s="132">
        <v>997389425.67167413</v>
      </c>
      <c r="P42" s="132">
        <v>-15800184.888386369</v>
      </c>
      <c r="Q42" s="133">
        <v>-1.5594499512931745E-2</v>
      </c>
      <c r="R42" s="133"/>
    </row>
    <row r="43" spans="1:18">
      <c r="A43" s="724" t="s">
        <v>137</v>
      </c>
      <c r="B43" s="724" t="s">
        <v>192</v>
      </c>
      <c r="C43" s="657" t="s">
        <v>188</v>
      </c>
      <c r="D43" s="132">
        <v>1250.016175955534</v>
      </c>
      <c r="E43" s="132">
        <v>372.42331877350807</v>
      </c>
      <c r="F43" s="136">
        <v>0.42436913168296436</v>
      </c>
      <c r="G43" s="172">
        <v>7.7834825721783457E-5</v>
      </c>
      <c r="H43" s="172">
        <v>2.3197305649138278E-5</v>
      </c>
      <c r="I43" s="142">
        <v>2.4794097745122823</v>
      </c>
      <c r="J43" s="142">
        <v>0.11411138450830061</v>
      </c>
      <c r="K43" s="136">
        <v>4.8243969974591037E-2</v>
      </c>
      <c r="L43" s="137">
        <v>3099.3023249626158</v>
      </c>
      <c r="M43" s="137">
        <v>1023.5333527909756</v>
      </c>
      <c r="N43" s="136">
        <v>0.49308635330461148</v>
      </c>
      <c r="O43" s="132">
        <v>1000.0129407644272</v>
      </c>
      <c r="P43" s="132">
        <v>297.93865501880646</v>
      </c>
      <c r="Q43" s="136">
        <v>0.42436913168296436</v>
      </c>
      <c r="R43" s="136"/>
    </row>
    <row r="44" spans="1:18">
      <c r="A44" s="724" t="s">
        <v>138</v>
      </c>
      <c r="B44" s="724" t="s">
        <v>182</v>
      </c>
      <c r="C44" s="657" t="s">
        <v>181</v>
      </c>
      <c r="D44" s="132">
        <v>1349395.5924471526</v>
      </c>
      <c r="E44" s="132">
        <v>-343.62132736202329</v>
      </c>
      <c r="F44" s="133">
        <v>-2.5458349572662572E-4</v>
      </c>
      <c r="G44" s="171">
        <v>1.0628497549882716</v>
      </c>
      <c r="H44" s="171">
        <v>2.9565954152520391E-2</v>
      </c>
      <c r="I44" s="141">
        <v>15.572486045489248</v>
      </c>
      <c r="J44" s="141">
        <v>0.42336169061578843</v>
      </c>
      <c r="K44" s="133">
        <v>2.7946281296423139E-2</v>
      </c>
      <c r="L44" s="134">
        <v>21013444.03322798</v>
      </c>
      <c r="M44" s="134">
        <v>566076.83710872754</v>
      </c>
      <c r="N44" s="133">
        <v>2.768458313871159E-2</v>
      </c>
      <c r="O44" s="132">
        <v>9835706.8939817008</v>
      </c>
      <c r="P44" s="132">
        <v>-194715.94683862478</v>
      </c>
      <c r="Q44" s="133">
        <v>-1.9412536233886245E-2</v>
      </c>
      <c r="R44" s="133"/>
    </row>
    <row r="45" spans="1:18">
      <c r="A45" s="724" t="s">
        <v>138</v>
      </c>
      <c r="B45" s="724" t="s">
        <v>182</v>
      </c>
      <c r="C45" s="657" t="s">
        <v>183</v>
      </c>
      <c r="D45" s="132">
        <v>3223721.6240791911</v>
      </c>
      <c r="E45" s="132">
        <v>-141264.002908458</v>
      </c>
      <c r="F45" s="136">
        <v>-4.198056650688229E-2</v>
      </c>
      <c r="G45" s="172">
        <v>2.5391603155374534</v>
      </c>
      <c r="H45" s="172">
        <v>-3.6881858334166573E-2</v>
      </c>
      <c r="I45" s="142">
        <v>9.863081762548406</v>
      </c>
      <c r="J45" s="142">
        <v>0.21615685197732581</v>
      </c>
      <c r="K45" s="136">
        <v>2.2406813982812451E-2</v>
      </c>
      <c r="L45" s="137">
        <v>31795829.957988396</v>
      </c>
      <c r="M45" s="137">
        <v>-665933.71071240306</v>
      </c>
      <c r="N45" s="136">
        <v>-2.0514403268682764E-2</v>
      </c>
      <c r="O45" s="132">
        <v>12895192.755061002</v>
      </c>
      <c r="P45" s="132">
        <v>-565495.40966947936</v>
      </c>
      <c r="Q45" s="136">
        <v>-4.2010884046120536E-2</v>
      </c>
      <c r="R45" s="136"/>
    </row>
    <row r="46" spans="1:18">
      <c r="A46" s="724" t="s">
        <v>138</v>
      </c>
      <c r="B46" s="724" t="s">
        <v>182</v>
      </c>
      <c r="C46" s="657" t="s">
        <v>184</v>
      </c>
      <c r="D46" s="132">
        <v>6676082.8029099023</v>
      </c>
      <c r="E46" s="132">
        <v>731558.05327514745</v>
      </c>
      <c r="F46" s="133">
        <v>0.12306417822889812</v>
      </c>
      <c r="G46" s="171">
        <v>5.2584082911417207</v>
      </c>
      <c r="H46" s="171">
        <v>0.70761724589397623</v>
      </c>
      <c r="I46" s="141">
        <v>13.644015107356555</v>
      </c>
      <c r="J46" s="141">
        <v>0.51693123973532273</v>
      </c>
      <c r="K46" s="133">
        <v>3.937898507758953E-2</v>
      </c>
      <c r="L46" s="134">
        <v>91088574.620866001</v>
      </c>
      <c r="M46" s="134">
        <v>13054299.679260463</v>
      </c>
      <c r="N46" s="133">
        <v>0.1672893057445492</v>
      </c>
      <c r="O46" s="132">
        <v>15855810.352475744</v>
      </c>
      <c r="P46" s="132">
        <v>1685576.670880774</v>
      </c>
      <c r="Q46" s="133">
        <v>0.11895193182806067</v>
      </c>
      <c r="R46" s="133"/>
    </row>
    <row r="47" spans="1:18">
      <c r="A47" s="724" t="s">
        <v>138</v>
      </c>
      <c r="B47" s="724" t="s">
        <v>182</v>
      </c>
      <c r="C47" s="657" t="s">
        <v>185</v>
      </c>
      <c r="D47" s="132">
        <v>36558981.983400345</v>
      </c>
      <c r="E47" s="132">
        <v>-512627.83189374208</v>
      </c>
      <c r="F47" s="136">
        <v>-1.3828043466357774E-2</v>
      </c>
      <c r="G47" s="172">
        <v>28.795636551035688</v>
      </c>
      <c r="H47" s="172">
        <v>0.41571433930221957</v>
      </c>
      <c r="I47" s="142">
        <v>6.8650319207788719</v>
      </c>
      <c r="J47" s="142">
        <v>0.29877676695734579</v>
      </c>
      <c r="K47" s="136">
        <v>4.5501851505642343E-2</v>
      </c>
      <c r="L47" s="137">
        <v>250978578.30722305</v>
      </c>
      <c r="M47" s="137">
        <v>7556929.29708758</v>
      </c>
      <c r="N47" s="136">
        <v>3.1044606458864834E-2</v>
      </c>
      <c r="O47" s="132">
        <v>73129150.086985692</v>
      </c>
      <c r="P47" s="132">
        <v>-998966.05912710726</v>
      </c>
      <c r="Q47" s="136">
        <v>-1.3476209987018428E-2</v>
      </c>
      <c r="R47" s="136"/>
    </row>
    <row r="48" spans="1:18">
      <c r="A48" s="724" t="s">
        <v>138</v>
      </c>
      <c r="B48" s="724" t="s">
        <v>182</v>
      </c>
      <c r="C48" s="657" t="s">
        <v>186</v>
      </c>
      <c r="D48" s="132">
        <v>3573829.0656269882</v>
      </c>
      <c r="E48" s="132">
        <v>35464.03703151783</v>
      </c>
      <c r="F48" s="133">
        <v>1.0022718612950749E-2</v>
      </c>
      <c r="G48" s="171">
        <v>2.814922005105311</v>
      </c>
      <c r="H48" s="171">
        <v>0.10615039338994015</v>
      </c>
      <c r="I48" s="141">
        <v>9.1104777119517646</v>
      </c>
      <c r="J48" s="141">
        <v>9.227615285629831E-2</v>
      </c>
      <c r="K48" s="133">
        <v>1.023221229328497E-2</v>
      </c>
      <c r="L48" s="134">
        <v>32559290.048720073</v>
      </c>
      <c r="M48" s="134">
        <v>649601.03119152784</v>
      </c>
      <c r="N48" s="133">
        <v>2.0357485490839183E-2</v>
      </c>
      <c r="O48" s="132">
        <v>4765105.4208359839</v>
      </c>
      <c r="P48" s="132">
        <v>47285.382708690129</v>
      </c>
      <c r="Q48" s="133">
        <v>1.0022718612950683E-2</v>
      </c>
      <c r="R48" s="133"/>
    </row>
    <row r="49" spans="1:18">
      <c r="A49" s="724" t="s">
        <v>138</v>
      </c>
      <c r="B49" s="724" t="s">
        <v>182</v>
      </c>
      <c r="C49" s="657" t="s">
        <v>187</v>
      </c>
      <c r="D49" s="132">
        <v>75550894.427361533</v>
      </c>
      <c r="E49" s="132">
        <v>-3773750.5594417155</v>
      </c>
      <c r="F49" s="136">
        <v>-4.7573494467823094E-2</v>
      </c>
      <c r="G49" s="172">
        <v>59.507567744194176</v>
      </c>
      <c r="H49" s="172">
        <v>-1.2188821028824393</v>
      </c>
      <c r="I49" s="142">
        <v>3.9761631365366639</v>
      </c>
      <c r="J49" s="142">
        <v>0.24458167826392163</v>
      </c>
      <c r="K49" s="136">
        <v>6.5543706066417351E-2</v>
      </c>
      <c r="L49" s="137">
        <v>300402681.3544482</v>
      </c>
      <c r="M49" s="137">
        <v>4396306.9376253486</v>
      </c>
      <c r="N49" s="136">
        <v>1.4852068460642902E-2</v>
      </c>
      <c r="O49" s="132">
        <v>75620881.561090484</v>
      </c>
      <c r="P49" s="132">
        <v>-3704017.7870005965</v>
      </c>
      <c r="Q49" s="136">
        <v>-4.6694263937817802E-2</v>
      </c>
      <c r="R49" s="136"/>
    </row>
    <row r="50" spans="1:18">
      <c r="A50" s="724" t="s">
        <v>138</v>
      </c>
      <c r="B50" s="724" t="s">
        <v>182</v>
      </c>
      <c r="C50" s="657" t="s">
        <v>188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</row>
    <row r="51" spans="1:18">
      <c r="A51" s="724" t="s">
        <v>138</v>
      </c>
      <c r="B51" s="724" t="s">
        <v>190</v>
      </c>
      <c r="C51" s="657" t="s">
        <v>181</v>
      </c>
      <c r="D51" s="132">
        <v>18042847.125125371</v>
      </c>
      <c r="E51" s="132">
        <v>-435519.9209067896</v>
      </c>
      <c r="F51" s="136">
        <v>-2.3569177937739272E-2</v>
      </c>
      <c r="G51" s="172">
        <v>1.0446683330229423</v>
      </c>
      <c r="H51" s="172">
        <v>-4.1872137175724689E-4</v>
      </c>
      <c r="I51" s="142">
        <v>15.412428551672273</v>
      </c>
      <c r="J51" s="142">
        <v>-3.2389023614834755E-2</v>
      </c>
      <c r="K51" s="136">
        <v>-2.097080360901101E-3</v>
      </c>
      <c r="L51" s="137">
        <v>278084092.18474025</v>
      </c>
      <c r="M51" s="137">
        <v>-7310915.9304233789</v>
      </c>
      <c r="N51" s="136">
        <v>-2.5616831838464575E-2</v>
      </c>
      <c r="O51" s="132">
        <v>132527741.25082964</v>
      </c>
      <c r="P51" s="132">
        <v>-3505141.9378118217</v>
      </c>
      <c r="Q51" s="136">
        <v>-2.5766872359465624E-2</v>
      </c>
      <c r="R51" s="136">
        <v>-1.5143852302292333E-2</v>
      </c>
    </row>
    <row r="52" spans="1:18">
      <c r="A52" s="724" t="s">
        <v>138</v>
      </c>
      <c r="B52" s="724" t="s">
        <v>190</v>
      </c>
      <c r="C52" s="657" t="s">
        <v>183</v>
      </c>
      <c r="D52" s="132">
        <v>48584486.330520302</v>
      </c>
      <c r="E52" s="132">
        <v>137007.10420250148</v>
      </c>
      <c r="F52" s="133">
        <v>2.8279511419466385E-3</v>
      </c>
      <c r="G52" s="171">
        <v>2.813008057636464</v>
      </c>
      <c r="H52" s="171">
        <v>7.2948114495926752E-2</v>
      </c>
      <c r="I52" s="141">
        <v>10.555103154379658</v>
      </c>
      <c r="J52" s="141">
        <v>0.36379001312605297</v>
      </c>
      <c r="K52" s="133">
        <v>3.5696088235524885E-2</v>
      </c>
      <c r="L52" s="134">
        <v>512814264.92119026</v>
      </c>
      <c r="M52" s="134">
        <v>19070833.221406639</v>
      </c>
      <c r="N52" s="133">
        <v>3.8624986170960329E-2</v>
      </c>
      <c r="O52" s="132">
        <v>194180642.86543107</v>
      </c>
      <c r="P52" s="132">
        <v>564672.30947062373</v>
      </c>
      <c r="Q52" s="133">
        <v>2.9164552275785412E-3</v>
      </c>
      <c r="R52" s="133">
        <v>-6.6352528114024386E-3</v>
      </c>
    </row>
    <row r="53" spans="1:18">
      <c r="A53" s="724" t="s">
        <v>138</v>
      </c>
      <c r="B53" s="724" t="s">
        <v>190</v>
      </c>
      <c r="C53" s="657" t="s">
        <v>184</v>
      </c>
      <c r="D53" s="132">
        <v>83284524.125959426</v>
      </c>
      <c r="E53" s="132">
        <v>3965831.1942317486</v>
      </c>
      <c r="F53" s="136">
        <v>4.9998695738030827E-2</v>
      </c>
      <c r="G53" s="172">
        <v>4.8221161761171052</v>
      </c>
      <c r="H53" s="172">
        <v>0.33606289294796898</v>
      </c>
      <c r="I53" s="142">
        <v>13.351061490502621</v>
      </c>
      <c r="J53" s="142">
        <v>0.84419543665598695</v>
      </c>
      <c r="K53" s="136">
        <v>6.7498559033207575E-2</v>
      </c>
      <c r="L53" s="137">
        <v>1111936802.8129334</v>
      </c>
      <c r="M53" s="137">
        <v>119908534.74962354</v>
      </c>
      <c r="N53" s="136">
        <v>0.12087209468709528</v>
      </c>
      <c r="O53" s="132">
        <v>197889834.95358723</v>
      </c>
      <c r="P53" s="132">
        <v>8334350.3645731509</v>
      </c>
      <c r="Q53" s="136">
        <v>4.3967867153215455E-2</v>
      </c>
      <c r="R53" s="136">
        <v>0.1140672683368131</v>
      </c>
    </row>
    <row r="54" spans="1:18">
      <c r="A54" s="724" t="s">
        <v>138</v>
      </c>
      <c r="B54" s="724" t="s">
        <v>190</v>
      </c>
      <c r="C54" s="657" t="s">
        <v>185</v>
      </c>
      <c r="D54" s="132">
        <v>496800940.25953984</v>
      </c>
      <c r="E54" s="132">
        <v>-737643.17863619328</v>
      </c>
      <c r="F54" s="133">
        <v>-1.4825848752046634E-3</v>
      </c>
      <c r="G54" s="171">
        <v>28.764429832276686</v>
      </c>
      <c r="H54" s="171">
        <v>0.6249772866163994</v>
      </c>
      <c r="I54" s="141">
        <v>6.7897133122612434</v>
      </c>
      <c r="J54" s="141">
        <v>0.19402917230431527</v>
      </c>
      <c r="K54" s="133">
        <v>2.9417596141221879E-2</v>
      </c>
      <c r="L54" s="134">
        <v>3373135957.6241002</v>
      </c>
      <c r="M54" s="134">
        <v>91528613.824285984</v>
      </c>
      <c r="N54" s="133">
        <v>2.7891397182913377E-2</v>
      </c>
      <c r="O54" s="132">
        <v>993587227.59398437</v>
      </c>
      <c r="P54" s="132">
        <v>-1329759.1974266768</v>
      </c>
      <c r="Q54" s="133">
        <v>-1.3365529135401795E-3</v>
      </c>
      <c r="R54" s="133">
        <v>-9.1958995205583347E-3</v>
      </c>
    </row>
    <row r="55" spans="1:18">
      <c r="A55" s="724" t="s">
        <v>138</v>
      </c>
      <c r="B55" s="724" t="s">
        <v>190</v>
      </c>
      <c r="C55" s="657" t="s">
        <v>186</v>
      </c>
      <c r="D55" s="132">
        <v>46027888.957840703</v>
      </c>
      <c r="E55" s="132">
        <v>1049729.6154558733</v>
      </c>
      <c r="F55" s="136">
        <v>2.3338652154817473E-2</v>
      </c>
      <c r="G55" s="172">
        <v>2.6649828431563805</v>
      </c>
      <c r="H55" s="172">
        <v>0.12113836046319948</v>
      </c>
      <c r="I55" s="142">
        <v>9.1503257730360268</v>
      </c>
      <c r="J55" s="142">
        <v>0.1408030589764806</v>
      </c>
      <c r="K55" s="136">
        <v>1.5628248403964231E-2</v>
      </c>
      <c r="L55" s="137">
        <v>421170178.60937017</v>
      </c>
      <c r="M55" s="137">
        <v>15938430.37756443</v>
      </c>
      <c r="N55" s="136">
        <v>3.9331642812070911E-2</v>
      </c>
      <c r="O55" s="132">
        <v>61370518.610454261</v>
      </c>
      <c r="P55" s="132">
        <v>1399639.4872744977</v>
      </c>
      <c r="Q55" s="136">
        <v>2.3338652154817476E-2</v>
      </c>
      <c r="R55" s="136">
        <v>6.7105414618950754E-2</v>
      </c>
    </row>
    <row r="56" spans="1:18">
      <c r="A56" s="724" t="s">
        <v>138</v>
      </c>
      <c r="B56" s="724" t="s">
        <v>190</v>
      </c>
      <c r="C56" s="657" t="s">
        <v>187</v>
      </c>
      <c r="D56" s="132">
        <v>1034031688.2712034</v>
      </c>
      <c r="E56" s="132">
        <v>-44818504.13244164</v>
      </c>
      <c r="F56" s="133">
        <v>-4.1542842971170439E-2</v>
      </c>
      <c r="G56" s="171">
        <v>59.869717489039076</v>
      </c>
      <c r="H56" s="171">
        <v>-1.1471660322992108</v>
      </c>
      <c r="I56" s="141">
        <v>3.766872145484137</v>
      </c>
      <c r="J56" s="141">
        <v>-3.5642081194245723E-2</v>
      </c>
      <c r="K56" s="133">
        <v>-9.3732933184526752E-3</v>
      </c>
      <c r="L56" s="134">
        <v>3895065164.0967321</v>
      </c>
      <c r="M56" s="134">
        <v>-207278040.9728384</v>
      </c>
      <c r="N56" s="133">
        <v>-5.0526743037171903E-2</v>
      </c>
      <c r="O56" s="132">
        <v>1034879561.0652323</v>
      </c>
      <c r="P56" s="132">
        <v>-43972624.587732315</v>
      </c>
      <c r="Q56" s="133">
        <v>-4.0758711130680352E-2</v>
      </c>
      <c r="R56" s="133">
        <v>-3.7300227350457467E-2</v>
      </c>
    </row>
    <row r="57" spans="1:18">
      <c r="A57" s="724" t="s">
        <v>138</v>
      </c>
      <c r="B57" s="724" t="s">
        <v>190</v>
      </c>
      <c r="C57" s="657" t="s">
        <v>188</v>
      </c>
      <c r="D57" s="132">
        <v>5.0652599334716797</v>
      </c>
      <c r="E57" s="132">
        <v>-54.93474006652832</v>
      </c>
      <c r="F57" s="136">
        <v>-0.9155790011088053</v>
      </c>
      <c r="G57" s="172">
        <v>2.9327503660212892E-7</v>
      </c>
      <c r="H57" s="172">
        <v>-3.1001646059525739E-6</v>
      </c>
      <c r="I57" s="142">
        <v>6.5980000000000008</v>
      </c>
      <c r="J57" s="142">
        <v>5.9146666666666672</v>
      </c>
      <c r="K57" s="136">
        <v>8.6556097560975616</v>
      </c>
      <c r="L57" s="137">
        <v>33.420585041046145</v>
      </c>
      <c r="M57" s="137">
        <v>-7.5794149589538549</v>
      </c>
      <c r="N57" s="136">
        <v>-0.1848637794866794</v>
      </c>
      <c r="O57" s="132">
        <v>1.0130519866943359</v>
      </c>
      <c r="P57" s="132">
        <v>-10.986948013305664</v>
      </c>
      <c r="Q57" s="136">
        <v>-0.9155790011088053</v>
      </c>
      <c r="R57" s="140"/>
    </row>
    <row r="58" spans="1:18">
      <c r="A58" s="724" t="s">
        <v>138</v>
      </c>
      <c r="B58" s="724" t="s">
        <v>192</v>
      </c>
      <c r="C58" s="657" t="s">
        <v>181</v>
      </c>
      <c r="D58" s="132">
        <v>8637957.0232502613</v>
      </c>
      <c r="E58" s="132">
        <v>142784.80676572211</v>
      </c>
      <c r="F58" s="133">
        <v>1.6807758939677991E-2</v>
      </c>
      <c r="G58" s="171">
        <v>1.0510483460788405</v>
      </c>
      <c r="H58" s="171">
        <v>4.2229994518188763E-2</v>
      </c>
      <c r="I58" s="141">
        <v>15.375295267238007</v>
      </c>
      <c r="J58" s="141">
        <v>6.0257003129805753E-2</v>
      </c>
      <c r="K58" s="133">
        <v>3.934499025772727E-3</v>
      </c>
      <c r="L58" s="134">
        <v>132811139.73818505</v>
      </c>
      <c r="M58" s="134">
        <v>2707252.1825354546</v>
      </c>
      <c r="N58" s="133">
        <v>2.0808388076624353E-2</v>
      </c>
      <c r="O58" s="132">
        <v>62640576.923968896</v>
      </c>
      <c r="P58" s="132">
        <v>-279074.66924418509</v>
      </c>
      <c r="Q58" s="133">
        <v>-4.4354134547415049E-3</v>
      </c>
      <c r="R58" s="133">
        <v>-1.6734221589463541E-2</v>
      </c>
    </row>
    <row r="59" spans="1:18">
      <c r="A59" s="724" t="s">
        <v>138</v>
      </c>
      <c r="B59" s="724" t="s">
        <v>192</v>
      </c>
      <c r="C59" s="657" t="s">
        <v>183</v>
      </c>
      <c r="D59" s="132">
        <v>20981771.33378778</v>
      </c>
      <c r="E59" s="132">
        <v>-505998.8689924404</v>
      </c>
      <c r="F59" s="136">
        <v>-2.3548226000991539E-2</v>
      </c>
      <c r="G59" s="172">
        <v>2.5530175710325653</v>
      </c>
      <c r="H59" s="172">
        <v>1.3027426246150497E-3</v>
      </c>
      <c r="I59" s="142">
        <v>9.8725693217741028</v>
      </c>
      <c r="J59" s="142">
        <v>0.16246106790692316</v>
      </c>
      <c r="K59" s="136">
        <v>1.673112839315884E-2</v>
      </c>
      <c r="L59" s="137">
        <v>207143991.98643252</v>
      </c>
      <c r="M59" s="137">
        <v>-1504582.8167849481</v>
      </c>
      <c r="N59" s="136">
        <v>-7.2110860004865303E-3</v>
      </c>
      <c r="O59" s="132">
        <v>83924267.252721876</v>
      </c>
      <c r="P59" s="132">
        <v>-2012184.7489068955</v>
      </c>
      <c r="Q59" s="136">
        <v>-2.341479898272689E-2</v>
      </c>
      <c r="R59" s="136">
        <v>1.4094640379057801E-2</v>
      </c>
    </row>
    <row r="60" spans="1:18">
      <c r="A60" s="724" t="s">
        <v>138</v>
      </c>
      <c r="B60" s="724" t="s">
        <v>192</v>
      </c>
      <c r="C60" s="657" t="s">
        <v>184</v>
      </c>
      <c r="D60" s="132">
        <v>41909941.648301706</v>
      </c>
      <c r="E60" s="132">
        <v>3314536.4776227996</v>
      </c>
      <c r="F60" s="133">
        <v>8.5879043449992518E-2</v>
      </c>
      <c r="G60" s="171">
        <v>5.0995130833764524</v>
      </c>
      <c r="H60" s="171">
        <v>0.51623307093050297</v>
      </c>
      <c r="I60" s="141">
        <v>13.580248013675455</v>
      </c>
      <c r="J60" s="141">
        <v>0.65413669633809768</v>
      </c>
      <c r="K60" s="133">
        <v>5.0605838080686048E-2</v>
      </c>
      <c r="L60" s="134">
        <v>569147401.82260346</v>
      </c>
      <c r="M60" s="134">
        <v>70258898.248670101</v>
      </c>
      <c r="N60" s="133">
        <v>0.14083086249803309</v>
      </c>
      <c r="O60" s="132">
        <v>99456259.007929742</v>
      </c>
      <c r="P60" s="132">
        <v>7241001.4088070691</v>
      </c>
      <c r="Q60" s="133">
        <v>7.8522812789669633E-2</v>
      </c>
      <c r="R60" s="133">
        <v>8.9247374835410911E-2</v>
      </c>
    </row>
    <row r="61" spans="1:18">
      <c r="A61" s="724" t="s">
        <v>138</v>
      </c>
      <c r="B61" s="724" t="s">
        <v>192</v>
      </c>
      <c r="C61" s="657" t="s">
        <v>185</v>
      </c>
      <c r="D61" s="132">
        <v>235183535.33722028</v>
      </c>
      <c r="E61" s="132">
        <v>408621.01789003611</v>
      </c>
      <c r="F61" s="136">
        <v>1.7404798935811696E-3</v>
      </c>
      <c r="G61" s="172">
        <v>28.61663529649611</v>
      </c>
      <c r="H61" s="172">
        <v>0.73665405352244306</v>
      </c>
      <c r="I61" s="142">
        <v>6.7844737150228367</v>
      </c>
      <c r="J61" s="142">
        <v>0.19407683178109458</v>
      </c>
      <c r="K61" s="136">
        <v>2.9448428557405842E-2</v>
      </c>
      <c r="L61" s="137">
        <v>1595596513.7015154</v>
      </c>
      <c r="M61" s="137">
        <v>48336650.108054399</v>
      </c>
      <c r="N61" s="136">
        <v>3.1240162848788756E-2</v>
      </c>
      <c r="O61" s="132">
        <v>470422639.18186593</v>
      </c>
      <c r="P61" s="132">
        <v>961309.55271780491</v>
      </c>
      <c r="Q61" s="136">
        <v>2.0476863418701454E-3</v>
      </c>
      <c r="R61" s="136">
        <v>-1.0075549442133735E-2</v>
      </c>
    </row>
    <row r="62" spans="1:18">
      <c r="A62" s="724" t="s">
        <v>138</v>
      </c>
      <c r="B62" s="724" t="s">
        <v>192</v>
      </c>
      <c r="C62" s="657" t="s">
        <v>186</v>
      </c>
      <c r="D62" s="132">
        <v>22018998.89230106</v>
      </c>
      <c r="E62" s="132">
        <v>-443523.55950901657</v>
      </c>
      <c r="F62" s="133">
        <v>-1.9745046909158528E-2</v>
      </c>
      <c r="G62" s="171">
        <v>2.6792252271888088</v>
      </c>
      <c r="H62" s="171">
        <v>1.1756658657946062E-2</v>
      </c>
      <c r="I62" s="141">
        <v>9.176481425428868</v>
      </c>
      <c r="J62" s="141">
        <v>0.14841072254147747</v>
      </c>
      <c r="K62" s="133">
        <v>1.6438808182351983E-2</v>
      </c>
      <c r="L62" s="134">
        <v>202056934.34173951</v>
      </c>
      <c r="M62" s="134">
        <v>-736306.51839730144</v>
      </c>
      <c r="N62" s="133">
        <v>-3.6308237654977863E-3</v>
      </c>
      <c r="O62" s="132">
        <v>29358665.189734764</v>
      </c>
      <c r="P62" s="132">
        <v>-591364.74601200968</v>
      </c>
      <c r="Q62" s="133">
        <v>-1.9745046909158109E-2</v>
      </c>
      <c r="R62" s="133">
        <v>7.4907400737744323E-2</v>
      </c>
    </row>
    <row r="63" spans="1:18">
      <c r="A63" s="724" t="s">
        <v>138</v>
      </c>
      <c r="B63" s="724" t="s">
        <v>192</v>
      </c>
      <c r="C63" s="657" t="s">
        <v>187</v>
      </c>
      <c r="D63" s="132">
        <v>492936870.72511584</v>
      </c>
      <c r="E63" s="132">
        <v>-23091305.400319993</v>
      </c>
      <c r="F63" s="136">
        <v>-4.474814839317412E-2</v>
      </c>
      <c r="G63" s="172">
        <v>59.97951614049164</v>
      </c>
      <c r="H63" s="172">
        <v>-1.2998412087978508</v>
      </c>
      <c r="I63" s="142">
        <v>3.7841804599242614</v>
      </c>
      <c r="J63" s="142">
        <v>-1.6896645609959737E-2</v>
      </c>
      <c r="K63" s="136">
        <v>-4.4452256928329279E-3</v>
      </c>
      <c r="L63" s="137">
        <v>1865362074.1741951</v>
      </c>
      <c r="M63" s="137">
        <v>-96100811.906779766</v>
      </c>
      <c r="N63" s="136">
        <v>-4.8994458467062962E-2</v>
      </c>
      <c r="O63" s="132">
        <v>493533123.42912978</v>
      </c>
      <c r="P63" s="132">
        <v>-22496099.975121439</v>
      </c>
      <c r="Q63" s="136">
        <v>-4.3594624015117565E-2</v>
      </c>
      <c r="R63" s="136">
        <v>-3.5058191852832085E-2</v>
      </c>
    </row>
    <row r="64" spans="1:18">
      <c r="A64" s="724" t="s">
        <v>138</v>
      </c>
      <c r="B64" s="724" t="s">
        <v>192</v>
      </c>
      <c r="C64" s="657" t="s">
        <v>188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</row>
    <row r="65" spans="1:18">
      <c r="A65" s="724" t="s">
        <v>139</v>
      </c>
      <c r="B65" s="724" t="s">
        <v>182</v>
      </c>
      <c r="C65" s="657" t="s">
        <v>181</v>
      </c>
      <c r="D65" s="132">
        <v>2190874.5990846874</v>
      </c>
      <c r="E65" s="132">
        <v>-168185.16334107518</v>
      </c>
      <c r="F65" s="136">
        <v>-7.1293303382926831E-2</v>
      </c>
      <c r="G65" s="172">
        <v>20.885576157544534</v>
      </c>
      <c r="H65" s="172">
        <v>0.20360406298491185</v>
      </c>
      <c r="I65" s="142">
        <v>21.080136359837915</v>
      </c>
      <c r="J65" s="142">
        <v>0.23184355413258473</v>
      </c>
      <c r="K65" s="136">
        <v>1.1120505467437534E-2</v>
      </c>
      <c r="L65" s="137">
        <v>46183935.296010435</v>
      </c>
      <c r="M65" s="137">
        <v>-2998433.3771995157</v>
      </c>
      <c r="N65" s="136">
        <v>-6.0965615485550774E-2</v>
      </c>
      <c r="O65" s="132">
        <v>18818154.704897761</v>
      </c>
      <c r="P65" s="132">
        <v>-1614999.1037205867</v>
      </c>
      <c r="Q65" s="136">
        <v>-7.9038170947424102E-2</v>
      </c>
      <c r="R65" s="136">
        <v>-4.8444787364117788E-2</v>
      </c>
    </row>
    <row r="66" spans="1:18">
      <c r="A66" s="724" t="s">
        <v>139</v>
      </c>
      <c r="B66" s="724" t="s">
        <v>182</v>
      </c>
      <c r="C66" s="657" t="s">
        <v>183</v>
      </c>
      <c r="D66" s="132">
        <v>831073.42269754503</v>
      </c>
      <c r="E66" s="132">
        <v>-24274.083706892212</v>
      </c>
      <c r="F66" s="133">
        <v>-2.837920672608427E-2</v>
      </c>
      <c r="G66" s="171">
        <v>7.9226110291809677</v>
      </c>
      <c r="H66" s="171">
        <v>0.42374493838839733</v>
      </c>
      <c r="I66" s="141">
        <v>12.828551076351456</v>
      </c>
      <c r="J66" s="141">
        <v>0.23250222531845033</v>
      </c>
      <c r="K66" s="133">
        <v>1.845834579304468E-2</v>
      </c>
      <c r="L66" s="134">
        <v>10661467.85127368</v>
      </c>
      <c r="M66" s="134">
        <v>-112531.12400587834</v>
      </c>
      <c r="N66" s="133">
        <v>-1.0444694144121955E-2</v>
      </c>
      <c r="O66" s="132">
        <v>3308974.3172528744</v>
      </c>
      <c r="P66" s="132">
        <v>-112415.70836487459</v>
      </c>
      <c r="Q66" s="133">
        <v>-3.2856735865586496E-2</v>
      </c>
      <c r="R66" s="133">
        <v>-0.11084594005172062</v>
      </c>
    </row>
    <row r="67" spans="1:18">
      <c r="A67" s="724" t="s">
        <v>139</v>
      </c>
      <c r="B67" s="724" t="s">
        <v>182</v>
      </c>
      <c r="C67" s="657" t="s">
        <v>184</v>
      </c>
      <c r="D67" s="132">
        <v>13526.47016449221</v>
      </c>
      <c r="E67" s="132">
        <v>1370.453897377598</v>
      </c>
      <c r="F67" s="136">
        <v>0.11273873506446803</v>
      </c>
      <c r="G67" s="172">
        <v>0.1289476462419544</v>
      </c>
      <c r="H67" s="172">
        <v>2.2375361291038981E-2</v>
      </c>
      <c r="I67" s="142">
        <v>14.735385379543981</v>
      </c>
      <c r="J67" s="142">
        <v>0.24992778120135384</v>
      </c>
      <c r="K67" s="136">
        <v>1.7253702860581335E-2</v>
      </c>
      <c r="L67" s="137">
        <v>199317.75069869639</v>
      </c>
      <c r="M67" s="137">
        <v>23232.292496644455</v>
      </c>
      <c r="N67" s="136">
        <v>0.13193759856072959</v>
      </c>
      <c r="O67" s="132">
        <v>31471.848184108734</v>
      </c>
      <c r="P67" s="132">
        <v>2707.8089268117692</v>
      </c>
      <c r="Q67" s="136">
        <v>9.4138688331988782E-2</v>
      </c>
      <c r="R67" s="136">
        <v>-0.29143471082062106</v>
      </c>
    </row>
    <row r="68" spans="1:18">
      <c r="A68" s="724" t="s">
        <v>139</v>
      </c>
      <c r="B68" s="724" t="s">
        <v>182</v>
      </c>
      <c r="C68" s="657" t="s">
        <v>185</v>
      </c>
      <c r="D68" s="132">
        <v>2193293.4056102601</v>
      </c>
      <c r="E68" s="132">
        <v>-159610.49951975234</v>
      </c>
      <c r="F68" s="133">
        <v>-6.7835536832488219E-2</v>
      </c>
      <c r="G68" s="171">
        <v>20.908634605490992</v>
      </c>
      <c r="H68" s="171">
        <v>0.28063116015197664</v>
      </c>
      <c r="I68" s="141">
        <v>8.1552413690781744</v>
      </c>
      <c r="J68" s="141">
        <v>0.30743113634102404</v>
      </c>
      <c r="K68" s="133">
        <v>3.9174129753873847E-2</v>
      </c>
      <c r="L68" s="134">
        <v>17886837.115959149</v>
      </c>
      <c r="M68" s="134">
        <v>-578306.22736736387</v>
      </c>
      <c r="N68" s="133">
        <v>-3.1318805200413975E-2</v>
      </c>
      <c r="O68" s="132">
        <v>4392529.8574858904</v>
      </c>
      <c r="P68" s="132">
        <v>-316962.30540624261</v>
      </c>
      <c r="Q68" s="133">
        <v>-6.7302862908172625E-2</v>
      </c>
      <c r="R68" s="133">
        <v>-7.6322109499181612E-2</v>
      </c>
    </row>
    <row r="69" spans="1:18">
      <c r="A69" s="724" t="s">
        <v>139</v>
      </c>
      <c r="B69" s="724" t="s">
        <v>182</v>
      </c>
      <c r="C69" s="657" t="s">
        <v>186</v>
      </c>
      <c r="D69" s="132">
        <v>46787.89248123765</v>
      </c>
      <c r="E69" s="132">
        <v>5255.2268090844154</v>
      </c>
      <c r="F69" s="136">
        <v>0.12653237455470942</v>
      </c>
      <c r="G69" s="172">
        <v>0.44602830854680109</v>
      </c>
      <c r="H69" s="172">
        <v>8.1909753296262489E-2</v>
      </c>
      <c r="I69" s="142">
        <v>8.2950338297306363</v>
      </c>
      <c r="J69" s="142">
        <v>0.73058608186984308</v>
      </c>
      <c r="K69" s="136">
        <v>9.6581549139056574E-2</v>
      </c>
      <c r="L69" s="137">
        <v>388107.15095366596</v>
      </c>
      <c r="M69" s="137">
        <v>73935.471647291153</v>
      </c>
      <c r="N69" s="136">
        <v>0.23533461644450313</v>
      </c>
      <c r="O69" s="132">
        <v>62383.8566416502</v>
      </c>
      <c r="P69" s="132">
        <v>7006.9690787792206</v>
      </c>
      <c r="Q69" s="136">
        <v>0.12653237455470942</v>
      </c>
      <c r="R69" s="136">
        <v>0.50079841682067949</v>
      </c>
    </row>
    <row r="70" spans="1:18">
      <c r="A70" s="724" t="s">
        <v>139</v>
      </c>
      <c r="B70" s="724" t="s">
        <v>182</v>
      </c>
      <c r="C70" s="657" t="s">
        <v>187</v>
      </c>
      <c r="D70" s="132">
        <v>5172362.9247983694</v>
      </c>
      <c r="E70" s="132">
        <v>-577169.69253684022</v>
      </c>
      <c r="F70" s="133">
        <v>-0.10038549756142552</v>
      </c>
      <c r="G70" s="171">
        <v>49.308061641441469</v>
      </c>
      <c r="H70" s="171">
        <v>-1.0983227335831032</v>
      </c>
      <c r="I70" s="141">
        <v>5.5070666347309283</v>
      </c>
      <c r="J70" s="141">
        <v>0.10650269644726063</v>
      </c>
      <c r="K70" s="133">
        <v>1.9720662076099377E-2</v>
      </c>
      <c r="L70" s="134">
        <v>28484547.285876378</v>
      </c>
      <c r="M70" s="134">
        <v>-2566171.229289867</v>
      </c>
      <c r="N70" s="133">
        <v>-8.2644503960076166E-2</v>
      </c>
      <c r="O70" s="132">
        <v>5174841.360299468</v>
      </c>
      <c r="P70" s="132">
        <v>-574691.25703574158</v>
      </c>
      <c r="Q70" s="133">
        <v>-9.9954430261515625E-2</v>
      </c>
      <c r="R70" s="133">
        <v>-0.14957480714044963</v>
      </c>
    </row>
    <row r="71" spans="1:18">
      <c r="A71" s="724" t="s">
        <v>139</v>
      </c>
      <c r="B71" s="724" t="s">
        <v>182</v>
      </c>
      <c r="C71" s="657" t="s">
        <v>188</v>
      </c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</row>
    <row r="72" spans="1:18">
      <c r="A72" s="724" t="s">
        <v>139</v>
      </c>
      <c r="B72" s="724" t="s">
        <v>190</v>
      </c>
      <c r="C72" s="657" t="s">
        <v>181</v>
      </c>
      <c r="D72" s="132">
        <v>29379507.327149369</v>
      </c>
      <c r="E72" s="132">
        <v>-1925070.8436316587</v>
      </c>
      <c r="F72" s="133">
        <v>-6.1494866122440692E-2</v>
      </c>
      <c r="G72" s="171">
        <v>20.500482515242908</v>
      </c>
      <c r="H72" s="171">
        <v>0.76788200993786049</v>
      </c>
      <c r="I72" s="141">
        <v>20.972625048166606</v>
      </c>
      <c r="J72" s="141">
        <v>0.45022184485754124</v>
      </c>
      <c r="K72" s="133">
        <v>2.1938066433903159E-2</v>
      </c>
      <c r="L72" s="134">
        <v>616165391.27216721</v>
      </c>
      <c r="M72" s="134">
        <v>-26279784.05810833</v>
      </c>
      <c r="N72" s="133">
        <v>-4.0905878146875518E-2</v>
      </c>
      <c r="O72" s="132">
        <v>253299252.73477805</v>
      </c>
      <c r="P72" s="132">
        <v>-17106093.445202529</v>
      </c>
      <c r="Q72" s="133">
        <v>-6.3260929145301709E-2</v>
      </c>
      <c r="R72" s="133">
        <v>-7.7809126385423741E-2</v>
      </c>
    </row>
    <row r="73" spans="1:18">
      <c r="A73" s="724" t="s">
        <v>139</v>
      </c>
      <c r="B73" s="724" t="s">
        <v>190</v>
      </c>
      <c r="C73" s="657" t="s">
        <v>183</v>
      </c>
      <c r="D73" s="132">
        <v>11033260.174129127</v>
      </c>
      <c r="E73" s="132">
        <v>-1024420.8303707223</v>
      </c>
      <c r="F73" s="136">
        <v>-8.4960020918484661E-2</v>
      </c>
      <c r="G73" s="172">
        <v>7.6988070210708512</v>
      </c>
      <c r="H73" s="172">
        <v>9.83403741738611E-2</v>
      </c>
      <c r="I73" s="142">
        <v>12.68323076200415</v>
      </c>
      <c r="J73" s="142">
        <v>0.40414129925532194</v>
      </c>
      <c r="K73" s="136">
        <v>3.2912969685689533E-2</v>
      </c>
      <c r="L73" s="137">
        <v>139937384.8457098</v>
      </c>
      <c r="M73" s="137">
        <v>-8119958.9218310118</v>
      </c>
      <c r="N73" s="136">
        <v>-5.4843337825780866E-2</v>
      </c>
      <c r="O73" s="132">
        <v>43981931.680150539</v>
      </c>
      <c r="P73" s="132">
        <v>-4248792.337848857</v>
      </c>
      <c r="Q73" s="136">
        <v>-8.809306566211271E-2</v>
      </c>
      <c r="R73" s="136">
        <v>-0.11138425094879903</v>
      </c>
    </row>
    <row r="74" spans="1:18">
      <c r="A74" s="724" t="s">
        <v>139</v>
      </c>
      <c r="B74" s="724" t="s">
        <v>190</v>
      </c>
      <c r="C74" s="657" t="s">
        <v>184</v>
      </c>
      <c r="D74" s="132">
        <v>198844.33287476646</v>
      </c>
      <c r="E74" s="132">
        <v>-63197.036823395931</v>
      </c>
      <c r="F74" s="133">
        <v>-0.24117198324902173</v>
      </c>
      <c r="G74" s="171">
        <v>0.13874993627232537</v>
      </c>
      <c r="H74" s="171">
        <v>-2.6425829262923139E-2</v>
      </c>
      <c r="I74" s="141">
        <v>14.773656550135319</v>
      </c>
      <c r="J74" s="141">
        <v>2.4447992031029138</v>
      </c>
      <c r="K74" s="133">
        <v>0.19829892862629192</v>
      </c>
      <c r="L74" s="134">
        <v>2937657.8808325813</v>
      </c>
      <c r="M74" s="134">
        <v>-293012.78519704286</v>
      </c>
      <c r="N74" s="133">
        <v>-9.0697200515688844E-2</v>
      </c>
      <c r="O74" s="132">
        <v>468455.50627803802</v>
      </c>
      <c r="P74" s="132">
        <v>-129811.66967770667</v>
      </c>
      <c r="Q74" s="133">
        <v>-0.21697942807965309</v>
      </c>
      <c r="R74" s="133">
        <v>-0.26496448647222681</v>
      </c>
    </row>
    <row r="75" spans="1:18">
      <c r="A75" s="724" t="s">
        <v>139</v>
      </c>
      <c r="B75" s="724" t="s">
        <v>190</v>
      </c>
      <c r="C75" s="657" t="s">
        <v>185</v>
      </c>
      <c r="D75" s="132">
        <v>29688328.481764067</v>
      </c>
      <c r="E75" s="132">
        <v>-2147031.8803462163</v>
      </c>
      <c r="F75" s="136">
        <v>-6.7441733215043626E-2</v>
      </c>
      <c r="G75" s="172">
        <v>20.715972264952409</v>
      </c>
      <c r="H75" s="172">
        <v>0.64879728048678587</v>
      </c>
      <c r="I75" s="142">
        <v>7.8964580566731621</v>
      </c>
      <c r="J75" s="142">
        <v>0.151226885519125</v>
      </c>
      <c r="K75" s="136">
        <v>1.9525160989687058E-2</v>
      </c>
      <c r="L75" s="137">
        <v>234432640.62898517</v>
      </c>
      <c r="M75" s="137">
        <v>-12139584.792553067</v>
      </c>
      <c r="N75" s="136">
        <v>-4.9233382923803824E-2</v>
      </c>
      <c r="O75" s="132">
        <v>59449072.698702663</v>
      </c>
      <c r="P75" s="132">
        <v>-4281753.978787899</v>
      </c>
      <c r="Q75" s="136">
        <v>-6.7184974713346918E-2</v>
      </c>
      <c r="R75" s="136">
        <v>-7.9235612084595827E-2</v>
      </c>
    </row>
    <row r="76" spans="1:18">
      <c r="A76" s="724" t="s">
        <v>139</v>
      </c>
      <c r="B76" s="724" t="s">
        <v>190</v>
      </c>
      <c r="C76" s="657" t="s">
        <v>186</v>
      </c>
      <c r="D76" s="132">
        <v>657580.55667042732</v>
      </c>
      <c r="E76" s="132">
        <v>131158.24502706528</v>
      </c>
      <c r="F76" s="133">
        <v>0.24915023950565704</v>
      </c>
      <c r="G76" s="171">
        <v>0.45884767754183442</v>
      </c>
      <c r="H76" s="171">
        <v>0.12702141506776343</v>
      </c>
      <c r="I76" s="141">
        <v>7.803810558298065</v>
      </c>
      <c r="J76" s="141">
        <v>0.66974655524201321</v>
      </c>
      <c r="K76" s="133">
        <v>9.3880087837046433E-2</v>
      </c>
      <c r="L76" s="134">
        <v>5131634.0910761999</v>
      </c>
      <c r="M76" s="134">
        <v>1376103.6271757362</v>
      </c>
      <c r="N76" s="133">
        <v>0.36642057371211578</v>
      </c>
      <c r="O76" s="132">
        <v>876774.07556056976</v>
      </c>
      <c r="P76" s="132">
        <v>174877.66003608704</v>
      </c>
      <c r="Q76" s="133">
        <v>0.24915023950565704</v>
      </c>
      <c r="R76" s="133">
        <v>7.7059007935248142E-2</v>
      </c>
    </row>
    <row r="77" spans="1:18">
      <c r="A77" s="724" t="s">
        <v>139</v>
      </c>
      <c r="B77" s="724" t="s">
        <v>190</v>
      </c>
      <c r="C77" s="657" t="s">
        <v>187</v>
      </c>
      <c r="D77" s="132">
        <v>71795488.092566311</v>
      </c>
      <c r="E77" s="132">
        <v>-10494367.624363542</v>
      </c>
      <c r="F77" s="136">
        <v>-0.12752929912118546</v>
      </c>
      <c r="G77" s="172">
        <v>50.097577604879319</v>
      </c>
      <c r="H77" s="172">
        <v>-1.7732011560681897</v>
      </c>
      <c r="I77" s="142">
        <v>5.3970700652065258</v>
      </c>
      <c r="J77" s="142">
        <v>5.6509535327934124E-2</v>
      </c>
      <c r="K77" s="136">
        <v>1.0581199297673491E-2</v>
      </c>
      <c r="L77" s="137">
        <v>387485279.60128123</v>
      </c>
      <c r="M77" s="137">
        <v>-51988675.849958539</v>
      </c>
      <c r="N77" s="136">
        <v>-0.11829751275380584</v>
      </c>
      <c r="O77" s="132">
        <v>71800644.998755276</v>
      </c>
      <c r="P77" s="132">
        <v>-10489210.718174577</v>
      </c>
      <c r="Q77" s="136">
        <v>-0.1274666315403028</v>
      </c>
      <c r="R77" s="136">
        <v>-0.15297137901129537</v>
      </c>
    </row>
    <row r="78" spans="1:18">
      <c r="A78" s="724" t="s">
        <v>139</v>
      </c>
      <c r="B78" s="724" t="s">
        <v>190</v>
      </c>
      <c r="C78" s="657" t="s">
        <v>188</v>
      </c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</row>
    <row r="79" spans="1:18">
      <c r="A79" s="724" t="s">
        <v>139</v>
      </c>
      <c r="B79" s="724" t="s">
        <v>192</v>
      </c>
      <c r="C79" s="657" t="s">
        <v>181</v>
      </c>
      <c r="D79" s="132">
        <v>13391919.197765766</v>
      </c>
      <c r="E79" s="132">
        <v>-830399.52970188297</v>
      </c>
      <c r="F79" s="136">
        <v>-5.8387070745231397E-2</v>
      </c>
      <c r="G79" s="172">
        <v>20.178688120947015</v>
      </c>
      <c r="H79" s="172">
        <v>0.42663325720057088</v>
      </c>
      <c r="I79" s="142">
        <v>20.981889596770781</v>
      </c>
      <c r="J79" s="142">
        <v>0.23456490476998937</v>
      </c>
      <c r="K79" s="136">
        <v>1.1305790421279074E-2</v>
      </c>
      <c r="L79" s="137">
        <v>280987770.09639645</v>
      </c>
      <c r="M79" s="137">
        <v>-14087294.415498376</v>
      </c>
      <c r="N79" s="136">
        <v>-4.7741392309110217E-2</v>
      </c>
      <c r="O79" s="132">
        <v>115179712.24491632</v>
      </c>
      <c r="P79" s="132">
        <v>-7743592.1746486574</v>
      </c>
      <c r="Q79" s="136">
        <v>-6.299531412056765E-2</v>
      </c>
      <c r="R79" s="136">
        <v>-7.7166028023705868E-2</v>
      </c>
    </row>
    <row r="80" spans="1:18">
      <c r="A80" s="724" t="s">
        <v>139</v>
      </c>
      <c r="B80" s="724" t="s">
        <v>192</v>
      </c>
      <c r="C80" s="657" t="s">
        <v>183</v>
      </c>
      <c r="D80" s="132">
        <v>5095956.5754484767</v>
      </c>
      <c r="E80" s="132">
        <v>-299953.35666550789</v>
      </c>
      <c r="F80" s="133">
        <v>-5.5589022136993592E-2</v>
      </c>
      <c r="G80" s="171">
        <v>7.6784900577222395</v>
      </c>
      <c r="H80" s="171">
        <v>0.18461292971845022</v>
      </c>
      <c r="I80" s="141">
        <v>12.608885680421936</v>
      </c>
      <c r="J80" s="141">
        <v>0.13696598376530922</v>
      </c>
      <c r="K80" s="133">
        <v>1.0981948817552599E-2</v>
      </c>
      <c r="L80" s="134">
        <v>64254333.892224312</v>
      </c>
      <c r="M80" s="134">
        <v>-3043021.4714932144</v>
      </c>
      <c r="N80" s="133">
        <v>-4.5217549115367156E-2</v>
      </c>
      <c r="O80" s="132">
        <v>20229574.613053799</v>
      </c>
      <c r="P80" s="132">
        <v>-1354065.1154021397</v>
      </c>
      <c r="Q80" s="133">
        <v>-6.2735717072637018E-2</v>
      </c>
      <c r="R80" s="133">
        <v>-0.11205105224593997</v>
      </c>
    </row>
    <row r="81" spans="1:18">
      <c r="A81" s="724" t="s">
        <v>139</v>
      </c>
      <c r="B81" s="724" t="s">
        <v>192</v>
      </c>
      <c r="C81" s="657" t="s">
        <v>184</v>
      </c>
      <c r="D81" s="132">
        <v>96879.245201556958</v>
      </c>
      <c r="E81" s="132">
        <v>13013.588657832879</v>
      </c>
      <c r="F81" s="136">
        <v>0.1551718449976974</v>
      </c>
      <c r="G81" s="172">
        <v>0.14597579670590566</v>
      </c>
      <c r="H81" s="172">
        <v>2.950259138837126E-2</v>
      </c>
      <c r="I81" s="142">
        <v>15.080684837412512</v>
      </c>
      <c r="J81" s="142">
        <v>1.4734975931259093</v>
      </c>
      <c r="K81" s="136">
        <v>0.10828818378644732</v>
      </c>
      <c r="L81" s="137">
        <v>1461005.3641710889</v>
      </c>
      <c r="M81" s="137">
        <v>319829.67221560539</v>
      </c>
      <c r="N81" s="136">
        <v>0.28026330605373756</v>
      </c>
      <c r="O81" s="132">
        <v>228527.99388980865</v>
      </c>
      <c r="P81" s="132">
        <v>31835.20303354878</v>
      </c>
      <c r="Q81" s="136">
        <v>0.16185241408676471</v>
      </c>
      <c r="R81" s="136">
        <v>-0.35325037464310838</v>
      </c>
    </row>
    <row r="82" spans="1:18">
      <c r="A82" s="724" t="s">
        <v>139</v>
      </c>
      <c r="B82" s="724" t="s">
        <v>192</v>
      </c>
      <c r="C82" s="657" t="s">
        <v>185</v>
      </c>
      <c r="D82" s="132">
        <v>13800806.191910675</v>
      </c>
      <c r="E82" s="132">
        <v>-769256.94444955885</v>
      </c>
      <c r="F82" s="133">
        <v>-5.2797090668045513E-2</v>
      </c>
      <c r="G82" s="171">
        <v>20.794791235796914</v>
      </c>
      <c r="H82" s="171">
        <v>0.55978652578230381</v>
      </c>
      <c r="I82" s="141">
        <v>7.9325342015024241</v>
      </c>
      <c r="J82" s="141">
        <v>0.10604853125710889</v>
      </c>
      <c r="K82" s="133">
        <v>1.35499553343953E-2</v>
      </c>
      <c r="L82" s="134">
        <v>109475367.12563786</v>
      </c>
      <c r="M82" s="134">
        <v>-4557023.2256550193</v>
      </c>
      <c r="N82" s="133">
        <v>-3.9962533553988176E-2</v>
      </c>
      <c r="O82" s="132">
        <v>27639047.197661042</v>
      </c>
      <c r="P82" s="132">
        <v>-1527398.4349289574</v>
      </c>
      <c r="Q82" s="133">
        <v>-5.2368343204023227E-2</v>
      </c>
      <c r="R82" s="133">
        <v>-8.2130867209326136E-2</v>
      </c>
    </row>
    <row r="83" spans="1:18">
      <c r="A83" s="724" t="s">
        <v>139</v>
      </c>
      <c r="B83" s="724" t="s">
        <v>192</v>
      </c>
      <c r="C83" s="657" t="s">
        <v>186</v>
      </c>
      <c r="D83" s="132">
        <v>318027.57642915845</v>
      </c>
      <c r="E83" s="132">
        <v>51380.090241909027</v>
      </c>
      <c r="F83" s="136">
        <v>0.19268919792413902</v>
      </c>
      <c r="G83" s="172">
        <v>0.47919787924760399</v>
      </c>
      <c r="H83" s="172">
        <v>0.10887600154430438</v>
      </c>
      <c r="I83" s="142">
        <v>7.9826227496701074</v>
      </c>
      <c r="J83" s="142">
        <v>0.68026737959434058</v>
      </c>
      <c r="K83" s="136">
        <v>9.3157254764948849E-2</v>
      </c>
      <c r="L83" s="137">
        <v>2538694.166625849</v>
      </c>
      <c r="M83" s="137">
        <v>591539.4639491844</v>
      </c>
      <c r="N83" s="136">
        <v>0.30379684939056056</v>
      </c>
      <c r="O83" s="132">
        <v>424036.76857221127</v>
      </c>
      <c r="P83" s="132">
        <v>68506.786989212036</v>
      </c>
      <c r="Q83" s="136">
        <v>0.19268919792413902</v>
      </c>
      <c r="R83" s="136">
        <v>0.14244726781750575</v>
      </c>
    </row>
    <row r="84" spans="1:18">
      <c r="A84" s="724" t="s">
        <v>139</v>
      </c>
      <c r="B84" s="724" t="s">
        <v>192</v>
      </c>
      <c r="C84" s="657" t="s">
        <v>187</v>
      </c>
      <c r="D84" s="132">
        <v>33365101.019800425</v>
      </c>
      <c r="E84" s="132">
        <v>-3892339.8381500542</v>
      </c>
      <c r="F84" s="133">
        <v>-0.10447147599294802</v>
      </c>
      <c r="G84" s="171">
        <v>50.273897091222572</v>
      </c>
      <c r="H84" s="171">
        <v>-1.4694951087959041</v>
      </c>
      <c r="I84" s="141">
        <v>5.3982349742853986</v>
      </c>
      <c r="J84" s="141">
        <v>-4.7881879169171526E-3</v>
      </c>
      <c r="K84" s="133">
        <v>-8.8620532860448611E-4</v>
      </c>
      <c r="L84" s="134">
        <v>180112655.24565208</v>
      </c>
      <c r="M84" s="134">
        <v>-21190160.674237281</v>
      </c>
      <c r="N84" s="133">
        <v>-0.10526509814284037</v>
      </c>
      <c r="O84" s="132">
        <v>33371024.504450083</v>
      </c>
      <c r="P84" s="132">
        <v>-3886416.353500396</v>
      </c>
      <c r="Q84" s="133">
        <v>-0.10431248802938277</v>
      </c>
      <c r="R84" s="133">
        <v>-0.15432857863547594</v>
      </c>
    </row>
    <row r="85" spans="1:18">
      <c r="A85" s="724" t="s">
        <v>139</v>
      </c>
      <c r="B85" s="724" t="s">
        <v>192</v>
      </c>
      <c r="C85" s="657" t="s">
        <v>188</v>
      </c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</row>
    <row r="86" spans="1:18">
      <c r="A86" s="724" t="s">
        <v>170</v>
      </c>
      <c r="B86" s="724" t="s">
        <v>182</v>
      </c>
      <c r="C86" s="657" t="s">
        <v>181</v>
      </c>
      <c r="D86" s="132">
        <v>1614330.7421290413</v>
      </c>
      <c r="E86" s="132">
        <v>90416.87819681596</v>
      </c>
      <c r="F86" s="133">
        <v>5.9332013663494804E-2</v>
      </c>
      <c r="G86" s="171">
        <v>1.3173238588729637</v>
      </c>
      <c r="H86" s="171">
        <v>4.6732284711308969E-2</v>
      </c>
      <c r="I86" s="141">
        <v>15.509169023051177</v>
      </c>
      <c r="J86" s="141">
        <v>0.47031962562222596</v>
      </c>
      <c r="K86" s="133">
        <v>3.1273644225909468E-2</v>
      </c>
      <c r="L86" s="134">
        <v>25036928.338786945</v>
      </c>
      <c r="M86" s="134">
        <v>2119017.244456172</v>
      </c>
      <c r="N86" s="133">
        <v>9.2461186175923138E-2</v>
      </c>
      <c r="O86" s="132">
        <v>8075871.2703016996</v>
      </c>
      <c r="P86" s="132">
        <v>14721.200889006257</v>
      </c>
      <c r="Q86" s="133">
        <v>1.8261911467030649E-3</v>
      </c>
      <c r="R86" s="133">
        <v>4.775613135468685E-2</v>
      </c>
    </row>
    <row r="87" spans="1:18">
      <c r="A87" s="724" t="s">
        <v>170</v>
      </c>
      <c r="B87" s="724" t="s">
        <v>182</v>
      </c>
      <c r="C87" s="657" t="s">
        <v>183</v>
      </c>
      <c r="D87" s="132">
        <v>1111333.9197092648</v>
      </c>
      <c r="E87" s="132">
        <v>32340.330116733443</v>
      </c>
      <c r="F87" s="136">
        <v>2.9972680494743598E-2</v>
      </c>
      <c r="G87" s="172">
        <v>0.90686911263119685</v>
      </c>
      <c r="H87" s="172">
        <v>7.2381059461097408E-3</v>
      </c>
      <c r="I87" s="142">
        <v>9.0713292534627694</v>
      </c>
      <c r="J87" s="142">
        <v>0.42175415614637402</v>
      </c>
      <c r="K87" s="136">
        <v>4.8760101091812807E-2</v>
      </c>
      <c r="L87" s="137">
        <v>10081275.896224098</v>
      </c>
      <c r="M87" s="137">
        <v>748439.81352051161</v>
      </c>
      <c r="N87" s="136">
        <v>8.0194252517472642E-2</v>
      </c>
      <c r="O87" s="132">
        <v>4445312.2788364887</v>
      </c>
      <c r="P87" s="132">
        <v>129337.92046636343</v>
      </c>
      <c r="Q87" s="136">
        <v>2.9967258775653687E-2</v>
      </c>
      <c r="R87" s="136">
        <v>-1.1970864383484298E-2</v>
      </c>
    </row>
    <row r="88" spans="1:18">
      <c r="A88" s="724" t="s">
        <v>170</v>
      </c>
      <c r="B88" s="724" t="s">
        <v>182</v>
      </c>
      <c r="C88" s="657" t="s">
        <v>184</v>
      </c>
      <c r="D88" s="132">
        <v>4276887.3839650732</v>
      </c>
      <c r="E88" s="132">
        <v>537356.30691623082</v>
      </c>
      <c r="F88" s="133">
        <v>0.14369617362300433</v>
      </c>
      <c r="G88" s="171">
        <v>3.4900195143280053</v>
      </c>
      <c r="H88" s="171">
        <v>0.37211581237360702</v>
      </c>
      <c r="I88" s="141">
        <v>12.844336752205152</v>
      </c>
      <c r="J88" s="141">
        <v>0.6665141208948846</v>
      </c>
      <c r="K88" s="133">
        <v>5.4731797388904102E-2</v>
      </c>
      <c r="L88" s="134">
        <v>54933781.810905136</v>
      </c>
      <c r="M88" s="134">
        <v>9394435.6303316876</v>
      </c>
      <c r="N88" s="133">
        <v>0.20629272087220354</v>
      </c>
      <c r="O88" s="132">
        <v>10307452.732886428</v>
      </c>
      <c r="P88" s="132">
        <v>1281907.8094246965</v>
      </c>
      <c r="Q88" s="133">
        <v>0.14203107073262708</v>
      </c>
      <c r="R88" s="133">
        <v>0.12214262610976546</v>
      </c>
    </row>
    <row r="89" spans="1:18">
      <c r="A89" s="724" t="s">
        <v>170</v>
      </c>
      <c r="B89" s="724" t="s">
        <v>182</v>
      </c>
      <c r="C89" s="657" t="s">
        <v>185</v>
      </c>
      <c r="D89" s="132">
        <v>19026867.631925363</v>
      </c>
      <c r="E89" s="132">
        <v>571538.79710147157</v>
      </c>
      <c r="F89" s="136">
        <v>3.0968768002823041E-2</v>
      </c>
      <c r="G89" s="172">
        <v>15.526277259700155</v>
      </c>
      <c r="H89" s="172">
        <v>0.1388030258199997</v>
      </c>
      <c r="I89" s="142">
        <v>6.0322787076408249</v>
      </c>
      <c r="J89" s="142">
        <v>0.31475685380064888</v>
      </c>
      <c r="K89" s="136">
        <v>5.5051272535013102E-2</v>
      </c>
      <c r="L89" s="137">
        <v>114775368.48916377</v>
      </c>
      <c r="M89" s="137">
        <v>9256622.5562514216</v>
      </c>
      <c r="N89" s="136">
        <v>8.772491062523316E-2</v>
      </c>
      <c r="O89" s="132">
        <v>37777370.165670633</v>
      </c>
      <c r="P89" s="132">
        <v>1085130.4960228354</v>
      </c>
      <c r="Q89" s="136">
        <v>2.9573841929318546E-2</v>
      </c>
      <c r="R89" s="136">
        <v>2.4882428396395203E-2</v>
      </c>
    </row>
    <row r="90" spans="1:18">
      <c r="A90" s="724" t="s">
        <v>170</v>
      </c>
      <c r="B90" s="724" t="s">
        <v>182</v>
      </c>
      <c r="C90" s="657" t="s">
        <v>186</v>
      </c>
      <c r="D90" s="132">
        <v>3436797.0375468135</v>
      </c>
      <c r="E90" s="132">
        <v>193710.83024650859</v>
      </c>
      <c r="F90" s="133">
        <v>5.9730398103651536E-2</v>
      </c>
      <c r="G90" s="171">
        <v>2.8044901936845128</v>
      </c>
      <c r="H90" s="171">
        <v>0.1005066505182528</v>
      </c>
      <c r="I90" s="141">
        <v>8.1800797509093073</v>
      </c>
      <c r="J90" s="141">
        <v>9.6297303569937043E-2</v>
      </c>
      <c r="K90" s="133">
        <v>1.1912406623663102E-2</v>
      </c>
      <c r="L90" s="134">
        <v>28113273.854821786</v>
      </c>
      <c r="M90" s="134">
        <v>1896870.4970391728</v>
      </c>
      <c r="N90" s="133">
        <v>7.235433751731879E-2</v>
      </c>
      <c r="O90" s="132">
        <v>4582396.0500624171</v>
      </c>
      <c r="P90" s="132">
        <v>258281.10699534137</v>
      </c>
      <c r="Q90" s="133">
        <v>5.973039810365071E-2</v>
      </c>
      <c r="R90" s="133">
        <v>8.8154230840131229E-2</v>
      </c>
    </row>
    <row r="91" spans="1:18">
      <c r="A91" s="724" t="s">
        <v>170</v>
      </c>
      <c r="B91" s="724" t="s">
        <v>182</v>
      </c>
      <c r="C91" s="657" t="s">
        <v>187</v>
      </c>
      <c r="D91" s="132">
        <v>78008229.535715103</v>
      </c>
      <c r="E91" s="132">
        <v>244999.18961849809</v>
      </c>
      <c r="F91" s="136">
        <v>3.1505788600614125E-3</v>
      </c>
      <c r="G91" s="172">
        <v>63.656163680752016</v>
      </c>
      <c r="H91" s="172">
        <v>-1.1803783285124325</v>
      </c>
      <c r="I91" s="142">
        <v>3.80524504256576</v>
      </c>
      <c r="J91" s="142">
        <v>0.44769600042811231</v>
      </c>
      <c r="K91" s="136">
        <v>0.13334012245524138</v>
      </c>
      <c r="L91" s="137">
        <v>296840428.72011179</v>
      </c>
      <c r="M91" s="137">
        <v>35746569.158045858</v>
      </c>
      <c r="N91" s="136">
        <v>0.13691079988630817</v>
      </c>
      <c r="O91" s="132">
        <v>78005093.130332232</v>
      </c>
      <c r="P91" s="132">
        <v>223228.70840030909</v>
      </c>
      <c r="Q91" s="136">
        <v>2.8699326000903359E-3</v>
      </c>
      <c r="R91" s="136">
        <v>7.243316330471763E-6</v>
      </c>
    </row>
    <row r="92" spans="1:18">
      <c r="A92" s="724" t="s">
        <v>170</v>
      </c>
      <c r="B92" s="724" t="s">
        <v>182</v>
      </c>
      <c r="C92" s="657" t="s">
        <v>188</v>
      </c>
      <c r="D92" s="132">
        <v>332.50049740076065</v>
      </c>
      <c r="E92" s="132">
        <v>-322.49950259923935</v>
      </c>
      <c r="F92" s="133">
        <v>-0.49236565282326616</v>
      </c>
      <c r="G92" s="171">
        <v>2.7132657941921146E-4</v>
      </c>
      <c r="H92" s="171">
        <v>-2.7479187305580113E-4</v>
      </c>
      <c r="I92" s="141">
        <v>2.1772640908304304</v>
      </c>
      <c r="J92" s="141">
        <v>-0.2940946915228615</v>
      </c>
      <c r="K92" s="133">
        <v>-0.11900121245965627</v>
      </c>
      <c r="L92" s="134">
        <v>723.94139317393308</v>
      </c>
      <c r="M92" s="134">
        <v>-894.79860926747313</v>
      </c>
      <c r="N92" s="133">
        <v>-0.55277475562346357</v>
      </c>
      <c r="O92" s="132">
        <v>266.00039792060852</v>
      </c>
      <c r="P92" s="132">
        <v>-257.99960207939148</v>
      </c>
      <c r="Q92" s="133">
        <v>-0.49236565282326616</v>
      </c>
      <c r="R92" s="133">
        <v>1.2500424542164903</v>
      </c>
    </row>
    <row r="93" spans="1:18">
      <c r="A93" s="724" t="s">
        <v>170</v>
      </c>
      <c r="B93" s="724" t="s">
        <v>190</v>
      </c>
      <c r="C93" s="657" t="s">
        <v>181</v>
      </c>
      <c r="D93" s="132">
        <v>21326011.506859466</v>
      </c>
      <c r="E93" s="132">
        <v>831278.05089010671</v>
      </c>
      <c r="F93" s="136">
        <v>4.0560569020134586E-2</v>
      </c>
      <c r="G93" s="172">
        <v>1.3136377076229384</v>
      </c>
      <c r="H93" s="172">
        <v>1.9743751381237074E-2</v>
      </c>
      <c r="I93" s="142">
        <v>15.248579176564396</v>
      </c>
      <c r="J93" s="142">
        <v>0.508761175399842</v>
      </c>
      <c r="K93" s="136">
        <v>3.4516109721276486E-2</v>
      </c>
      <c r="L93" s="137">
        <v>325191374.98266995</v>
      </c>
      <c r="M93" s="137">
        <v>23102733.859303355</v>
      </c>
      <c r="N93" s="136">
        <v>7.6476671792067449E-2</v>
      </c>
      <c r="O93" s="132">
        <v>107514483.24407047</v>
      </c>
      <c r="P93" s="132">
        <v>2052564.4210537672</v>
      </c>
      <c r="Q93" s="136">
        <v>1.9462612134891311E-2</v>
      </c>
      <c r="R93" s="136">
        <v>2.0022152361460457E-2</v>
      </c>
    </row>
    <row r="94" spans="1:18">
      <c r="A94" s="724" t="s">
        <v>170</v>
      </c>
      <c r="B94" s="724" t="s">
        <v>190</v>
      </c>
      <c r="C94" s="657" t="s">
        <v>183</v>
      </c>
      <c r="D94" s="132">
        <v>17257960.400612395</v>
      </c>
      <c r="E94" s="132">
        <v>579487.7667260766</v>
      </c>
      <c r="F94" s="133">
        <v>3.4744654348546775E-2</v>
      </c>
      <c r="G94" s="171">
        <v>1.0630542673962231</v>
      </c>
      <c r="H94" s="171">
        <v>1.0092296132205192E-2</v>
      </c>
      <c r="I94" s="141">
        <v>9.7146889844380677</v>
      </c>
      <c r="J94" s="141">
        <v>0.32258884593093917</v>
      </c>
      <c r="K94" s="133">
        <v>3.434682777798987E-2</v>
      </c>
      <c r="L94" s="134">
        <v>167655717.7976976</v>
      </c>
      <c r="M94" s="134">
        <v>11009832.66288656</v>
      </c>
      <c r="N94" s="133">
        <v>7.0284850785651887E-2</v>
      </c>
      <c r="O94" s="132">
        <v>68994952.000448793</v>
      </c>
      <c r="P94" s="132">
        <v>2309727.0191712826</v>
      </c>
      <c r="Q94" s="133">
        <v>3.4636263427464772E-2</v>
      </c>
      <c r="R94" s="133">
        <v>1.9604765772933828E-2</v>
      </c>
    </row>
    <row r="95" spans="1:18">
      <c r="A95" s="724" t="s">
        <v>170</v>
      </c>
      <c r="B95" s="724" t="s">
        <v>190</v>
      </c>
      <c r="C95" s="657" t="s">
        <v>184</v>
      </c>
      <c r="D95" s="132">
        <v>51149322.245507218</v>
      </c>
      <c r="E95" s="132">
        <v>4768090.9141038209</v>
      </c>
      <c r="F95" s="136">
        <v>0.10280216322923458</v>
      </c>
      <c r="G95" s="172">
        <v>3.1506912766807336</v>
      </c>
      <c r="H95" s="172">
        <v>0.2225051145293202</v>
      </c>
      <c r="I95" s="142">
        <v>12.419842487359102</v>
      </c>
      <c r="J95" s="142">
        <v>0.7517561298711577</v>
      </c>
      <c r="K95" s="136">
        <v>6.4428399554029819E-2</v>
      </c>
      <c r="L95" s="137">
        <v>635266525.6243726</v>
      </c>
      <c r="M95" s="137">
        <v>94086313.082932234</v>
      </c>
      <c r="N95" s="136">
        <v>0.17385394163081611</v>
      </c>
      <c r="O95" s="132">
        <v>123027256.32429409</v>
      </c>
      <c r="P95" s="132">
        <v>11233605.758610845</v>
      </c>
      <c r="Q95" s="136">
        <v>0.10048518589175734</v>
      </c>
      <c r="R95" s="136">
        <v>0.21589851805201402</v>
      </c>
    </row>
    <row r="96" spans="1:18">
      <c r="A96" s="724" t="s">
        <v>170</v>
      </c>
      <c r="B96" s="724" t="s">
        <v>190</v>
      </c>
      <c r="C96" s="657" t="s">
        <v>185</v>
      </c>
      <c r="D96" s="132">
        <v>253263492.54023245</v>
      </c>
      <c r="E96" s="132">
        <v>8139932.7065347433</v>
      </c>
      <c r="F96" s="133">
        <v>3.3207467744256085E-2</v>
      </c>
      <c r="G96" s="171">
        <v>15.600501465457757</v>
      </c>
      <c r="H96" s="171">
        <v>0.12511637286001331</v>
      </c>
      <c r="I96" s="141">
        <v>5.8677584196681352</v>
      </c>
      <c r="J96" s="141">
        <v>8.3330355529179556E-2</v>
      </c>
      <c r="K96" s="133">
        <v>1.4405980090891448E-2</v>
      </c>
      <c r="L96" s="134">
        <v>1486088990.7475069</v>
      </c>
      <c r="M96" s="134">
        <v>68189392.063821316</v>
      </c>
      <c r="N96" s="133">
        <v>4.8091833954340135E-2</v>
      </c>
      <c r="O96" s="132">
        <v>503431799.9578864</v>
      </c>
      <c r="P96" s="132">
        <v>15691014.836502492</v>
      </c>
      <c r="Q96" s="133">
        <v>3.2170807353331082E-2</v>
      </c>
      <c r="R96" s="133">
        <v>2.0859370385684455E-2</v>
      </c>
    </row>
    <row r="97" spans="1:18">
      <c r="A97" s="724" t="s">
        <v>170</v>
      </c>
      <c r="B97" s="724" t="s">
        <v>190</v>
      </c>
      <c r="C97" s="657" t="s">
        <v>186</v>
      </c>
      <c r="D97" s="132">
        <v>43886211.655957706</v>
      </c>
      <c r="E97" s="132">
        <v>2966468.2682319507</v>
      </c>
      <c r="F97" s="136">
        <v>7.2494791575886799E-2</v>
      </c>
      <c r="G97" s="172">
        <v>2.7032988544268659</v>
      </c>
      <c r="H97" s="172">
        <v>0.11991279702398172</v>
      </c>
      <c r="I97" s="142">
        <v>8.119312641362793</v>
      </c>
      <c r="J97" s="142">
        <v>-3.2311645268901401E-2</v>
      </c>
      <c r="K97" s="136">
        <v>-3.9638290643364271E-3</v>
      </c>
      <c r="L97" s="137">
        <v>356325873.07974052</v>
      </c>
      <c r="M97" s="137">
        <v>22763499.077618539</v>
      </c>
      <c r="N97" s="136">
        <v>6.8243605549688668E-2</v>
      </c>
      <c r="O97" s="132">
        <v>58514948.87461026</v>
      </c>
      <c r="P97" s="132">
        <v>3955291.0243091956</v>
      </c>
      <c r="Q97" s="136">
        <v>7.2494791575885398E-2</v>
      </c>
      <c r="R97" s="136">
        <v>7.6048330781517293E-2</v>
      </c>
    </row>
    <row r="98" spans="1:18">
      <c r="A98" s="724" t="s">
        <v>170</v>
      </c>
      <c r="B98" s="724" t="s">
        <v>190</v>
      </c>
      <c r="C98" s="657" t="s">
        <v>187</v>
      </c>
      <c r="D98" s="132">
        <v>1041060618.4084127</v>
      </c>
      <c r="E98" s="132">
        <v>9872920.0163133144</v>
      </c>
      <c r="F98" s="133">
        <v>9.5743190417301016E-3</v>
      </c>
      <c r="G98" s="171">
        <v>64.127156820799215</v>
      </c>
      <c r="H98" s="171">
        <v>-0.97481357402485003</v>
      </c>
      <c r="I98" s="141">
        <v>3.4441158382147616</v>
      </c>
      <c r="J98" s="141">
        <v>-4.9872968931715889E-2</v>
      </c>
      <c r="K98" s="133">
        <v>-1.427393494498538E-2</v>
      </c>
      <c r="L98" s="134">
        <v>3585533364.4020686</v>
      </c>
      <c r="M98" s="134">
        <v>-17424911.847064495</v>
      </c>
      <c r="N98" s="133">
        <v>-4.8362791103994506E-3</v>
      </c>
      <c r="O98" s="132">
        <v>1041284515.5287971</v>
      </c>
      <c r="P98" s="132">
        <v>9787514.9559845924</v>
      </c>
      <c r="Q98" s="133">
        <v>9.4886509127504719E-3</v>
      </c>
      <c r="R98" s="133">
        <v>-6.3388328784554172E-5</v>
      </c>
    </row>
    <row r="99" spans="1:18">
      <c r="A99" s="724" t="s">
        <v>170</v>
      </c>
      <c r="B99" s="724" t="s">
        <v>190</v>
      </c>
      <c r="C99" s="657" t="s">
        <v>188</v>
      </c>
      <c r="D99" s="132">
        <v>2195.2579270303249</v>
      </c>
      <c r="E99" s="132">
        <v>-566.88318893313408</v>
      </c>
      <c r="F99" s="136">
        <v>-0.20523324664945666</v>
      </c>
      <c r="G99" s="172">
        <v>1.3522329714478677E-4</v>
      </c>
      <c r="H99" s="172">
        <v>-3.9158951051316388E-5</v>
      </c>
      <c r="I99" s="142">
        <v>2.4079664861326195</v>
      </c>
      <c r="J99" s="142">
        <v>6.3390026077178696E-2</v>
      </c>
      <c r="K99" s="136">
        <v>2.7036877302640729E-2</v>
      </c>
      <c r="L99" s="137">
        <v>5286.1075167059898</v>
      </c>
      <c r="M99" s="137">
        <v>-1189.9435231332018</v>
      </c>
      <c r="N99" s="136">
        <v>-0.18374523545489993</v>
      </c>
      <c r="O99" s="132">
        <v>1756.2063416242599</v>
      </c>
      <c r="P99" s="132">
        <v>-453.50655114650726</v>
      </c>
      <c r="Q99" s="136">
        <v>-0.20523324664945666</v>
      </c>
      <c r="R99" s="136">
        <v>0.40464976131805136</v>
      </c>
    </row>
    <row r="100" spans="1:18">
      <c r="A100" s="724" t="s">
        <v>170</v>
      </c>
      <c r="B100" s="724" t="s">
        <v>192</v>
      </c>
      <c r="C100" s="657" t="s">
        <v>181</v>
      </c>
      <c r="D100" s="132">
        <v>10434461.682805026</v>
      </c>
      <c r="E100" s="132">
        <v>966009.40161501989</v>
      </c>
      <c r="F100" s="133">
        <v>0.10202400275429288</v>
      </c>
      <c r="G100" s="171">
        <v>1.3306823661472866</v>
      </c>
      <c r="H100" s="171">
        <v>9.1547220062266454E-2</v>
      </c>
      <c r="I100" s="141">
        <v>15.335387602685639</v>
      </c>
      <c r="J100" s="141">
        <v>0.37778042731001094</v>
      </c>
      <c r="K100" s="133">
        <v>2.5256742129980678E-2</v>
      </c>
      <c r="L100" s="134">
        <v>160016514.33118653</v>
      </c>
      <c r="M100" s="134">
        <v>18391124.550357163</v>
      </c>
      <c r="N100" s="133">
        <v>0.12985753881290721</v>
      </c>
      <c r="O100" s="132">
        <v>50605630.155653477</v>
      </c>
      <c r="P100" s="132">
        <v>648151.3236489743</v>
      </c>
      <c r="Q100" s="133">
        <v>1.2974059916605439E-2</v>
      </c>
      <c r="R100" s="133">
        <v>2.6850508865876647E-2</v>
      </c>
    </row>
    <row r="101" spans="1:18">
      <c r="A101" s="724" t="s">
        <v>170</v>
      </c>
      <c r="B101" s="724" t="s">
        <v>192</v>
      </c>
      <c r="C101" s="657" t="s">
        <v>183</v>
      </c>
      <c r="D101" s="132">
        <v>7114262.7003808077</v>
      </c>
      <c r="E101" s="132">
        <v>246491.17759571318</v>
      </c>
      <c r="F101" s="136">
        <v>3.5890998525203319E-2</v>
      </c>
      <c r="G101" s="172">
        <v>0.90726519597427058</v>
      </c>
      <c r="H101" s="172">
        <v>8.4808100539887077E-3</v>
      </c>
      <c r="I101" s="142">
        <v>8.9727221828806076</v>
      </c>
      <c r="J101" s="142">
        <v>0.30859586484315926</v>
      </c>
      <c r="K101" s="136">
        <v>3.5617655319810801E-2</v>
      </c>
      <c r="L101" s="137">
        <v>63834302.746546961</v>
      </c>
      <c r="M101" s="137">
        <v>4331062.749716498</v>
      </c>
      <c r="N101" s="136">
        <v>7.2787007059568504E-2</v>
      </c>
      <c r="O101" s="132">
        <v>28456255.399522334</v>
      </c>
      <c r="P101" s="132">
        <v>985589.30838195607</v>
      </c>
      <c r="Q101" s="136">
        <v>3.5877881705235405E-2</v>
      </c>
      <c r="R101" s="136">
        <v>1.3964648404178251E-2</v>
      </c>
    </row>
    <row r="102" spans="1:18">
      <c r="A102" s="724" t="s">
        <v>170</v>
      </c>
      <c r="B102" s="724" t="s">
        <v>192</v>
      </c>
      <c r="C102" s="657" t="s">
        <v>184</v>
      </c>
      <c r="D102" s="132">
        <v>25860666.667408533</v>
      </c>
      <c r="E102" s="132">
        <v>2019038.9751194865</v>
      </c>
      <c r="F102" s="133">
        <v>8.4685450220854344E-2</v>
      </c>
      <c r="G102" s="171">
        <v>3.2979500195819034</v>
      </c>
      <c r="H102" s="171">
        <v>0.17779923505724859</v>
      </c>
      <c r="I102" s="141">
        <v>12.767719255814937</v>
      </c>
      <c r="J102" s="141">
        <v>0.66061822462123843</v>
      </c>
      <c r="K102" s="133">
        <v>5.4564525638232393E-2</v>
      </c>
      <c r="L102" s="134">
        <v>330181731.77768344</v>
      </c>
      <c r="M102" s="134">
        <v>41528736.559034467</v>
      </c>
      <c r="N102" s="133">
        <v>0.1438707972788478</v>
      </c>
      <c r="O102" s="132">
        <v>62181139.841614589</v>
      </c>
      <c r="P102" s="132">
        <v>4631203.3662646115</v>
      </c>
      <c r="Q102" s="133">
        <v>8.0472779813549708E-2</v>
      </c>
      <c r="R102" s="133">
        <v>0.20551217360691335</v>
      </c>
    </row>
    <row r="103" spans="1:18">
      <c r="A103" s="724" t="s">
        <v>170</v>
      </c>
      <c r="B103" s="724" t="s">
        <v>192</v>
      </c>
      <c r="C103" s="657" t="s">
        <v>185</v>
      </c>
      <c r="D103" s="132">
        <v>119832335.7904578</v>
      </c>
      <c r="E103" s="132">
        <v>4143530.0626053363</v>
      </c>
      <c r="F103" s="136">
        <v>3.5816171119897454E-2</v>
      </c>
      <c r="G103" s="172">
        <v>15.281936047872509</v>
      </c>
      <c r="H103" s="172">
        <v>0.14175675259627241</v>
      </c>
      <c r="I103" s="142">
        <v>5.8159867204928117</v>
      </c>
      <c r="J103" s="142">
        <v>9.0884283560267676E-2</v>
      </c>
      <c r="K103" s="136">
        <v>1.5874699983353068E-2</v>
      </c>
      <c r="L103" s="137">
        <v>696943273.64293802</v>
      </c>
      <c r="M103" s="137">
        <v>34613010.044594169</v>
      </c>
      <c r="N103" s="136">
        <v>5.2259442074331204E-2</v>
      </c>
      <c r="O103" s="132">
        <v>238044310.48273581</v>
      </c>
      <c r="P103" s="132">
        <v>7963679.9100414515</v>
      </c>
      <c r="Q103" s="136">
        <v>3.4612561214818614E-2</v>
      </c>
      <c r="R103" s="136">
        <v>2.0298356991311696E-2</v>
      </c>
    </row>
    <row r="104" spans="1:18">
      <c r="A104" s="724" t="s">
        <v>170</v>
      </c>
      <c r="B104" s="724" t="s">
        <v>192</v>
      </c>
      <c r="C104" s="657" t="s">
        <v>186</v>
      </c>
      <c r="D104" s="132">
        <v>21520803.261313461</v>
      </c>
      <c r="E104" s="132">
        <v>1121477.685196057</v>
      </c>
      <c r="F104" s="133">
        <v>5.4976213846453417E-2</v>
      </c>
      <c r="G104" s="171">
        <v>2.7444974427714275</v>
      </c>
      <c r="H104" s="171">
        <v>7.4840298486678503E-2</v>
      </c>
      <c r="I104" s="141">
        <v>8.1692294684158746</v>
      </c>
      <c r="J104" s="141">
        <v>1.7383827874063229E-2</v>
      </c>
      <c r="K104" s="133">
        <v>2.1325020910120934E-3</v>
      </c>
      <c r="L104" s="134">
        <v>175808380.18630239</v>
      </c>
      <c r="M104" s="134">
        <v>9516226.9186366498</v>
      </c>
      <c r="N104" s="133">
        <v>5.7225952828448994E-2</v>
      </c>
      <c r="O104" s="132">
        <v>28694404.348417915</v>
      </c>
      <c r="P104" s="132">
        <v>1495303.5802614018</v>
      </c>
      <c r="Q104" s="133">
        <v>5.4976213846453195E-2</v>
      </c>
      <c r="R104" s="133">
        <v>8.0880983049115521E-2</v>
      </c>
    </row>
    <row r="105" spans="1:18">
      <c r="A105" s="724" t="s">
        <v>170</v>
      </c>
      <c r="B105" s="724" t="s">
        <v>192</v>
      </c>
      <c r="C105" s="657" t="s">
        <v>187</v>
      </c>
      <c r="D105" s="132">
        <v>503823792.98732066</v>
      </c>
      <c r="E105" s="132">
        <v>6766247.9998809695</v>
      </c>
      <c r="F105" s="136">
        <v>1.3612604955130392E-2</v>
      </c>
      <c r="G105" s="172">
        <v>64.251463789307962</v>
      </c>
      <c r="H105" s="172">
        <v>-0.79839392019965771</v>
      </c>
      <c r="I105" s="142">
        <v>3.4897930872434371</v>
      </c>
      <c r="J105" s="142">
        <v>3.5911673810311129E-2</v>
      </c>
      <c r="K105" s="136">
        <v>1.0397483153486518E-2</v>
      </c>
      <c r="L105" s="137">
        <v>1758240789.9559202</v>
      </c>
      <c r="M105" s="137">
        <v>41462973.917102337</v>
      </c>
      <c r="N105" s="136">
        <v>2.415162493931295E-2</v>
      </c>
      <c r="O105" s="132">
        <v>503856302.24254429</v>
      </c>
      <c r="P105" s="132">
        <v>6695915.0867348313</v>
      </c>
      <c r="Q105" s="136">
        <v>1.3468319801264334E-2</v>
      </c>
      <c r="R105" s="136">
        <v>1.3526716273711038E-3</v>
      </c>
    </row>
    <row r="106" spans="1:18">
      <c r="A106" s="724" t="s">
        <v>170</v>
      </c>
      <c r="B106" s="724" t="s">
        <v>192</v>
      </c>
      <c r="C106" s="657" t="s">
        <v>188</v>
      </c>
      <c r="D106" s="132">
        <v>1250.016175955534</v>
      </c>
      <c r="E106" s="132">
        <v>372.42331877350807</v>
      </c>
      <c r="F106" s="133">
        <v>0.42436913168296436</v>
      </c>
      <c r="G106" s="171">
        <v>1.5941162403077983E-4</v>
      </c>
      <c r="H106" s="171">
        <v>4.4561158401063705E-5</v>
      </c>
      <c r="I106" s="141">
        <v>2.4794097745122823</v>
      </c>
      <c r="J106" s="141">
        <v>0.11411138450830061</v>
      </c>
      <c r="K106" s="133">
        <v>4.8243969974591037E-2</v>
      </c>
      <c r="L106" s="134">
        <v>3099.3023249626158</v>
      </c>
      <c r="M106" s="134">
        <v>1023.5333527909756</v>
      </c>
      <c r="N106" s="133">
        <v>0.49308635330461148</v>
      </c>
      <c r="O106" s="132">
        <v>1000.0129407644272</v>
      </c>
      <c r="P106" s="132">
        <v>297.93865501880646</v>
      </c>
      <c r="Q106" s="133">
        <v>0.42436913168296436</v>
      </c>
      <c r="R106" s="133">
        <v>-0.18592085963636626</v>
      </c>
    </row>
    <row r="107" spans="1:18">
      <c r="A107" s="1"/>
      <c r="B107" s="1"/>
      <c r="C107" s="82"/>
    </row>
  </sheetData>
  <mergeCells count="20">
    <mergeCell ref="A44:A64"/>
    <mergeCell ref="B44:B50"/>
    <mergeCell ref="B51:B57"/>
    <mergeCell ref="B58:B64"/>
    <mergeCell ref="A2:A22"/>
    <mergeCell ref="B2:B8"/>
    <mergeCell ref="B9:B15"/>
    <mergeCell ref="B16:B22"/>
    <mergeCell ref="A23:A43"/>
    <mergeCell ref="B23:B29"/>
    <mergeCell ref="B30:B36"/>
    <mergeCell ref="B37:B43"/>
    <mergeCell ref="A86:A106"/>
    <mergeCell ref="B86:B92"/>
    <mergeCell ref="B93:B99"/>
    <mergeCell ref="B100:B106"/>
    <mergeCell ref="A65:A85"/>
    <mergeCell ref="B65:B71"/>
    <mergeCell ref="B72:B78"/>
    <mergeCell ref="B79:B8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33"/>
  </sheetPr>
  <dimension ref="A1:R38"/>
  <sheetViews>
    <sheetView zoomScale="85" zoomScaleNormal="85" workbookViewId="0">
      <selection activeCell="D9" sqref="D9:Q38"/>
    </sheetView>
  </sheetViews>
  <sheetFormatPr defaultRowHeight="14.5"/>
  <cols>
    <col min="1" max="1" width="31.36328125" bestFit="1" customWidth="1"/>
    <col min="2" max="2" width="21" bestFit="1" customWidth="1"/>
    <col min="3" max="3" width="21.453125" bestFit="1" customWidth="1"/>
    <col min="4" max="4" width="13.54296875" bestFit="1" customWidth="1"/>
    <col min="5" max="5" width="12.6328125" bestFit="1" customWidth="1"/>
    <col min="7" max="7" width="7.6328125" bestFit="1" customWidth="1"/>
    <col min="8" max="8" width="7.54296875" bestFit="1" customWidth="1"/>
    <col min="9" max="9" width="7.6328125" bestFit="1" customWidth="1"/>
    <col min="10" max="10" width="7.54296875" bestFit="1" customWidth="1"/>
    <col min="12" max="12" width="14.6328125" bestFit="1" customWidth="1"/>
    <col min="13" max="13" width="13.6328125" bestFit="1" customWidth="1"/>
    <col min="15" max="15" width="13.54296875" bestFit="1" customWidth="1"/>
    <col min="16" max="16" width="12.6328125" bestFit="1" customWidth="1"/>
  </cols>
  <sheetData>
    <row r="1" spans="1:17">
      <c r="A1" s="720" t="s">
        <v>1</v>
      </c>
      <c r="B1" s="720" t="s">
        <v>0</v>
      </c>
      <c r="C1" s="720" t="s">
        <v>141</v>
      </c>
      <c r="D1" s="720" t="s">
        <v>3</v>
      </c>
      <c r="E1" s="720"/>
      <c r="F1" s="720"/>
      <c r="G1" s="720" t="s">
        <v>126</v>
      </c>
      <c r="H1" s="720"/>
      <c r="I1" s="720" t="s">
        <v>127</v>
      </c>
      <c r="J1" s="720"/>
      <c r="K1" s="720"/>
      <c r="L1" s="720" t="s">
        <v>4</v>
      </c>
      <c r="M1" s="720"/>
      <c r="N1" s="720"/>
      <c r="O1" s="720" t="s">
        <v>128</v>
      </c>
      <c r="P1" s="720"/>
      <c r="Q1" s="720"/>
    </row>
    <row r="2" spans="1:17" ht="29">
      <c r="A2" s="721"/>
      <c r="B2" s="721"/>
      <c r="C2" s="721"/>
      <c r="D2" s="70" t="s">
        <v>6</v>
      </c>
      <c r="E2" s="70" t="s">
        <v>7</v>
      </c>
      <c r="F2" s="70" t="s">
        <v>8</v>
      </c>
      <c r="G2" s="70" t="s">
        <v>6</v>
      </c>
      <c r="H2" s="70" t="s">
        <v>7</v>
      </c>
      <c r="I2" s="70" t="s">
        <v>6</v>
      </c>
      <c r="J2" s="70" t="s">
        <v>7</v>
      </c>
      <c r="K2" s="70" t="s">
        <v>8</v>
      </c>
      <c r="L2" s="70" t="s">
        <v>6</v>
      </c>
      <c r="M2" s="70" t="s">
        <v>7</v>
      </c>
      <c r="N2" s="70" t="s">
        <v>8</v>
      </c>
      <c r="O2" s="70" t="s">
        <v>6</v>
      </c>
      <c r="P2" s="70" t="s">
        <v>7</v>
      </c>
      <c r="Q2" s="70" t="s">
        <v>8</v>
      </c>
    </row>
    <row r="3" spans="1:17">
      <c r="A3" s="722" t="s">
        <v>129</v>
      </c>
      <c r="B3" s="722" t="s">
        <v>130</v>
      </c>
      <c r="C3" s="82" t="s">
        <v>193</v>
      </c>
      <c r="D3" s="132">
        <v>52532494.034031793</v>
      </c>
      <c r="E3" s="132">
        <v>47930.941701799631</v>
      </c>
      <c r="F3" s="133">
        <v>9.1323884353348419E-4</v>
      </c>
      <c r="G3" s="171">
        <v>20.205095302737444</v>
      </c>
      <c r="H3" s="171">
        <v>0.17051712641691452</v>
      </c>
      <c r="I3" s="141">
        <v>6.6440543359350013</v>
      </c>
      <c r="J3" s="141">
        <v>0.27834516765007233</v>
      </c>
      <c r="K3" s="133">
        <v>4.3725712295628646E-2</v>
      </c>
      <c r="L3" s="134">
        <v>349028744.76428854</v>
      </c>
      <c r="M3" s="134">
        <v>14927280.294014692</v>
      </c>
      <c r="N3" s="133">
        <v>4.4678883158091702E-2</v>
      </c>
      <c r="O3" s="132">
        <v>104813410.89522515</v>
      </c>
      <c r="P3" s="132">
        <v>62109.227067351341</v>
      </c>
      <c r="Q3" s="133">
        <v>5.9292081414040552E-4</v>
      </c>
    </row>
    <row r="4" spans="1:17">
      <c r="A4" s="722"/>
      <c r="B4" s="722"/>
      <c r="C4" s="82" t="s">
        <v>194</v>
      </c>
      <c r="D4" s="132">
        <v>154671222.28232396</v>
      </c>
      <c r="E4" s="132">
        <v>-4022282.292904228</v>
      </c>
      <c r="F4" s="136">
        <v>-2.534623142686648E-2</v>
      </c>
      <c r="G4" s="172">
        <v>59.489785213332887</v>
      </c>
      <c r="H4" s="172">
        <v>-1.0872156448740213</v>
      </c>
      <c r="I4" s="142">
        <v>3.9249127860768298</v>
      </c>
      <c r="J4" s="142">
        <v>0.3247412083834571</v>
      </c>
      <c r="K4" s="136">
        <v>9.0201592167315131E-2</v>
      </c>
      <c r="L4" s="137">
        <v>607071057.97402477</v>
      </c>
      <c r="M4" s="137">
        <v>35747213.237735033</v>
      </c>
      <c r="N4" s="136">
        <v>6.256909031030404E-2</v>
      </c>
      <c r="O4" s="132">
        <v>154738990.06590265</v>
      </c>
      <c r="P4" s="132">
        <v>-3976062.4594584703</v>
      </c>
      <c r="Q4" s="136">
        <v>-2.505157763044015E-2</v>
      </c>
    </row>
    <row r="5" spans="1:17">
      <c r="A5" s="722"/>
      <c r="B5" s="722" t="s">
        <v>50</v>
      </c>
      <c r="C5" s="82" t="s">
        <v>193</v>
      </c>
      <c r="D5" s="132">
        <v>698744232.3423816</v>
      </c>
      <c r="E5" s="132">
        <v>5079393.1386128664</v>
      </c>
      <c r="F5" s="133">
        <v>7.3225466414634866E-3</v>
      </c>
      <c r="G5" s="171">
        <v>19.999093934216063</v>
      </c>
      <c r="H5" s="171">
        <v>0.240611368580808</v>
      </c>
      <c r="I5" s="141">
        <v>6.4745996732467237</v>
      </c>
      <c r="J5" s="141">
        <v>0.1399800167561045</v>
      </c>
      <c r="K5" s="133">
        <v>2.2097619801478889E-2</v>
      </c>
      <c r="L5" s="134">
        <v>4524089178.4070168</v>
      </c>
      <c r="M5" s="134">
        <v>129986252.97041893</v>
      </c>
      <c r="N5" s="133">
        <v>2.9581977294604111E-2</v>
      </c>
      <c r="O5" s="132">
        <v>1394581911.7844696</v>
      </c>
      <c r="P5" s="132">
        <v>9726149.7851581573</v>
      </c>
      <c r="Q5" s="133">
        <v>7.023222238766981E-3</v>
      </c>
    </row>
    <row r="6" spans="1:17">
      <c r="A6" s="722"/>
      <c r="B6" s="722"/>
      <c r="C6" s="82" t="s">
        <v>194</v>
      </c>
      <c r="D6" s="132">
        <v>2091457986.5889509</v>
      </c>
      <c r="E6" s="132">
        <v>-46385307.530704021</v>
      </c>
      <c r="F6" s="136">
        <v>-2.1697243974004691E-2</v>
      </c>
      <c r="G6" s="172">
        <v>59.860622524271015</v>
      </c>
      <c r="H6" s="172">
        <v>-1.0341166460316558</v>
      </c>
      <c r="I6" s="142">
        <v>3.6489840143027705</v>
      </c>
      <c r="J6" s="142">
        <v>-5.4758868766651592E-2</v>
      </c>
      <c r="K6" s="136">
        <v>-1.4784738167696725E-2</v>
      </c>
      <c r="L6" s="137">
        <v>7631696759.6489401</v>
      </c>
      <c r="M6" s="137">
        <v>-286325126.0644207</v>
      </c>
      <c r="N6" s="136">
        <v>-3.6161194070585059E-2</v>
      </c>
      <c r="O6" s="132">
        <v>2092560671.8624489</v>
      </c>
      <c r="P6" s="132">
        <v>-45624465.099713326</v>
      </c>
      <c r="Q6" s="136">
        <v>-2.1337939503468125E-2</v>
      </c>
    </row>
    <row r="7" spans="1:17">
      <c r="A7" s="722"/>
      <c r="B7" s="722" t="s">
        <v>51</v>
      </c>
      <c r="C7" s="82" t="s">
        <v>193</v>
      </c>
      <c r="D7" s="132">
        <v>334494569.12516475</v>
      </c>
      <c r="E7" s="132">
        <v>3771959.7331833243</v>
      </c>
      <c r="F7" s="133">
        <v>1.140520673841411E-2</v>
      </c>
      <c r="G7" s="171">
        <v>20.001440958219145</v>
      </c>
      <c r="H7" s="171">
        <v>0.29461428993544914</v>
      </c>
      <c r="I7" s="141">
        <v>6.514727236596511</v>
      </c>
      <c r="J7" s="141">
        <v>0.1442638241413805</v>
      </c>
      <c r="K7" s="133">
        <v>2.2645734666543241E-2</v>
      </c>
      <c r="L7" s="134">
        <v>2179140879.9733253</v>
      </c>
      <c r="M7" s="134">
        <v>72284597.170017958</v>
      </c>
      <c r="N7" s="133">
        <v>3.4309220690572531E-2</v>
      </c>
      <c r="O7" s="132">
        <v>667518988.33768451</v>
      </c>
      <c r="P7" s="132">
        <v>7366269.2337758541</v>
      </c>
      <c r="Q7" s="133">
        <v>1.1158432012178679E-2</v>
      </c>
    </row>
    <row r="8" spans="1:17">
      <c r="A8" s="722"/>
      <c r="B8" s="722"/>
      <c r="C8" s="82" t="s">
        <v>194</v>
      </c>
      <c r="D8" s="132">
        <v>1003650451.6171036</v>
      </c>
      <c r="E8" s="132">
        <v>-20373894.168839812</v>
      </c>
      <c r="F8" s="136">
        <v>-1.9895907995432234E-2</v>
      </c>
      <c r="G8" s="172">
        <v>60.014293515174543</v>
      </c>
      <c r="H8" s="172">
        <v>-1.0044264435446664</v>
      </c>
      <c r="I8" s="142">
        <v>3.6748454264961623</v>
      </c>
      <c r="J8" s="142">
        <v>-6.8871398374925619E-3</v>
      </c>
      <c r="K8" s="136">
        <v>-1.8706246891666326E-3</v>
      </c>
      <c r="L8" s="137">
        <v>3688260271.925921</v>
      </c>
      <c r="M8" s="137">
        <v>-81923510.672702312</v>
      </c>
      <c r="N8" s="136">
        <v>-2.1729314907889187E-2</v>
      </c>
      <c r="O8" s="132">
        <v>1004294360.5083411</v>
      </c>
      <c r="P8" s="132">
        <v>-19846423.230580568</v>
      </c>
      <c r="Q8" s="136">
        <v>-1.9378608435185511E-2</v>
      </c>
    </row>
    <row r="9" spans="1:17">
      <c r="A9" s="722" t="s">
        <v>137</v>
      </c>
      <c r="B9" s="722" t="s">
        <v>130</v>
      </c>
      <c r="C9" s="82" t="s">
        <v>193</v>
      </c>
      <c r="D9" s="132">
        <v>50641364.048863575</v>
      </c>
      <c r="E9" s="132">
        <v>166891.44683353603</v>
      </c>
      <c r="F9" s="133">
        <v>3.3064525141135166E-3</v>
      </c>
      <c r="G9" s="171">
        <v>20.29662118009432</v>
      </c>
      <c r="H9" s="171">
        <v>0.15224043249471109</v>
      </c>
      <c r="I9" s="141">
        <v>6.5897907209466551</v>
      </c>
      <c r="J9" s="141">
        <v>0.2823273422619712</v>
      </c>
      <c r="K9" s="133">
        <v>4.4760837330591975E-2</v>
      </c>
      <c r="L9" s="134">
        <v>333715990.90528274</v>
      </c>
      <c r="M9" s="134">
        <v>15350103.409554839</v>
      </c>
      <c r="N9" s="133">
        <v>4.8215289427831112E-2</v>
      </c>
      <c r="O9" s="132">
        <v>101031150.92488872</v>
      </c>
      <c r="P9" s="132">
        <v>300030.23733079433</v>
      </c>
      <c r="Q9" s="133">
        <v>2.9785257553265102E-3</v>
      </c>
    </row>
    <row r="10" spans="1:17">
      <c r="A10" s="722"/>
      <c r="B10" s="722"/>
      <c r="C10" s="82" t="s">
        <v>194</v>
      </c>
      <c r="D10" s="132">
        <v>149543520.5026027</v>
      </c>
      <c r="E10" s="132">
        <v>-3450457.4967749715</v>
      </c>
      <c r="F10" s="136">
        <v>-2.2552897453186078E-2</v>
      </c>
      <c r="G10" s="172">
        <v>59.935750993008803</v>
      </c>
      <c r="H10" s="172">
        <v>-1.1242024057987265</v>
      </c>
      <c r="I10" s="142">
        <v>3.8709470852604349</v>
      </c>
      <c r="J10" s="142">
        <v>0.33783482163198286</v>
      </c>
      <c r="K10" s="136">
        <v>9.5619611386203646E-2</v>
      </c>
      <c r="L10" s="137">
        <v>578875054.80913401</v>
      </c>
      <c r="M10" s="137">
        <v>38330154.878231168</v>
      </c>
      <c r="N10" s="136">
        <v>7.0910214642911001E-2</v>
      </c>
      <c r="O10" s="132">
        <v>149611288.28618139</v>
      </c>
      <c r="P10" s="132">
        <v>-3404237.6633291841</v>
      </c>
      <c r="Q10" s="136">
        <v>-2.2247661746772389E-2</v>
      </c>
    </row>
    <row r="11" spans="1:17">
      <c r="A11" s="722"/>
      <c r="B11" s="722" t="s">
        <v>50</v>
      </c>
      <c r="C11" s="82" t="s">
        <v>193</v>
      </c>
      <c r="D11" s="132">
        <v>673646799.13487208</v>
      </c>
      <c r="E11" s="132">
        <v>6957381.8472570181</v>
      </c>
      <c r="F11" s="133">
        <v>1.0435716642335046E-2</v>
      </c>
      <c r="G11" s="171">
        <v>20.105449856073296</v>
      </c>
      <c r="H11" s="171">
        <v>0.2165938270157497</v>
      </c>
      <c r="I11" s="141">
        <v>6.4238663889885856</v>
      </c>
      <c r="J11" s="141">
        <v>0.14443825178012926</v>
      </c>
      <c r="K11" s="133">
        <v>2.3001816188367087E-2</v>
      </c>
      <c r="L11" s="134">
        <v>4327417031.0122499</v>
      </c>
      <c r="M11" s="134">
        <v>140988745.31728983</v>
      </c>
      <c r="N11" s="133">
        <v>3.3677573266702995E-2</v>
      </c>
      <c r="O11" s="132">
        <v>1344387033.7079136</v>
      </c>
      <c r="P11" s="132">
        <v>13482655.55875659</v>
      </c>
      <c r="Q11" s="133">
        <v>1.0130446469419881E-2</v>
      </c>
    </row>
    <row r="12" spans="1:17">
      <c r="A12" s="722"/>
      <c r="B12" s="722"/>
      <c r="C12" s="82" t="s">
        <v>194</v>
      </c>
      <c r="D12" s="132">
        <v>2020320287.6099002</v>
      </c>
      <c r="E12" s="132">
        <v>-35924927.517307997</v>
      </c>
      <c r="F12" s="136">
        <v>-1.7471130025260885E-2</v>
      </c>
      <c r="G12" s="172">
        <v>60.297841966908742</v>
      </c>
      <c r="H12" s="172">
        <v>-1.0446122308612686</v>
      </c>
      <c r="I12" s="142">
        <v>3.5875515729206291</v>
      </c>
      <c r="J12" s="142">
        <v>-5.1300718781982724E-2</v>
      </c>
      <c r="K12" s="136">
        <v>-1.409804923903059E-2</v>
      </c>
      <c r="L12" s="137">
        <v>7248003225.6183558</v>
      </c>
      <c r="M12" s="137">
        <v>-234369387.74981594</v>
      </c>
      <c r="N12" s="136">
        <v>-3.1322870412933787E-2</v>
      </c>
      <c r="O12" s="132">
        <v>2021422972.8834004</v>
      </c>
      <c r="P12" s="132">
        <v>-35164085.086313963</v>
      </c>
      <c r="Q12" s="136">
        <v>-1.7098272086292492E-2</v>
      </c>
    </row>
    <row r="13" spans="1:17">
      <c r="A13" s="722"/>
      <c r="B13" s="722" t="s">
        <v>51</v>
      </c>
      <c r="C13" s="82" t="s">
        <v>193</v>
      </c>
      <c r="D13" s="132">
        <v>322791293.26371646</v>
      </c>
      <c r="E13" s="132">
        <v>4434579.2501163483</v>
      </c>
      <c r="F13" s="133">
        <v>1.3929592356349376E-2</v>
      </c>
      <c r="G13" s="171">
        <v>20.099263144722858</v>
      </c>
      <c r="H13" s="171">
        <v>0.27888606458942888</v>
      </c>
      <c r="I13" s="141">
        <v>6.4650195715364092</v>
      </c>
      <c r="J13" s="141">
        <v>0.15021188542567554</v>
      </c>
      <c r="K13" s="133">
        <v>2.3787246246004125E-2</v>
      </c>
      <c r="L13" s="134">
        <v>2086852028.4714756</v>
      </c>
      <c r="M13" s="134">
        <v>76490603.893436909</v>
      </c>
      <c r="N13" s="133">
        <v>3.8048185245840443E-2</v>
      </c>
      <c r="O13" s="132">
        <v>644112424.95325065</v>
      </c>
      <c r="P13" s="132">
        <v>8691496.60610497</v>
      </c>
      <c r="Q13" s="133">
        <v>1.3678329149015057E-2</v>
      </c>
    </row>
    <row r="14" spans="1:17">
      <c r="A14" s="722"/>
      <c r="B14" s="722"/>
      <c r="C14" s="82" t="s">
        <v>194</v>
      </c>
      <c r="D14" s="132">
        <v>970595102.89532256</v>
      </c>
      <c r="E14" s="132">
        <v>-16500799.067754626</v>
      </c>
      <c r="F14" s="136">
        <v>-1.6716510558841168E-2</v>
      </c>
      <c r="G14" s="172">
        <v>60.43609845490613</v>
      </c>
      <c r="H14" s="172">
        <v>-1.0189050991474389</v>
      </c>
      <c r="I14" s="142">
        <v>3.6163381415377467</v>
      </c>
      <c r="J14" s="142">
        <v>-1.0346588062359885E-3</v>
      </c>
      <c r="K14" s="136">
        <v>-2.8602493117037893E-4</v>
      </c>
      <c r="L14" s="137">
        <v>3510000090.5901089</v>
      </c>
      <c r="M14" s="137">
        <v>-60693776.502137184</v>
      </c>
      <c r="N14" s="136">
        <v>-1.6997754151229567E-2</v>
      </c>
      <c r="O14" s="132">
        <v>971239011.78656006</v>
      </c>
      <c r="P14" s="132">
        <v>-15973328.129495502</v>
      </c>
      <c r="Q14" s="136">
        <v>-1.6180235480903471E-2</v>
      </c>
    </row>
    <row r="15" spans="1:17">
      <c r="A15" s="722" t="s">
        <v>138</v>
      </c>
      <c r="B15" s="722" t="s">
        <v>130</v>
      </c>
      <c r="C15" s="82" t="s">
        <v>193</v>
      </c>
      <c r="D15" s="132">
        <v>33322367.764819309</v>
      </c>
      <c r="E15" s="132">
        <v>-422860.0589703843</v>
      </c>
      <c r="F15" s="133">
        <v>-1.2530958782630492E-2</v>
      </c>
      <c r="G15" s="171">
        <v>26.246321399522671</v>
      </c>
      <c r="H15" s="171">
        <v>0.41288860747605582</v>
      </c>
      <c r="I15" s="141">
        <v>6.8857151747165322</v>
      </c>
      <c r="J15" s="141">
        <v>0.28944003206146807</v>
      </c>
      <c r="K15" s="133">
        <v>4.3879314583133912E-2</v>
      </c>
      <c r="L15" s="134">
        <v>229448333.37570134</v>
      </c>
      <c r="M15" s="134">
        <v>6855525.8984053433</v>
      </c>
      <c r="N15" s="133">
        <v>3.0798505918052149E-2</v>
      </c>
      <c r="O15" s="132">
        <v>66669523.454980224</v>
      </c>
      <c r="P15" s="132">
        <v>-821525.67609702051</v>
      </c>
      <c r="Q15" s="133">
        <v>-1.2172364879104197E-2</v>
      </c>
    </row>
    <row r="16" spans="1:17">
      <c r="A16" s="722"/>
      <c r="B16" s="722"/>
      <c r="C16" s="82" t="s">
        <v>194</v>
      </c>
      <c r="D16" s="132">
        <v>73793760.96272701</v>
      </c>
      <c r="E16" s="132">
        <v>-3717080.0724437982</v>
      </c>
      <c r="F16" s="136">
        <v>-4.7955615276541255E-2</v>
      </c>
      <c r="G16" s="172">
        <v>58.123563762840107</v>
      </c>
      <c r="H16" s="172">
        <v>-1.2143406363550753</v>
      </c>
      <c r="I16" s="142">
        <v>3.9515888096258971</v>
      </c>
      <c r="J16" s="142">
        <v>0.2431057024643084</v>
      </c>
      <c r="K16" s="136">
        <v>6.5553946300803689E-2</v>
      </c>
      <c r="L16" s="137">
        <v>291602600.04052043</v>
      </c>
      <c r="M16" s="137">
        <v>4154955.4397022128</v>
      </c>
      <c r="N16" s="136">
        <v>1.445465119560206E-2</v>
      </c>
      <c r="O16" s="132">
        <v>73859954.950009972</v>
      </c>
      <c r="P16" s="132">
        <v>-3651140.4464486688</v>
      </c>
      <c r="Q16" s="136">
        <v>-4.7104745814435793E-2</v>
      </c>
    </row>
    <row r="17" spans="1:17">
      <c r="A17" s="722"/>
      <c r="B17" s="722" t="s">
        <v>50</v>
      </c>
      <c r="C17" s="82" t="s">
        <v>193</v>
      </c>
      <c r="D17" s="132">
        <v>446900059.59091651</v>
      </c>
      <c r="E17" s="132">
        <v>-620602.04520201683</v>
      </c>
      <c r="F17" s="133">
        <v>-1.3867561844700519E-3</v>
      </c>
      <c r="G17" s="171">
        <v>25.875203455588352</v>
      </c>
      <c r="H17" s="171">
        <v>0.56463088794978233</v>
      </c>
      <c r="I17" s="141">
        <v>6.7498917095588791</v>
      </c>
      <c r="J17" s="141">
        <v>0.19266833018841201</v>
      </c>
      <c r="K17" s="133">
        <v>2.9382608924771649E-2</v>
      </c>
      <c r="L17" s="134">
        <v>3016527007.2340965</v>
      </c>
      <c r="M17" s="134">
        <v>82034062.002399921</v>
      </c>
      <c r="N17" s="133">
        <v>2.7955106225659308E-2</v>
      </c>
      <c r="O17" s="132">
        <v>893988739.74258268</v>
      </c>
      <c r="P17" s="132">
        <v>-1084461.6495934725</v>
      </c>
      <c r="Q17" s="133">
        <v>-1.2115898989118721E-3</v>
      </c>
    </row>
    <row r="18" spans="1:17">
      <c r="A18" s="722"/>
      <c r="B18" s="722"/>
      <c r="C18" s="82" t="s">
        <v>194</v>
      </c>
      <c r="D18" s="132">
        <v>1009594012.0129514</v>
      </c>
      <c r="E18" s="132">
        <v>-44834182.121613264</v>
      </c>
      <c r="F18" s="136">
        <v>-4.2519900711125699E-2</v>
      </c>
      <c r="G18" s="172">
        <v>58.454792985017093</v>
      </c>
      <c r="H18" s="172">
        <v>-1.1808475850428692</v>
      </c>
      <c r="I18" s="142">
        <v>3.7419417161698192</v>
      </c>
      <c r="J18" s="142">
        <v>-3.8953066655620816E-2</v>
      </c>
      <c r="K18" s="136">
        <v>-1.030260530723138E-2</v>
      </c>
      <c r="L18" s="137">
        <v>3777841949.9465165</v>
      </c>
      <c r="M18" s="137">
        <v>-208840108.12090921</v>
      </c>
      <c r="N18" s="136">
        <v>-5.2384440263627652E-2</v>
      </c>
      <c r="O18" s="132">
        <v>1010434446.6791941</v>
      </c>
      <c r="P18" s="132">
        <v>-43995740.704690218</v>
      </c>
      <c r="Q18" s="136">
        <v>-4.1724659660822831E-2</v>
      </c>
    </row>
    <row r="19" spans="1:17">
      <c r="A19" s="722"/>
      <c r="B19" s="722" t="s">
        <v>51</v>
      </c>
      <c r="C19" s="82" t="s">
        <v>193</v>
      </c>
      <c r="D19" s="132">
        <v>213882420.0206874</v>
      </c>
      <c r="E19" s="132">
        <v>248561.49404355884</v>
      </c>
      <c r="F19" s="133">
        <v>1.1634929769924972E-3</v>
      </c>
      <c r="G19" s="171">
        <v>26.024760624879342</v>
      </c>
      <c r="H19" s="171">
        <v>0.65532119454186599</v>
      </c>
      <c r="I19" s="141">
        <v>6.7971376217781403</v>
      </c>
      <c r="J19" s="141">
        <v>0.19167483861922641</v>
      </c>
      <c r="K19" s="133">
        <v>2.9017624489220455E-2</v>
      </c>
      <c r="L19" s="134">
        <v>1453788243.7595685</v>
      </c>
      <c r="M19" s="134">
        <v>42637742.039186001</v>
      </c>
      <c r="N19" s="133">
        <v>3.0214879268515196E-2</v>
      </c>
      <c r="O19" s="132">
        <v>427915039.56537271</v>
      </c>
      <c r="P19" s="132">
        <v>642841.30912905931</v>
      </c>
      <c r="Q19" s="133">
        <v>1.5045240756421381E-3</v>
      </c>
    </row>
    <row r="20" spans="1:17">
      <c r="A20" s="722"/>
      <c r="B20" s="722"/>
      <c r="C20" s="82" t="s">
        <v>194</v>
      </c>
      <c r="D20" s="132">
        <v>481268471.26372463</v>
      </c>
      <c r="E20" s="132">
        <v>-23022758.221167386</v>
      </c>
      <c r="F20" s="136">
        <v>-4.5653695474109211E-2</v>
      </c>
      <c r="G20" s="172">
        <v>58.559729966252512</v>
      </c>
      <c r="H20" s="172">
        <v>-1.3258419646210058</v>
      </c>
      <c r="I20" s="142">
        <v>3.7587736240342684</v>
      </c>
      <c r="J20" s="142">
        <v>-2.0097310468072394E-2</v>
      </c>
      <c r="K20" s="136">
        <v>-5.3183373596005371E-3</v>
      </c>
      <c r="L20" s="137">
        <v>1808979235.8653824</v>
      </c>
      <c r="M20" s="137">
        <v>-96672233.759525776</v>
      </c>
      <c r="N20" s="136">
        <v>-5.0729231079465906E-2</v>
      </c>
      <c r="O20" s="132">
        <v>481856412.62912196</v>
      </c>
      <c r="P20" s="132">
        <v>-22435864.13458544</v>
      </c>
      <c r="Q20" s="136">
        <v>-4.4489803172413148E-2</v>
      </c>
    </row>
    <row r="21" spans="1:17">
      <c r="A21" s="722" t="s">
        <v>139</v>
      </c>
      <c r="B21" s="722" t="s">
        <v>130</v>
      </c>
      <c r="C21" s="82" t="s">
        <v>193</v>
      </c>
      <c r="D21" s="132">
        <v>1891129.9851682186</v>
      </c>
      <c r="E21" s="132">
        <v>-118960.50513174036</v>
      </c>
      <c r="F21" s="133">
        <v>-5.9181666549742384E-2</v>
      </c>
      <c r="G21" s="171">
        <v>18.028115048459757</v>
      </c>
      <c r="H21" s="171">
        <v>0.40557063899752777</v>
      </c>
      <c r="I21" s="141">
        <v>8.0971450820943236</v>
      </c>
      <c r="J21" s="141">
        <v>0.26885225125874168</v>
      </c>
      <c r="K21" s="133">
        <v>3.4343663052528499E-2</v>
      </c>
      <c r="L21" s="134">
        <v>15312753.859005952</v>
      </c>
      <c r="M21" s="134">
        <v>-422823.11553999595</v>
      </c>
      <c r="N21" s="133">
        <v>-2.6870518712085328E-2</v>
      </c>
      <c r="O21" s="132">
        <v>3782259.9703364372</v>
      </c>
      <c r="P21" s="132">
        <v>-237921.01026348071</v>
      </c>
      <c r="Q21" s="133">
        <v>-5.9181666549742384E-2</v>
      </c>
    </row>
    <row r="22" spans="1:17">
      <c r="A22" s="722"/>
      <c r="B22" s="722"/>
      <c r="C22" s="82" t="s">
        <v>194</v>
      </c>
      <c r="D22" s="132">
        <v>5127701.7797212601</v>
      </c>
      <c r="E22" s="132">
        <v>-571824.79612923693</v>
      </c>
      <c r="F22" s="136">
        <v>-0.10032847264053819</v>
      </c>
      <c r="G22" s="172">
        <v>48.882307585421643</v>
      </c>
      <c r="H22" s="172">
        <v>-1.0856718068132025</v>
      </c>
      <c r="I22" s="142">
        <v>5.4987603367260443</v>
      </c>
      <c r="J22" s="142">
        <v>9.8496929621257223E-2</v>
      </c>
      <c r="K22" s="136">
        <v>1.8239282456420737E-2</v>
      </c>
      <c r="L22" s="137">
        <v>28196003.164890815</v>
      </c>
      <c r="M22" s="137">
        <v>-2582941.6404958703</v>
      </c>
      <c r="N22" s="136">
        <v>-8.3919109535029429E-2</v>
      </c>
      <c r="O22" s="132">
        <v>5127701.7797212601</v>
      </c>
      <c r="P22" s="132">
        <v>-571824.79612923693</v>
      </c>
      <c r="Q22" s="136">
        <v>-0.10032847264053819</v>
      </c>
    </row>
    <row r="23" spans="1:17">
      <c r="A23" s="722"/>
      <c r="B23" s="722" t="s">
        <v>50</v>
      </c>
      <c r="C23" s="82" t="s">
        <v>193</v>
      </c>
      <c r="D23" s="132">
        <v>25097433.207509588</v>
      </c>
      <c r="E23" s="132">
        <v>-1877988.7086442076</v>
      </c>
      <c r="F23" s="133">
        <v>-6.9618511046146206E-2</v>
      </c>
      <c r="G23" s="171">
        <v>17.51252956418956</v>
      </c>
      <c r="H23" s="171">
        <v>0.50877946637334048</v>
      </c>
      <c r="I23" s="141">
        <v>7.8363450863141964</v>
      </c>
      <c r="J23" s="141">
        <v>0.13768367567381201</v>
      </c>
      <c r="K23" s="133">
        <v>1.788410586332817E-2</v>
      </c>
      <c r="L23" s="134">
        <v>196672147.39476651</v>
      </c>
      <c r="M23" s="134">
        <v>-11002492.346869618</v>
      </c>
      <c r="N23" s="133">
        <v>-5.2979470004414594E-2</v>
      </c>
      <c r="O23" s="132">
        <v>50194878.076556109</v>
      </c>
      <c r="P23" s="132">
        <v>-3756505.7735980377</v>
      </c>
      <c r="Q23" s="133">
        <v>-6.9627607403573669E-2</v>
      </c>
    </row>
    <row r="24" spans="1:17">
      <c r="A24" s="722"/>
      <c r="B24" s="722"/>
      <c r="C24" s="82" t="s">
        <v>194</v>
      </c>
      <c r="D24" s="132">
        <v>71137698.979050562</v>
      </c>
      <c r="E24" s="132">
        <v>-10460380.013396367</v>
      </c>
      <c r="F24" s="136">
        <v>-0.12819394944781268</v>
      </c>
      <c r="G24" s="172">
        <v>49.638584400187789</v>
      </c>
      <c r="H24" s="172">
        <v>-1.7961382136805355</v>
      </c>
      <c r="I24" s="142">
        <v>5.3936736714462672</v>
      </c>
      <c r="J24" s="142">
        <v>5.470886094500127E-2</v>
      </c>
      <c r="K24" s="136">
        <v>1.0247091503093228E-2</v>
      </c>
      <c r="L24" s="137">
        <v>383693534.03057504</v>
      </c>
      <c r="M24" s="137">
        <v>-51955738.314601719</v>
      </c>
      <c r="N24" s="136">
        <v>-0.11926047307485407</v>
      </c>
      <c r="O24" s="132">
        <v>71137698.979050562</v>
      </c>
      <c r="P24" s="132">
        <v>-10460380.013396367</v>
      </c>
      <c r="Q24" s="136">
        <v>-0.12819394944781268</v>
      </c>
    </row>
    <row r="25" spans="1:17">
      <c r="A25" s="722"/>
      <c r="B25" s="722" t="s">
        <v>51</v>
      </c>
      <c r="C25" s="82" t="s">
        <v>193</v>
      </c>
      <c r="D25" s="132">
        <v>11703275.861448348</v>
      </c>
      <c r="E25" s="132">
        <v>-662619.51693292335</v>
      </c>
      <c r="F25" s="133">
        <v>-5.3584434984898122E-2</v>
      </c>
      <c r="G25" s="171">
        <v>17.634272587380369</v>
      </c>
      <c r="H25" s="171">
        <v>0.46043134295582888</v>
      </c>
      <c r="I25" s="141">
        <v>7.8857281153099184</v>
      </c>
      <c r="J25" s="141">
        <v>8.2422711807323523E-2</v>
      </c>
      <c r="K25" s="133">
        <v>1.0562538250819611E-2</v>
      </c>
      <c r="L25" s="134">
        <v>92288851.501851141</v>
      </c>
      <c r="M25" s="134">
        <v>-4206006.7234191895</v>
      </c>
      <c r="N25" s="133">
        <v>-4.3587884378254976E-2</v>
      </c>
      <c r="O25" s="132">
        <v>23406563.384433627</v>
      </c>
      <c r="P25" s="132">
        <v>-1325227.3723289147</v>
      </c>
      <c r="Q25" s="133">
        <v>-5.3583963464778665E-2</v>
      </c>
    </row>
    <row r="26" spans="1:17">
      <c r="A26" s="722"/>
      <c r="B26" s="722"/>
      <c r="C26" s="82" t="s">
        <v>194</v>
      </c>
      <c r="D26" s="132">
        <v>33055348.721781015</v>
      </c>
      <c r="E26" s="132">
        <v>-3873095.101084739</v>
      </c>
      <c r="F26" s="136">
        <v>-0.1048810808184274</v>
      </c>
      <c r="G26" s="172">
        <v>49.807168243461668</v>
      </c>
      <c r="H26" s="172">
        <v>-1.4793105930239605</v>
      </c>
      <c r="I26" s="142">
        <v>5.3927787250464672</v>
      </c>
      <c r="J26" s="142">
        <v>-9.2879437594781677E-3</v>
      </c>
      <c r="K26" s="136">
        <v>-1.7193315686218926E-3</v>
      </c>
      <c r="L26" s="137">
        <v>178260181.3358126</v>
      </c>
      <c r="M26" s="137">
        <v>-21229734.17056331</v>
      </c>
      <c r="N26" s="136">
        <v>-0.10642008703384701</v>
      </c>
      <c r="O26" s="132">
        <v>33055348.721781015</v>
      </c>
      <c r="P26" s="132">
        <v>-3873095.101084739</v>
      </c>
      <c r="Q26" s="136">
        <v>-0.1048810808184274</v>
      </c>
    </row>
    <row r="27" spans="1:17">
      <c r="A27" s="722" t="s">
        <v>140</v>
      </c>
      <c r="B27" s="722" t="s">
        <v>130</v>
      </c>
      <c r="C27" s="82" t="s">
        <v>193</v>
      </c>
      <c r="D27" s="132">
        <v>17318996.284044269</v>
      </c>
      <c r="E27" s="132">
        <v>589751.50580394268</v>
      </c>
      <c r="F27" s="133">
        <v>3.5252727401719322E-2</v>
      </c>
      <c r="G27" s="171">
        <v>14.132622529764104</v>
      </c>
      <c r="H27" s="171">
        <v>0.18430303454533004</v>
      </c>
      <c r="I27" s="141">
        <v>6.020421496691541</v>
      </c>
      <c r="J27" s="141">
        <v>0.2955318625220702</v>
      </c>
      <c r="K27" s="133">
        <v>5.1622281197905399E-2</v>
      </c>
      <c r="L27" s="134">
        <v>104267657.52958104</v>
      </c>
      <c r="M27" s="134">
        <v>8494577.5111492425</v>
      </c>
      <c r="N27" s="133">
        <v>8.8694834806549369E-2</v>
      </c>
      <c r="O27" s="132">
        <v>34361627.469908468</v>
      </c>
      <c r="P27" s="132">
        <v>1121555.9134278297</v>
      </c>
      <c r="Q27" s="133">
        <v>3.3741079995032862E-2</v>
      </c>
    </row>
    <row r="28" spans="1:17">
      <c r="A28" s="722"/>
      <c r="B28" s="722"/>
      <c r="C28" s="82" t="s">
        <v>194</v>
      </c>
      <c r="D28" s="132">
        <v>75749759.539875686</v>
      </c>
      <c r="E28" s="132">
        <v>266622.5756688714</v>
      </c>
      <c r="F28" s="136">
        <v>3.5322137684248682E-3</v>
      </c>
      <c r="G28" s="172">
        <v>61.813210231111107</v>
      </c>
      <c r="H28" s="172">
        <v>-1.1222614434721976</v>
      </c>
      <c r="I28" s="142">
        <v>3.7923876790313669</v>
      </c>
      <c r="J28" s="142">
        <v>0.43935724721319458</v>
      </c>
      <c r="K28" s="136">
        <v>0.13103288387840675</v>
      </c>
      <c r="L28" s="137">
        <v>287272454.76861328</v>
      </c>
      <c r="M28" s="137">
        <v>34175199.438528657</v>
      </c>
      <c r="N28" s="136">
        <v>0.13502793380338327</v>
      </c>
      <c r="O28" s="132">
        <v>75751333.336171389</v>
      </c>
      <c r="P28" s="132">
        <v>246902.78311944008</v>
      </c>
      <c r="Q28" s="136">
        <v>3.2700436426172088E-3</v>
      </c>
    </row>
    <row r="29" spans="1:17">
      <c r="A29" s="722"/>
      <c r="B29" s="722" t="s">
        <v>50</v>
      </c>
      <c r="C29" s="82" t="s">
        <v>193</v>
      </c>
      <c r="D29" s="132">
        <v>226746739.54395533</v>
      </c>
      <c r="E29" s="132">
        <v>7577983.8924587369</v>
      </c>
      <c r="F29" s="133">
        <v>3.4576022800022643E-2</v>
      </c>
      <c r="G29" s="171">
        <v>13.967124937998355</v>
      </c>
      <c r="H29" s="171">
        <v>0.13034443320535694</v>
      </c>
      <c r="I29" s="141">
        <v>5.7812960239899542</v>
      </c>
      <c r="J29" s="141">
        <v>6.9097965732125566E-2</v>
      </c>
      <c r="K29" s="133">
        <v>1.209656335921935E-2</v>
      </c>
      <c r="L29" s="134">
        <v>1310890023.7781546</v>
      </c>
      <c r="M29" s="134">
        <v>58954683.314891338</v>
      </c>
      <c r="N29" s="133">
        <v>4.7090837209752288E-2</v>
      </c>
      <c r="O29" s="132">
        <v>450398293.9653312</v>
      </c>
      <c r="P29" s="132">
        <v>14567117.208349586</v>
      </c>
      <c r="Q29" s="133">
        <v>3.3423761275509153E-2</v>
      </c>
    </row>
    <row r="30" spans="1:17">
      <c r="A30" s="722"/>
      <c r="B30" s="722"/>
      <c r="C30" s="82" t="s">
        <v>194</v>
      </c>
      <c r="D30" s="132">
        <v>1010726275.5969491</v>
      </c>
      <c r="E30" s="132">
        <v>8909254.6043050289</v>
      </c>
      <c r="F30" s="136">
        <v>8.8930956627961359E-3</v>
      </c>
      <c r="G30" s="172">
        <v>62.25862474482792</v>
      </c>
      <c r="H30" s="172">
        <v>-0.98908674687238118</v>
      </c>
      <c r="I30" s="142">
        <v>3.4333343848435334</v>
      </c>
      <c r="J30" s="142">
        <v>-5.6015947652384934E-2</v>
      </c>
      <c r="K30" s="136">
        <v>-1.6053403159526532E-2</v>
      </c>
      <c r="L30" s="137">
        <v>3470161275.6718469</v>
      </c>
      <c r="M30" s="137">
        <v>-25529279.62890625</v>
      </c>
      <c r="N30" s="136">
        <v>-7.3030719467415293E-3</v>
      </c>
      <c r="O30" s="132">
        <v>1010988526.2042036</v>
      </c>
      <c r="P30" s="132">
        <v>8831655.6183736324</v>
      </c>
      <c r="Q30" s="136">
        <v>8.8126478773836274E-3</v>
      </c>
    </row>
    <row r="31" spans="1:17">
      <c r="A31" s="722"/>
      <c r="B31" s="722" t="s">
        <v>51</v>
      </c>
      <c r="C31" s="82" t="s">
        <v>193</v>
      </c>
      <c r="D31" s="132">
        <v>108908873.243029</v>
      </c>
      <c r="E31" s="132">
        <v>4186017.7560727149</v>
      </c>
      <c r="F31" s="133">
        <v>3.9972341630754166E-2</v>
      </c>
      <c r="G31" s="171">
        <v>13.888892551140206</v>
      </c>
      <c r="H31" s="171">
        <v>0.18382576952245344</v>
      </c>
      <c r="I31" s="141">
        <v>5.8127842650546073</v>
      </c>
      <c r="J31" s="141">
        <v>9.0910849061958565E-2</v>
      </c>
      <c r="K31" s="133">
        <v>1.5888301339883289E-2</v>
      </c>
      <c r="L31" s="134">
        <v>633063784.71190572</v>
      </c>
      <c r="M31" s="134">
        <v>33852861.854250669</v>
      </c>
      <c r="N31" s="133">
        <v>5.649573557972766E-2</v>
      </c>
      <c r="O31" s="132">
        <v>216197385.38787818</v>
      </c>
      <c r="P31" s="132">
        <v>8048655.296975702</v>
      </c>
      <c r="Q31" s="133">
        <v>3.8667808799317215E-2</v>
      </c>
    </row>
    <row r="32" spans="1:17">
      <c r="A32" s="722"/>
      <c r="B32" s="722"/>
      <c r="C32" s="82" t="s">
        <v>194</v>
      </c>
      <c r="D32" s="132">
        <v>489326631.63159794</v>
      </c>
      <c r="E32" s="132">
        <v>6521959.1534123421</v>
      </c>
      <c r="F32" s="136">
        <v>1.3508483917390053E-2</v>
      </c>
      <c r="G32" s="172">
        <v>62.402674885607965</v>
      </c>
      <c r="H32" s="172">
        <v>-0.78191121092739024</v>
      </c>
      <c r="I32" s="142">
        <v>3.4762482660158645</v>
      </c>
      <c r="J32" s="142">
        <v>2.7560851867918235E-2</v>
      </c>
      <c r="K32" s="136">
        <v>7.9916932322866337E-3</v>
      </c>
      <c r="L32" s="137">
        <v>1701020854.724726</v>
      </c>
      <c r="M32" s="137">
        <v>35978457.257385969</v>
      </c>
      <c r="N32" s="136">
        <v>2.1608132809177727E-2</v>
      </c>
      <c r="O32" s="132">
        <v>489382599.1574381</v>
      </c>
      <c r="P32" s="132">
        <v>6462536.005089283</v>
      </c>
      <c r="Q32" s="136">
        <v>1.3382206493770211E-2</v>
      </c>
    </row>
    <row r="33" spans="1:18">
      <c r="A33" s="722"/>
      <c r="B33" s="722"/>
      <c r="C33" s="82"/>
    </row>
    <row r="34" spans="1:18">
      <c r="A34" s="722"/>
      <c r="B34" s="722"/>
      <c r="C34" s="82"/>
    </row>
    <row r="35" spans="1:18">
      <c r="A35" s="722"/>
      <c r="B35" s="722"/>
      <c r="C35" s="82"/>
    </row>
    <row r="36" spans="1:18">
      <c r="A36" s="722"/>
      <c r="B36" s="722"/>
      <c r="C36" s="82"/>
    </row>
    <row r="37" spans="1:18">
      <c r="A37" s="722"/>
      <c r="B37" s="722"/>
      <c r="C37" s="82"/>
    </row>
    <row r="38" spans="1:18">
      <c r="A38" s="722"/>
      <c r="B38" s="722"/>
      <c r="C38" s="82"/>
      <c r="R38" s="107"/>
    </row>
  </sheetData>
  <mergeCells count="32"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  <mergeCell ref="A33:A38"/>
    <mergeCell ref="B33:B34"/>
    <mergeCell ref="B35:B36"/>
    <mergeCell ref="B37:B38"/>
    <mergeCell ref="A27:A32"/>
    <mergeCell ref="B27:B28"/>
    <mergeCell ref="B29:B30"/>
    <mergeCell ref="B31:B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33"/>
  </sheetPr>
  <dimension ref="A1:R38"/>
  <sheetViews>
    <sheetView zoomScale="102" zoomScaleNormal="70" workbookViewId="0">
      <selection activeCell="D9" sqref="D9:Q38"/>
    </sheetView>
  </sheetViews>
  <sheetFormatPr defaultRowHeight="14.5"/>
  <cols>
    <col min="1" max="1" width="28.6328125" bestFit="1" customWidth="1"/>
    <col min="2" max="2" width="8.90625" bestFit="1" customWidth="1"/>
    <col min="3" max="3" width="15" bestFit="1" customWidth="1"/>
    <col min="4" max="4" width="13.453125" bestFit="1" customWidth="1"/>
    <col min="5" max="5" width="12.453125" bestFit="1" customWidth="1"/>
    <col min="7" max="7" width="7.453125" bestFit="1" customWidth="1"/>
    <col min="8" max="8" width="7.36328125" bestFit="1" customWidth="1"/>
    <col min="9" max="9" width="7.453125" bestFit="1" customWidth="1"/>
    <col min="10" max="10" width="7.36328125" bestFit="1" customWidth="1"/>
    <col min="12" max="12" width="15.6328125" bestFit="1" customWidth="1"/>
    <col min="13" max="13" width="14.6328125" bestFit="1" customWidth="1"/>
    <col min="15" max="15" width="13.453125" bestFit="1" customWidth="1"/>
    <col min="16" max="16" width="12.453125" bestFit="1" customWidth="1"/>
  </cols>
  <sheetData>
    <row r="1" spans="1:17">
      <c r="A1" s="720" t="s">
        <v>1</v>
      </c>
      <c r="B1" s="720" t="s">
        <v>0</v>
      </c>
      <c r="C1" s="720" t="s">
        <v>195</v>
      </c>
      <c r="D1" s="720" t="s">
        <v>3</v>
      </c>
      <c r="E1" s="720"/>
      <c r="F1" s="720"/>
      <c r="G1" s="720" t="s">
        <v>126</v>
      </c>
      <c r="H1" s="720"/>
      <c r="I1" s="720" t="s">
        <v>127</v>
      </c>
      <c r="J1" s="720"/>
      <c r="K1" s="720"/>
      <c r="L1" s="720" t="s">
        <v>4</v>
      </c>
      <c r="M1" s="720"/>
      <c r="N1" s="720"/>
      <c r="O1" s="720" t="s">
        <v>128</v>
      </c>
      <c r="P1" s="720"/>
      <c r="Q1" s="720"/>
    </row>
    <row r="2" spans="1:17" ht="29">
      <c r="A2" s="721"/>
      <c r="B2" s="721"/>
      <c r="C2" s="721"/>
      <c r="D2" s="70" t="s">
        <v>6</v>
      </c>
      <c r="E2" s="70" t="s">
        <v>7</v>
      </c>
      <c r="F2" s="70" t="s">
        <v>8</v>
      </c>
      <c r="G2" s="70" t="s">
        <v>6</v>
      </c>
      <c r="H2" s="70" t="s">
        <v>7</v>
      </c>
      <c r="I2" s="70" t="s">
        <v>6</v>
      </c>
      <c r="J2" s="70" t="s">
        <v>7</v>
      </c>
      <c r="K2" s="70" t="s">
        <v>8</v>
      </c>
      <c r="L2" s="70" t="s">
        <v>6</v>
      </c>
      <c r="M2" s="70" t="s">
        <v>7</v>
      </c>
      <c r="N2" s="70" t="s">
        <v>8</v>
      </c>
      <c r="O2" s="70" t="s">
        <v>6</v>
      </c>
      <c r="P2" s="70" t="s">
        <v>7</v>
      </c>
      <c r="Q2" s="70" t="s">
        <v>8</v>
      </c>
    </row>
    <row r="3" spans="1:17">
      <c r="A3" s="722" t="s">
        <v>129</v>
      </c>
      <c r="B3" s="722" t="s">
        <v>142</v>
      </c>
      <c r="C3" s="82" t="s">
        <v>196</v>
      </c>
      <c r="D3" s="132">
        <v>20687006.948299024</v>
      </c>
      <c r="E3" s="132">
        <v>216129.10777401552</v>
      </c>
      <c r="F3" s="133">
        <v>1.0557881760505514E-2</v>
      </c>
      <c r="G3" s="171">
        <v>7.9566552969671349</v>
      </c>
      <c r="H3" s="171">
        <v>0.14244520794686633</v>
      </c>
      <c r="I3" s="141">
        <v>10.424346894229505</v>
      </c>
      <c r="J3" s="141">
        <v>0.44274996945612344</v>
      </c>
      <c r="K3" s="133">
        <v>4.4356626779554667E-2</v>
      </c>
      <c r="L3" s="134">
        <v>215648536.6324051</v>
      </c>
      <c r="M3" s="134">
        <v>11316485.332009107</v>
      </c>
      <c r="N3" s="133">
        <v>5.5382820560893449E-2</v>
      </c>
      <c r="O3" s="132">
        <v>29642639.609641284</v>
      </c>
      <c r="P3" s="132">
        <v>685271.60888344049</v>
      </c>
      <c r="Q3" s="133">
        <v>2.3664844431493436E-2</v>
      </c>
    </row>
    <row r="4" spans="1:17">
      <c r="A4" s="722"/>
      <c r="B4" s="722"/>
      <c r="C4" s="82" t="s">
        <v>197</v>
      </c>
      <c r="D4" s="132">
        <v>239309262.54177657</v>
      </c>
      <c r="E4" s="132">
        <v>-2189753.0211098492</v>
      </c>
      <c r="F4" s="136">
        <v>-9.067337256037953E-3</v>
      </c>
      <c r="G4" s="172">
        <v>92.043344703032972</v>
      </c>
      <c r="H4" s="172">
        <v>-0.14244520794680682</v>
      </c>
      <c r="I4" s="142">
        <v>5.1721740213823439</v>
      </c>
      <c r="J4" s="142">
        <v>0.38313083126529701</v>
      </c>
      <c r="K4" s="136">
        <v>8.0001540194072268E-2</v>
      </c>
      <c r="L4" s="137">
        <v>1237749150.7947435</v>
      </c>
      <c r="M4" s="137">
        <v>81199934.893331528</v>
      </c>
      <c r="N4" s="136">
        <v>7.0208801992092021E-2</v>
      </c>
      <c r="O4" s="132">
        <v>346259276.62737733</v>
      </c>
      <c r="P4" s="132">
        <v>-3405853.6758025289</v>
      </c>
      <c r="Q4" s="136">
        <v>-9.7403297630777683E-3</v>
      </c>
    </row>
    <row r="5" spans="1:17">
      <c r="A5" s="722"/>
      <c r="B5" s="722" t="s">
        <v>50</v>
      </c>
      <c r="C5" s="82" t="s">
        <v>196</v>
      </c>
      <c r="D5" s="132">
        <v>277124624.50682235</v>
      </c>
      <c r="E5" s="132">
        <v>6417724.2894236445</v>
      </c>
      <c r="F5" s="133">
        <v>2.3707280029691569E-2</v>
      </c>
      <c r="G5" s="171">
        <v>7.9317168435397134</v>
      </c>
      <c r="H5" s="171">
        <v>0.22084948217501132</v>
      </c>
      <c r="I5" s="141">
        <v>10.347541883892145</v>
      </c>
      <c r="J5" s="141">
        <v>0.78345476355872634</v>
      </c>
      <c r="K5" s="133">
        <v>8.191631398809486E-2</v>
      </c>
      <c r="L5" s="134">
        <v>2867558659.1422276</v>
      </c>
      <c r="M5" s="134">
        <v>278494281.38762093</v>
      </c>
      <c r="N5" s="133">
        <v>0.10756560701250234</v>
      </c>
      <c r="O5" s="132">
        <v>394592132.7801075</v>
      </c>
      <c r="P5" s="132">
        <v>10351042.533084929</v>
      </c>
      <c r="Q5" s="133">
        <v>2.6938926616178416E-2</v>
      </c>
    </row>
    <row r="6" spans="1:17">
      <c r="A6" s="722"/>
      <c r="B6" s="722"/>
      <c r="C6" s="82" t="s">
        <v>197</v>
      </c>
      <c r="D6" s="132">
        <v>3216754821.4360499</v>
      </c>
      <c r="E6" s="132">
        <v>-23257468.949879169</v>
      </c>
      <c r="F6" s="136">
        <v>-7.178203928081054E-3</v>
      </c>
      <c r="G6" s="172">
        <v>92.068283156460453</v>
      </c>
      <c r="H6" s="172">
        <v>-0.22084948217496958</v>
      </c>
      <c r="I6" s="142">
        <v>4.9088210777215</v>
      </c>
      <c r="J6" s="142">
        <v>2.4434284157062613E-2</v>
      </c>
      <c r="K6" s="136">
        <v>5.0025285035281601E-3</v>
      </c>
      <c r="L6" s="137">
        <v>15790473869.327543</v>
      </c>
      <c r="M6" s="137">
        <v>-34999372.819953918</v>
      </c>
      <c r="N6" s="136">
        <v>-2.2115845943071807E-3</v>
      </c>
      <c r="O6" s="132">
        <v>4665998744.55264</v>
      </c>
      <c r="P6" s="132">
        <v>-33276183.104932785</v>
      </c>
      <c r="Q6" s="136">
        <v>-7.0811313696685163E-3</v>
      </c>
    </row>
    <row r="7" spans="1:17">
      <c r="A7" s="722"/>
      <c r="B7" s="722" t="s">
        <v>51</v>
      </c>
      <c r="C7" s="82" t="s">
        <v>196</v>
      </c>
      <c r="D7" s="132">
        <v>134076053.72825968</v>
      </c>
      <c r="E7" s="132">
        <v>3840831.6514215469</v>
      </c>
      <c r="F7" s="133">
        <v>2.9491496925121187E-2</v>
      </c>
      <c r="G7" s="171">
        <v>8.0172131929392592</v>
      </c>
      <c r="H7" s="171">
        <v>0.25686396162386949</v>
      </c>
      <c r="I7" s="141">
        <v>10.377334326014301</v>
      </c>
      <c r="J7" s="141">
        <v>0.69745757400777642</v>
      </c>
      <c r="K7" s="133">
        <v>7.205231966028923E-2</v>
      </c>
      <c r="L7" s="134">
        <v>1391352034.6508069</v>
      </c>
      <c r="M7" s="134">
        <v>130691136.17681456</v>
      </c>
      <c r="N7" s="133">
        <v>0.1036687473491197</v>
      </c>
      <c r="O7" s="132">
        <v>190520582.58659238</v>
      </c>
      <c r="P7" s="132">
        <v>6862112.3922202587</v>
      </c>
      <c r="Q7" s="133">
        <v>3.7363440874563787E-2</v>
      </c>
    </row>
    <row r="8" spans="1:17">
      <c r="A8" s="722"/>
      <c r="B8" s="722"/>
      <c r="C8" s="82" t="s">
        <v>197</v>
      </c>
      <c r="D8" s="132">
        <v>1538276302.4039233</v>
      </c>
      <c r="E8" s="132">
        <v>-9701893.4321753979</v>
      </c>
      <c r="F8" s="136">
        <v>-6.2674612977576096E-3</v>
      </c>
      <c r="G8" s="172">
        <v>91.982786807060918</v>
      </c>
      <c r="H8" s="172">
        <v>-0.25686396162383573</v>
      </c>
      <c r="I8" s="142">
        <v>4.9145233795359848</v>
      </c>
      <c r="J8" s="142">
        <v>6.3550579586056699E-2</v>
      </c>
      <c r="K8" s="136">
        <v>1.310058460577488E-2</v>
      </c>
      <c r="L8" s="137">
        <v>7559894852.3502474</v>
      </c>
      <c r="M8" s="137">
        <v>50694729.43377018</v>
      </c>
      <c r="N8" s="136">
        <v>6.7510159010226237E-3</v>
      </c>
      <c r="O8" s="132">
        <v>2213319823.91927</v>
      </c>
      <c r="P8" s="132">
        <v>-13073197.215196133</v>
      </c>
      <c r="Q8" s="136">
        <v>-5.8719179817293176E-3</v>
      </c>
    </row>
    <row r="9" spans="1:17">
      <c r="A9" s="722" t="s">
        <v>137</v>
      </c>
      <c r="B9" s="722" t="s">
        <v>142</v>
      </c>
      <c r="C9" s="82" t="s">
        <v>196</v>
      </c>
      <c r="D9" s="132">
        <v>20663450.554789357</v>
      </c>
      <c r="E9" s="132">
        <v>227617.56591712311</v>
      </c>
      <c r="F9" s="133">
        <v>1.113815943010818E-2</v>
      </c>
      <c r="G9" s="171">
        <v>8.2817324545107898</v>
      </c>
      <c r="H9" s="171">
        <v>0.12578392448807385</v>
      </c>
      <c r="I9" s="141">
        <v>10.419074205592864</v>
      </c>
      <c r="J9" s="141">
        <v>0.48214615372554093</v>
      </c>
      <c r="K9" s="133">
        <v>4.8520644530070559E-2</v>
      </c>
      <c r="L9" s="134">
        <v>215294024.67394933</v>
      </c>
      <c r="M9" s="134">
        <v>12224622.583549201</v>
      </c>
      <c r="N9" s="133">
        <v>6.0199234634606268E-2</v>
      </c>
      <c r="O9" s="132">
        <v>29588734.95895192</v>
      </c>
      <c r="P9" s="132">
        <v>879271.89788841456</v>
      </c>
      <c r="Q9" s="133">
        <v>3.0626553203668416E-2</v>
      </c>
    </row>
    <row r="10" spans="1:17">
      <c r="A10" s="722"/>
      <c r="B10" s="722"/>
      <c r="C10" s="82" t="s">
        <v>197</v>
      </c>
      <c r="D10" s="132">
        <v>228842925.89829987</v>
      </c>
      <c r="E10" s="132">
        <v>-1284776.5942774713</v>
      </c>
      <c r="F10" s="136">
        <v>-5.5828854169302422E-3</v>
      </c>
      <c r="G10" s="172">
        <v>91.718267545489212</v>
      </c>
      <c r="H10" s="172">
        <v>-0.12578392448807563</v>
      </c>
      <c r="I10" s="142">
        <v>4.9560572547153612</v>
      </c>
      <c r="J10" s="142">
        <v>0.40321519388457894</v>
      </c>
      <c r="K10" s="136">
        <v>8.8563404681558849E-2</v>
      </c>
      <c r="L10" s="137">
        <v>1134158643.0885589</v>
      </c>
      <c r="M10" s="137">
        <v>86423559.81799984</v>
      </c>
      <c r="N10" s="136">
        <v>8.2486079924158157E-2</v>
      </c>
      <c r="O10" s="132">
        <v>314498092.99971753</v>
      </c>
      <c r="P10" s="132">
        <v>-994568.59064733982</v>
      </c>
      <c r="Q10" s="136">
        <v>-3.1524301884989195E-3</v>
      </c>
    </row>
    <row r="11" spans="1:17">
      <c r="A11" s="722"/>
      <c r="B11" s="722" t="s">
        <v>50</v>
      </c>
      <c r="C11" s="82" t="s">
        <v>196</v>
      </c>
      <c r="D11" s="132">
        <v>276705362.68943346</v>
      </c>
      <c r="E11" s="132">
        <v>6501578.8792479634</v>
      </c>
      <c r="F11" s="133">
        <v>2.4061761044083804E-2</v>
      </c>
      <c r="G11" s="171">
        <v>8.2584609644157805</v>
      </c>
      <c r="H11" s="171">
        <v>0.19766981436072406</v>
      </c>
      <c r="I11" s="141">
        <v>10.318405237199853</v>
      </c>
      <c r="J11" s="141">
        <v>0.80151332999309233</v>
      </c>
      <c r="K11" s="133">
        <v>8.4220072877589203E-2</v>
      </c>
      <c r="L11" s="134">
        <v>2855158063.5359349</v>
      </c>
      <c r="M11" s="134">
        <v>283657860.09613562</v>
      </c>
      <c r="N11" s="133">
        <v>0.11030831719036893</v>
      </c>
      <c r="O11" s="132">
        <v>392290161.57572418</v>
      </c>
      <c r="P11" s="132">
        <v>11694357.616232812</v>
      </c>
      <c r="Q11" s="133">
        <v>3.0726449147814302E-2</v>
      </c>
    </row>
    <row r="12" spans="1:17">
      <c r="A12" s="722"/>
      <c r="B12" s="722"/>
      <c r="C12" s="82" t="s">
        <v>197</v>
      </c>
      <c r="D12" s="132">
        <v>3073862786.5299883</v>
      </c>
      <c r="E12" s="132">
        <v>-8008663.7184672356</v>
      </c>
      <c r="F12" s="136">
        <v>-2.5986365258101828E-3</v>
      </c>
      <c r="G12" s="172">
        <v>91.741539035584509</v>
      </c>
      <c r="H12" s="172">
        <v>-0.19766981436072228</v>
      </c>
      <c r="I12" s="142">
        <v>4.6895281902990398</v>
      </c>
      <c r="J12" s="142">
        <v>3.0584535741632557E-2</v>
      </c>
      <c r="K12" s="136">
        <v>6.5646932028711226E-3</v>
      </c>
      <c r="L12" s="137">
        <v>14414966190.543541</v>
      </c>
      <c r="M12" s="137">
        <v>56700753.246866226</v>
      </c>
      <c r="N12" s="136">
        <v>3.9489974255234031E-3</v>
      </c>
      <c r="O12" s="132">
        <v>4238077259.6364174</v>
      </c>
      <c r="P12" s="132">
        <v>1365957.408080101</v>
      </c>
      <c r="Q12" s="136">
        <v>3.2240983882042264E-4</v>
      </c>
    </row>
    <row r="13" spans="1:17">
      <c r="A13" s="722"/>
      <c r="B13" s="722" t="s">
        <v>51</v>
      </c>
      <c r="C13" s="82" t="s">
        <v>196</v>
      </c>
      <c r="D13" s="132">
        <v>133909666.1885756</v>
      </c>
      <c r="E13" s="132">
        <v>3891466.8209509552</v>
      </c>
      <c r="F13" s="133">
        <v>2.9930170082942676E-2</v>
      </c>
      <c r="G13" s="171">
        <v>8.3381605220289128</v>
      </c>
      <c r="H13" s="171">
        <v>0.24343650550888718</v>
      </c>
      <c r="I13" s="141">
        <v>10.363294112695794</v>
      </c>
      <c r="J13" s="141">
        <v>0.72661049972949421</v>
      </c>
      <c r="K13" s="133">
        <v>7.5400472705343266E-2</v>
      </c>
      <c r="L13" s="134">
        <v>1387745255.2451246</v>
      </c>
      <c r="M13" s="134">
        <v>134801004.01175094</v>
      </c>
      <c r="N13" s="133">
        <v>0.10758739176069125</v>
      </c>
      <c r="O13" s="132">
        <v>189900654.20212346</v>
      </c>
      <c r="P13" s="132">
        <v>7828257.0525942445</v>
      </c>
      <c r="Q13" s="133">
        <v>4.2995298437056281E-2</v>
      </c>
    </row>
    <row r="14" spans="1:17">
      <c r="A14" s="722"/>
      <c r="B14" s="722"/>
      <c r="C14" s="82" t="s">
        <v>197</v>
      </c>
      <c r="D14" s="132">
        <v>1472076040.548475</v>
      </c>
      <c r="E14" s="132">
        <v>-4114929.1955196857</v>
      </c>
      <c r="F14" s="136">
        <v>-2.7875317488450079E-3</v>
      </c>
      <c r="G14" s="172">
        <v>91.661839477971228</v>
      </c>
      <c r="H14" s="172">
        <v>-0.24343650550902396</v>
      </c>
      <c r="I14" s="142">
        <v>4.7033812404932691</v>
      </c>
      <c r="J14" s="142">
        <v>7.2917433049960678E-2</v>
      </c>
      <c r="K14" s="136">
        <v>1.5747328147290227E-2</v>
      </c>
      <c r="L14" s="137">
        <v>6923734833.6953068</v>
      </c>
      <c r="M14" s="137">
        <v>88285975.421098709</v>
      </c>
      <c r="N14" s="136">
        <v>1.2915900221275135E-2</v>
      </c>
      <c r="O14" s="132">
        <v>2016690256.3118992</v>
      </c>
      <c r="P14" s="132">
        <v>329974.50736236572</v>
      </c>
      <c r="Q14" s="136">
        <v>1.6364858519582413E-4</v>
      </c>
    </row>
    <row r="15" spans="1:17">
      <c r="A15" s="722" t="s">
        <v>138</v>
      </c>
      <c r="B15" s="722" t="s">
        <v>142</v>
      </c>
      <c r="C15" s="82" t="s">
        <v>196</v>
      </c>
      <c r="D15" s="132">
        <v>9981146.7138169147</v>
      </c>
      <c r="E15" s="132">
        <v>-87712.099597811699</v>
      </c>
      <c r="F15" s="133">
        <v>-8.7112254946859514E-3</v>
      </c>
      <c r="G15" s="171">
        <v>7.8616377574226926</v>
      </c>
      <c r="H15" s="171">
        <v>0.15349043634930748</v>
      </c>
      <c r="I15" s="141">
        <v>11.190392334525942</v>
      </c>
      <c r="J15" s="141">
        <v>0.54241784739484089</v>
      </c>
      <c r="K15" s="133">
        <v>5.0940941683359095E-2</v>
      </c>
      <c r="L15" s="134">
        <v>111692947.67607561</v>
      </c>
      <c r="M15" s="134">
        <v>4479995.9163104594</v>
      </c>
      <c r="N15" s="133">
        <v>4.1785958158757748E-2</v>
      </c>
      <c r="O15" s="132">
        <v>18453419.935429901</v>
      </c>
      <c r="P15" s="132">
        <v>356715.92630305514</v>
      </c>
      <c r="Q15" s="133">
        <v>1.9711651697632337E-2</v>
      </c>
    </row>
    <row r="16" spans="1:17">
      <c r="A16" s="722"/>
      <c r="B16" s="722"/>
      <c r="C16" s="82" t="s">
        <v>197</v>
      </c>
      <c r="D16" s="132">
        <v>116978998.51028809</v>
      </c>
      <c r="E16" s="132">
        <v>-3578328.1137156785</v>
      </c>
      <c r="F16" s="136">
        <v>-2.968154830503026E-2</v>
      </c>
      <c r="G16" s="172">
        <v>92.138362242577372</v>
      </c>
      <c r="H16" s="172">
        <v>-0.15349043634924442</v>
      </c>
      <c r="I16" s="142">
        <v>5.2689064156503767</v>
      </c>
      <c r="J16" s="142">
        <v>0.33096891029356534</v>
      </c>
      <c r="K16" s="136">
        <v>6.7025738971892845E-2</v>
      </c>
      <c r="L16" s="137">
        <v>616351395.74721277</v>
      </c>
      <c r="M16" s="137">
        <v>21046851.064993262</v>
      </c>
      <c r="N16" s="136">
        <v>3.5354762957887913E-2</v>
      </c>
      <c r="O16" s="132">
        <v>173697755.26376048</v>
      </c>
      <c r="P16" s="132">
        <v>-4095285.5721178353</v>
      </c>
      <c r="Q16" s="136">
        <v>-2.3034003765637908E-2</v>
      </c>
    </row>
    <row r="17" spans="1:17">
      <c r="A17" s="722"/>
      <c r="B17" s="722" t="s">
        <v>50</v>
      </c>
      <c r="C17" s="82" t="s">
        <v>196</v>
      </c>
      <c r="D17" s="132">
        <v>133095965.55604295</v>
      </c>
      <c r="E17" s="132">
        <v>-113589.44557806849</v>
      </c>
      <c r="F17" s="133">
        <v>-8.5271244676619657E-4</v>
      </c>
      <c r="G17" s="171">
        <v>7.7061640829340128</v>
      </c>
      <c r="H17" s="171">
        <v>0.17218767110781563</v>
      </c>
      <c r="I17" s="141">
        <v>11.12356686203967</v>
      </c>
      <c r="J17" s="141">
        <v>0.84998444136833839</v>
      </c>
      <c r="K17" s="133">
        <v>8.2734961045145911E-2</v>
      </c>
      <c r="L17" s="134">
        <v>1480501871.9303727</v>
      </c>
      <c r="M17" s="134">
        <v>111962529.40026808</v>
      </c>
      <c r="N17" s="133">
        <v>8.1811699467313759E-2</v>
      </c>
      <c r="O17" s="132">
        <v>244804511.13812205</v>
      </c>
      <c r="P17" s="132">
        <v>6157899.6675636172</v>
      </c>
      <c r="Q17" s="133">
        <v>2.5803423855960805E-2</v>
      </c>
    </row>
    <row r="18" spans="1:17">
      <c r="A18" s="722"/>
      <c r="B18" s="722"/>
      <c r="C18" s="82" t="s">
        <v>197</v>
      </c>
      <c r="D18" s="132">
        <v>1594040442.6966162</v>
      </c>
      <c r="E18" s="132">
        <v>-40867497.234716177</v>
      </c>
      <c r="F18" s="136">
        <v>-2.4996818619911192E-2</v>
      </c>
      <c r="G18" s="172">
        <v>92.293835917066005</v>
      </c>
      <c r="H18" s="172">
        <v>-0.17218767110776412</v>
      </c>
      <c r="I18" s="142">
        <v>5.0904833333726502</v>
      </c>
      <c r="J18" s="142">
        <v>7.7716547237129951E-2</v>
      </c>
      <c r="K18" s="136">
        <v>1.5503722904500765E-2</v>
      </c>
      <c r="L18" s="137">
        <v>8114436306.2690859</v>
      </c>
      <c r="M18" s="137">
        <v>-80975913.407943726</v>
      </c>
      <c r="N18" s="136">
        <v>-9.880639464787639E-3</v>
      </c>
      <c r="O18" s="132">
        <v>2370293311.4778628</v>
      </c>
      <c r="P18" s="132">
        <v>-44869744.887845039</v>
      </c>
      <c r="Q18" s="136">
        <v>-1.857835013233607E-2</v>
      </c>
    </row>
    <row r="19" spans="1:17">
      <c r="A19" s="722"/>
      <c r="B19" s="722" t="s">
        <v>51</v>
      </c>
      <c r="C19" s="82" t="s">
        <v>196</v>
      </c>
      <c r="D19" s="132">
        <v>63816264.203763805</v>
      </c>
      <c r="E19" s="132">
        <v>453489.15841187537</v>
      </c>
      <c r="F19" s="133">
        <v>7.1570280513643903E-3</v>
      </c>
      <c r="G19" s="171">
        <v>7.7650280921469426</v>
      </c>
      <c r="H19" s="171">
        <v>0.24057436211858807</v>
      </c>
      <c r="I19" s="141">
        <v>11.214667095820714</v>
      </c>
      <c r="J19" s="141">
        <v>0.7630880286646935</v>
      </c>
      <c r="K19" s="133">
        <v>7.3011745283800208E-2</v>
      </c>
      <c r="L19" s="134">
        <v>715678158.34415114</v>
      </c>
      <c r="M19" s="134">
        <v>53437105.043235064</v>
      </c>
      <c r="N19" s="133">
        <v>8.0691320444239739E-2</v>
      </c>
      <c r="O19" s="132">
        <v>117995397.05725554</v>
      </c>
      <c r="P19" s="132">
        <v>4499040.8365374804</v>
      </c>
      <c r="Q19" s="133">
        <v>3.964039891983958E-2</v>
      </c>
    </row>
    <row r="20" spans="1:17">
      <c r="A20" s="722"/>
      <c r="B20" s="722"/>
      <c r="C20" s="82" t="s">
        <v>197</v>
      </c>
      <c r="D20" s="132">
        <v>758025761.94812572</v>
      </c>
      <c r="E20" s="132">
        <v>-20702826.961433768</v>
      </c>
      <c r="F20" s="136">
        <v>-2.6585420461349169E-2</v>
      </c>
      <c r="G20" s="172">
        <v>92.234971907853122</v>
      </c>
      <c r="H20" s="172">
        <v>-0.2405743621185934</v>
      </c>
      <c r="I20" s="142">
        <v>5.0892181335048958</v>
      </c>
      <c r="J20" s="142">
        <v>9.5571565856642948E-2</v>
      </c>
      <c r="K20" s="136">
        <v>1.9138632372545376E-2</v>
      </c>
      <c r="L20" s="137">
        <v>3857758453.3702669</v>
      </c>
      <c r="M20" s="137">
        <v>-30936891.767522335</v>
      </c>
      <c r="N20" s="136">
        <v>-7.9555966774831361E-3</v>
      </c>
      <c r="O20" s="132">
        <v>1121655271.6616302</v>
      </c>
      <c r="P20" s="132">
        <v>-21783147.549674273</v>
      </c>
      <c r="Q20" s="136">
        <v>-1.9050564668536649E-2</v>
      </c>
    </row>
    <row r="21" spans="1:17">
      <c r="A21" s="722" t="s">
        <v>139</v>
      </c>
      <c r="B21" s="722" t="s">
        <v>142</v>
      </c>
      <c r="C21" s="82" t="s">
        <v>196</v>
      </c>
      <c r="D21" s="132">
        <v>23556.39350966526</v>
      </c>
      <c r="E21" s="132">
        <v>-11488.458143106367</v>
      </c>
      <c r="F21" s="133">
        <v>-0.32782156583041971</v>
      </c>
      <c r="G21" s="171">
        <v>0.22456276176132886</v>
      </c>
      <c r="H21" s="171">
        <v>-8.2676866282393929E-2</v>
      </c>
      <c r="I21" s="141">
        <v>15.04950060840997</v>
      </c>
      <c r="J21" s="141">
        <v>-20.980020147058795</v>
      </c>
      <c r="K21" s="133">
        <v>-0.5823008385109959</v>
      </c>
      <c r="L21" s="134">
        <v>354511.958455652</v>
      </c>
      <c r="M21" s="134">
        <v>-908137.2515402073</v>
      </c>
      <c r="N21" s="133">
        <v>-0.71923163167637461</v>
      </c>
      <c r="O21" s="132">
        <v>53904.65068936348</v>
      </c>
      <c r="P21" s="132">
        <v>-194000.28900497514</v>
      </c>
      <c r="Q21" s="133">
        <v>-0.78255919080988567</v>
      </c>
    </row>
    <row r="22" spans="1:17">
      <c r="A22" s="722"/>
      <c r="B22" s="722"/>
      <c r="C22" s="82" t="s">
        <v>197</v>
      </c>
      <c r="D22" s="132">
        <v>10466336.643476406</v>
      </c>
      <c r="E22" s="132">
        <v>-904976.4268327821</v>
      </c>
      <c r="F22" s="136">
        <v>-7.958416246543247E-2</v>
      </c>
      <c r="G22" s="172">
        <v>99.775437238238652</v>
      </c>
      <c r="H22" s="172">
        <v>8.2676866282355377E-2</v>
      </c>
      <c r="I22" s="142">
        <v>9.897494341609228</v>
      </c>
      <c r="J22" s="142">
        <v>0.32831513090144249</v>
      </c>
      <c r="K22" s="136">
        <v>3.4309643875627516E-2</v>
      </c>
      <c r="L22" s="137">
        <v>103590507.70618506</v>
      </c>
      <c r="M22" s="137">
        <v>-5223624.9246673435</v>
      </c>
      <c r="N22" s="136">
        <v>-4.8005022862133935E-2</v>
      </c>
      <c r="O22" s="132">
        <v>31761183.627659798</v>
      </c>
      <c r="P22" s="132">
        <v>-2411285.0851550549</v>
      </c>
      <c r="Q22" s="136">
        <v>-7.0562215022258859E-2</v>
      </c>
    </row>
    <row r="23" spans="1:17">
      <c r="A23" s="722"/>
      <c r="B23" s="722" t="s">
        <v>50</v>
      </c>
      <c r="C23" s="82" t="s">
        <v>196</v>
      </c>
      <c r="D23" s="132">
        <v>419261.81738890387</v>
      </c>
      <c r="E23" s="132">
        <v>-83854.589824285358</v>
      </c>
      <c r="F23" s="133">
        <v>-0.16667035426008883</v>
      </c>
      <c r="G23" s="171">
        <v>0.29255322293126251</v>
      </c>
      <c r="H23" s="171">
        <v>-2.458234161912054E-2</v>
      </c>
      <c r="I23" s="141">
        <v>29.577211880440778</v>
      </c>
      <c r="J23" s="141">
        <v>-5.3335444832740819</v>
      </c>
      <c r="K23" s="133">
        <v>-0.15277653762946253</v>
      </c>
      <c r="L23" s="134">
        <v>12400595.606290279</v>
      </c>
      <c r="M23" s="134">
        <v>-5163578.7085169237</v>
      </c>
      <c r="N23" s="133">
        <v>-0.29398357224021909</v>
      </c>
      <c r="O23" s="132">
        <v>2301971.2043832126</v>
      </c>
      <c r="P23" s="132">
        <v>-1343315.0831479267</v>
      </c>
      <c r="Q23" s="133">
        <v>-0.36850743047063123</v>
      </c>
    </row>
    <row r="24" spans="1:17">
      <c r="A24" s="722"/>
      <c r="B24" s="722"/>
      <c r="C24" s="82" t="s">
        <v>197</v>
      </c>
      <c r="D24" s="132">
        <v>142892034.90601534</v>
      </c>
      <c r="E24" s="132">
        <v>-15248805.2315</v>
      </c>
      <c r="F24" s="136">
        <v>-9.6425472498059439E-2</v>
      </c>
      <c r="G24" s="172">
        <v>99.707446777068753</v>
      </c>
      <c r="H24" s="172">
        <v>2.4582341619151293E-2</v>
      </c>
      <c r="I24" s="142">
        <v>9.6262026059663039</v>
      </c>
      <c r="J24" s="142">
        <v>0.34834747648218212</v>
      </c>
      <c r="K24" s="136">
        <v>3.7546121557251705E-2</v>
      </c>
      <c r="L24" s="137">
        <v>1375507678.7841129</v>
      </c>
      <c r="M24" s="137">
        <v>-91700126.066662312</v>
      </c>
      <c r="N24" s="136">
        <v>-6.2499753452435337E-2</v>
      </c>
      <c r="O24" s="132">
        <v>427921484.91621947</v>
      </c>
      <c r="P24" s="132">
        <v>-34642140.513015628</v>
      </c>
      <c r="Q24" s="136">
        <v>-7.4891622705675384E-2</v>
      </c>
    </row>
    <row r="25" spans="1:17">
      <c r="A25" s="722"/>
      <c r="B25" s="722" t="s">
        <v>51</v>
      </c>
      <c r="C25" s="82" t="s">
        <v>196</v>
      </c>
      <c r="D25" s="132">
        <v>166387.53968400203</v>
      </c>
      <c r="E25" s="132">
        <v>-50635.169529508508</v>
      </c>
      <c r="F25" s="133">
        <v>-0.23331737822742224</v>
      </c>
      <c r="G25" s="171">
        <v>0.2507095675319872</v>
      </c>
      <c r="H25" s="171">
        <v>-5.0693075820768541E-2</v>
      </c>
      <c r="I25" s="141">
        <v>21.676980214584759</v>
      </c>
      <c r="J25" s="141">
        <v>-13.879885094969239</v>
      </c>
      <c r="K25" s="133">
        <v>-0.39035738876676979</v>
      </c>
      <c r="L25" s="134">
        <v>3606779.4056835487</v>
      </c>
      <c r="M25" s="134">
        <v>-4109867.8349357485</v>
      </c>
      <c r="N25" s="133">
        <v>-0.53259760447542659</v>
      </c>
      <c r="O25" s="132">
        <v>619928.38446891308</v>
      </c>
      <c r="P25" s="132">
        <v>-966144.66037395876</v>
      </c>
      <c r="Q25" s="133">
        <v>-0.60914260129152642</v>
      </c>
    </row>
    <row r="26" spans="1:17">
      <c r="A26" s="722"/>
      <c r="B26" s="722"/>
      <c r="C26" s="82" t="s">
        <v>197</v>
      </c>
      <c r="D26" s="132">
        <v>66200261.855446525</v>
      </c>
      <c r="E26" s="132">
        <v>-5586964.2366722599</v>
      </c>
      <c r="F26" s="136">
        <v>-7.7826718495891692E-2</v>
      </c>
      <c r="G26" s="172">
        <v>99.749290432467973</v>
      </c>
      <c r="H26" s="172">
        <v>5.0693075820746003E-2</v>
      </c>
      <c r="I26" s="142">
        <v>9.609629944426084</v>
      </c>
      <c r="J26" s="142">
        <v>0.2242378444765265</v>
      </c>
      <c r="K26" s="136">
        <v>2.3892219109069687E-2</v>
      </c>
      <c r="L26" s="137">
        <v>636160018.6549468</v>
      </c>
      <c r="M26" s="137">
        <v>-37591245.987317562</v>
      </c>
      <c r="N26" s="136">
        <v>-5.57939523976657E-2</v>
      </c>
      <c r="O26" s="132">
        <v>196629567.6073705</v>
      </c>
      <c r="P26" s="132">
        <v>-13403171.72255823</v>
      </c>
      <c r="Q26" s="136">
        <v>-6.3814678441649689E-2</v>
      </c>
    </row>
    <row r="27" spans="1:17">
      <c r="A27" s="722" t="s">
        <v>140</v>
      </c>
      <c r="B27" s="722" t="s">
        <v>142</v>
      </c>
      <c r="C27" s="82" t="s">
        <v>196</v>
      </c>
      <c r="D27" s="132">
        <v>10682303.840972444</v>
      </c>
      <c r="E27" s="132">
        <v>315329.66551493295</v>
      </c>
      <c r="F27" s="133">
        <v>3.0416750363036083E-2</v>
      </c>
      <c r="G27" s="171">
        <v>8.7169582726799391</v>
      </c>
      <c r="H27" s="171">
        <v>7.3300419932953886E-2</v>
      </c>
      <c r="I27" s="141">
        <v>9.6983832832490062</v>
      </c>
      <c r="J27" s="141">
        <v>0.45205463341375385</v>
      </c>
      <c r="K27" s="133">
        <v>4.8890175823656061E-2</v>
      </c>
      <c r="L27" s="134">
        <v>103601076.9978738</v>
      </c>
      <c r="M27" s="134">
        <v>7744626.6672388166</v>
      </c>
      <c r="N27" s="133">
        <v>8.0794006459925141E-2</v>
      </c>
      <c r="O27" s="132">
        <v>11135315.023522023</v>
      </c>
      <c r="P27" s="132">
        <v>522555.97158536501</v>
      </c>
      <c r="Q27" s="133">
        <v>4.9238465608055705E-2</v>
      </c>
    </row>
    <row r="28" spans="1:17">
      <c r="A28" s="722"/>
      <c r="B28" s="722"/>
      <c r="C28" s="82" t="s">
        <v>197</v>
      </c>
      <c r="D28" s="132">
        <v>111863927.38801202</v>
      </c>
      <c r="E28" s="132">
        <v>2293551.5194385648</v>
      </c>
      <c r="F28" s="136">
        <v>2.0932222795234493E-2</v>
      </c>
      <c r="G28" s="172">
        <v>91.283041727320111</v>
      </c>
      <c r="H28" s="172">
        <v>-7.3300419933005401E-2</v>
      </c>
      <c r="I28" s="142">
        <v>4.628902805685299</v>
      </c>
      <c r="J28" s="142">
        <v>0.4997708664920113</v>
      </c>
      <c r="K28" s="136">
        <v>0.12103533475117097</v>
      </c>
      <c r="L28" s="137">
        <v>517807247.34134543</v>
      </c>
      <c r="M28" s="137">
        <v>65376708.753005266</v>
      </c>
      <c r="N28" s="136">
        <v>0.14450109613951273</v>
      </c>
      <c r="O28" s="132">
        <v>140800337.735957</v>
      </c>
      <c r="P28" s="132">
        <v>3100716.9814703166</v>
      </c>
      <c r="Q28" s="136">
        <v>2.2517977642064681E-2</v>
      </c>
    </row>
    <row r="29" spans="1:17">
      <c r="A29" s="722"/>
      <c r="B29" s="722" t="s">
        <v>50</v>
      </c>
      <c r="C29" s="82" t="s">
        <v>196</v>
      </c>
      <c r="D29" s="132">
        <v>143609397.13339055</v>
      </c>
      <c r="E29" s="132">
        <v>6615168.3248259723</v>
      </c>
      <c r="F29" s="133">
        <v>4.8287934333861561E-2</v>
      </c>
      <c r="G29" s="171">
        <v>8.8460385188641588</v>
      </c>
      <c r="H29" s="171">
        <v>0.19718221262288438</v>
      </c>
      <c r="I29" s="141">
        <v>9.5721883041450599</v>
      </c>
      <c r="J29" s="141">
        <v>0.79108218477188785</v>
      </c>
      <c r="K29" s="133">
        <v>9.0089127043639264E-2</v>
      </c>
      <c r="L29" s="134">
        <v>1374656191.6055641</v>
      </c>
      <c r="M29" s="134">
        <v>171695330.69586921</v>
      </c>
      <c r="N29" s="133">
        <v>0.14272727922837899</v>
      </c>
      <c r="O29" s="132">
        <v>147485650.43760228</v>
      </c>
      <c r="P29" s="132">
        <v>5536457.948669225</v>
      </c>
      <c r="Q29" s="133">
        <v>3.9003095766824245E-2</v>
      </c>
    </row>
    <row r="30" spans="1:17">
      <c r="A30" s="722"/>
      <c r="B30" s="722"/>
      <c r="C30" s="82" t="s">
        <v>197</v>
      </c>
      <c r="D30" s="132">
        <v>1479822343.8334181</v>
      </c>
      <c r="E30" s="132">
        <v>32858833.516336679</v>
      </c>
      <c r="F30" s="136">
        <v>2.2708819733219213E-2</v>
      </c>
      <c r="G30" s="172">
        <v>91.153961481136108</v>
      </c>
      <c r="H30" s="172">
        <v>-0.19718221262301938</v>
      </c>
      <c r="I30" s="142">
        <v>4.25762586335403</v>
      </c>
      <c r="J30" s="142">
        <v>-1.5369791624273432E-3</v>
      </c>
      <c r="K30" s="136">
        <v>-3.6086414613798704E-4</v>
      </c>
      <c r="L30" s="137">
        <v>6300529884.2743416</v>
      </c>
      <c r="M30" s="137">
        <v>137676666.65464973</v>
      </c>
      <c r="N30" s="136">
        <v>2.2339760788238478E-2</v>
      </c>
      <c r="O30" s="132">
        <v>1867783948.1585569</v>
      </c>
      <c r="P30" s="132">
        <v>46235702.295927763</v>
      </c>
      <c r="Q30" s="136">
        <v>2.5382639411799909E-2</v>
      </c>
    </row>
    <row r="31" spans="1:17">
      <c r="A31" s="722"/>
      <c r="B31" s="722" t="s">
        <v>51</v>
      </c>
      <c r="C31" s="82" t="s">
        <v>196</v>
      </c>
      <c r="D31" s="132">
        <v>70093401.984811902</v>
      </c>
      <c r="E31" s="132">
        <v>3437977.6625392064</v>
      </c>
      <c r="F31" s="133">
        <v>5.1578362863866987E-2</v>
      </c>
      <c r="G31" s="171">
        <v>8.9388467598827379</v>
      </c>
      <c r="H31" s="171">
        <v>0.21565985434999035</v>
      </c>
      <c r="I31" s="141">
        <v>9.5881649038321495</v>
      </c>
      <c r="J31" s="141">
        <v>0.72612248285133596</v>
      </c>
      <c r="K31" s="133">
        <v>8.1936245433924679E-2</v>
      </c>
      <c r="L31" s="134">
        <v>672067096.90097225</v>
      </c>
      <c r="M31" s="134">
        <v>81363898.968515277</v>
      </c>
      <c r="N31" s="133">
        <v>0.13774074569648548</v>
      </c>
      <c r="O31" s="132">
        <v>71905257.144867942</v>
      </c>
      <c r="P31" s="132">
        <v>3329216.2160567492</v>
      </c>
      <c r="Q31" s="133">
        <v>4.85478043200658E-2</v>
      </c>
    </row>
    <row r="32" spans="1:17">
      <c r="A32" s="722"/>
      <c r="B32" s="722"/>
      <c r="C32" s="82" t="s">
        <v>197</v>
      </c>
      <c r="D32" s="132">
        <v>714050278.60035098</v>
      </c>
      <c r="E32" s="132">
        <v>16587897.765930533</v>
      </c>
      <c r="F32" s="136">
        <v>2.3783215011661751E-2</v>
      </c>
      <c r="G32" s="172">
        <v>91.06115324011752</v>
      </c>
      <c r="H32" s="172">
        <v>-0.21565985435003654</v>
      </c>
      <c r="I32" s="142">
        <v>4.2937822058340513</v>
      </c>
      <c r="J32" s="142">
        <v>6.8818115855424189E-2</v>
      </c>
      <c r="K32" s="136">
        <v>1.6288449887339119E-2</v>
      </c>
      <c r="L32" s="137">
        <v>3065976380.3250337</v>
      </c>
      <c r="M32" s="137">
        <v>119222867.18861008</v>
      </c>
      <c r="N32" s="136">
        <v>4.0459056604878141E-2</v>
      </c>
      <c r="O32" s="132">
        <v>895034984.65026963</v>
      </c>
      <c r="P32" s="132">
        <v>22113122.057036638</v>
      </c>
      <c r="Q32" s="136">
        <v>2.533230407512543E-2</v>
      </c>
    </row>
    <row r="33" spans="1:18">
      <c r="A33" s="1"/>
      <c r="B33" s="1"/>
    </row>
    <row r="34" spans="1:18">
      <c r="A34" s="1"/>
      <c r="B34" s="1"/>
    </row>
    <row r="35" spans="1:18">
      <c r="A35" s="1"/>
      <c r="B35" s="1"/>
    </row>
    <row r="36" spans="1:18">
      <c r="A36" s="1"/>
      <c r="B36" s="1"/>
    </row>
    <row r="37" spans="1:18">
      <c r="A37" s="1"/>
      <c r="B37" s="1"/>
    </row>
    <row r="38" spans="1:18">
      <c r="A38" s="1"/>
      <c r="B38" s="1"/>
      <c r="R38" s="107"/>
    </row>
  </sheetData>
  <mergeCells count="28">
    <mergeCell ref="O1:Q1"/>
    <mergeCell ref="A1:A2"/>
    <mergeCell ref="B1:B2"/>
    <mergeCell ref="C1:C2"/>
    <mergeCell ref="D1:F1"/>
    <mergeCell ref="G1:H1"/>
    <mergeCell ref="I1:K1"/>
    <mergeCell ref="L1:N1"/>
    <mergeCell ref="A3:A8"/>
    <mergeCell ref="B3:B4"/>
    <mergeCell ref="B5:B6"/>
    <mergeCell ref="B7:B8"/>
    <mergeCell ref="B19:B20"/>
    <mergeCell ref="A9:A14"/>
    <mergeCell ref="B9:B10"/>
    <mergeCell ref="B11:B12"/>
    <mergeCell ref="B13:B14"/>
    <mergeCell ref="A15:A20"/>
    <mergeCell ref="B15:B16"/>
    <mergeCell ref="B17:B18"/>
    <mergeCell ref="A27:A32"/>
    <mergeCell ref="B27:B28"/>
    <mergeCell ref="B29:B30"/>
    <mergeCell ref="B31:B32"/>
    <mergeCell ref="A21:A26"/>
    <mergeCell ref="B21:B22"/>
    <mergeCell ref="B23:B24"/>
    <mergeCell ref="B25:B2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FF33"/>
  </sheetPr>
  <dimension ref="A1:R42"/>
  <sheetViews>
    <sheetView zoomScale="84" zoomScaleNormal="69" workbookViewId="0">
      <selection activeCell="D9" sqref="D9:Q38"/>
    </sheetView>
  </sheetViews>
  <sheetFormatPr defaultRowHeight="14.5"/>
  <cols>
    <col min="1" max="1" width="31.36328125" bestFit="1" customWidth="1"/>
    <col min="2" max="2" width="21" bestFit="1" customWidth="1"/>
    <col min="3" max="3" width="22.6328125" bestFit="1" customWidth="1"/>
    <col min="4" max="4" width="15.36328125" bestFit="1" customWidth="1"/>
    <col min="5" max="5" width="14" bestFit="1" customWidth="1"/>
    <col min="7" max="7" width="7.6328125" bestFit="1" customWidth="1"/>
    <col min="8" max="8" width="7.54296875" bestFit="1" customWidth="1"/>
    <col min="9" max="9" width="7.6328125" bestFit="1" customWidth="1"/>
    <col min="10" max="10" width="7.54296875" bestFit="1" customWidth="1"/>
    <col min="12" max="12" width="18" bestFit="1" customWidth="1"/>
    <col min="13" max="13" width="15.36328125" bestFit="1" customWidth="1"/>
    <col min="15" max="15" width="15.36328125" bestFit="1" customWidth="1"/>
    <col min="16" max="16" width="14" bestFit="1" customWidth="1"/>
  </cols>
  <sheetData>
    <row r="1" spans="1:17">
      <c r="A1" s="720" t="s">
        <v>1</v>
      </c>
      <c r="B1" s="720" t="s">
        <v>0</v>
      </c>
      <c r="C1" s="720" t="s">
        <v>198</v>
      </c>
      <c r="D1" s="720" t="s">
        <v>3</v>
      </c>
      <c r="E1" s="720"/>
      <c r="F1" s="720"/>
      <c r="G1" s="720" t="s">
        <v>126</v>
      </c>
      <c r="H1" s="720"/>
      <c r="I1" s="720" t="s">
        <v>127</v>
      </c>
      <c r="J1" s="720"/>
      <c r="K1" s="720"/>
      <c r="L1" s="720" t="s">
        <v>4</v>
      </c>
      <c r="M1" s="720"/>
      <c r="N1" s="720"/>
      <c r="O1" s="720" t="s">
        <v>128</v>
      </c>
      <c r="P1" s="720"/>
      <c r="Q1" s="720"/>
    </row>
    <row r="2" spans="1:17" ht="29">
      <c r="A2" s="721"/>
      <c r="B2" s="721"/>
      <c r="C2" s="721"/>
      <c r="D2" s="70" t="s">
        <v>6</v>
      </c>
      <c r="E2" s="70" t="s">
        <v>7</v>
      </c>
      <c r="F2" s="70" t="s">
        <v>8</v>
      </c>
      <c r="G2" s="70" t="s">
        <v>6</v>
      </c>
      <c r="H2" s="70" t="s">
        <v>7</v>
      </c>
      <c r="I2" s="70" t="s">
        <v>6</v>
      </c>
      <c r="J2" s="70" t="s">
        <v>7</v>
      </c>
      <c r="K2" s="70" t="s">
        <v>8</v>
      </c>
      <c r="L2" s="70" t="s">
        <v>6</v>
      </c>
      <c r="M2" s="70" t="s">
        <v>7</v>
      </c>
      <c r="N2" s="70" t="s">
        <v>8</v>
      </c>
      <c r="O2" s="70" t="s">
        <v>6</v>
      </c>
      <c r="P2" s="70" t="s">
        <v>7</v>
      </c>
      <c r="Q2" s="70" t="s">
        <v>8</v>
      </c>
    </row>
    <row r="3" spans="1:17">
      <c r="A3" s="722" t="s">
        <v>129</v>
      </c>
      <c r="B3" s="722" t="s">
        <v>130</v>
      </c>
      <c r="C3" s="82" t="s">
        <v>199</v>
      </c>
      <c r="D3" s="132">
        <v>25539070.25013487</v>
      </c>
      <c r="E3" s="132">
        <v>1299142.4502704702</v>
      </c>
      <c r="F3" s="133">
        <v>5.3595145208218717E-2</v>
      </c>
      <c r="G3" s="171">
        <v>9.8228602665046143</v>
      </c>
      <c r="H3" s="171">
        <v>0.56991616481847984</v>
      </c>
      <c r="I3" s="141">
        <v>10.257203109365635</v>
      </c>
      <c r="J3" s="141">
        <v>0.32907639248236542</v>
      </c>
      <c r="K3" s="133">
        <v>3.3145869494469161E-2</v>
      </c>
      <c r="L3" s="134">
        <v>261959430.77999079</v>
      </c>
      <c r="M3" s="134">
        <v>21302355.974835545</v>
      </c>
      <c r="N3" s="133">
        <v>8.8517472391296662E-2</v>
      </c>
      <c r="O3" s="132">
        <v>48140046.314490445</v>
      </c>
      <c r="P3" s="132">
        <v>3081468.3485231251</v>
      </c>
      <c r="Q3" s="133">
        <v>6.8388051457162133E-2</v>
      </c>
    </row>
    <row r="4" spans="1:17">
      <c r="A4" s="722"/>
      <c r="B4" s="722"/>
      <c r="C4" s="82" t="s">
        <v>200</v>
      </c>
      <c r="D4" s="132">
        <v>234457199.23994067</v>
      </c>
      <c r="E4" s="132">
        <v>-3272766.3636064231</v>
      </c>
      <c r="F4" s="136">
        <v>-1.3766738893422829E-2</v>
      </c>
      <c r="G4" s="172">
        <v>90.17713973349548</v>
      </c>
      <c r="H4" s="172">
        <v>-0.56991616481846563</v>
      </c>
      <c r="I4" s="142">
        <v>5.081687662010558</v>
      </c>
      <c r="J4" s="142">
        <v>0.36951690325645536</v>
      </c>
      <c r="K4" s="136">
        <v>7.8417553644459945E-2</v>
      </c>
      <c r="L4" s="137">
        <v>1191438256.6471577</v>
      </c>
      <c r="M4" s="137">
        <v>71214064.250504494</v>
      </c>
      <c r="N4" s="136">
        <v>6.3571260765352897E-2</v>
      </c>
      <c r="O4" s="132">
        <v>327761869.92252809</v>
      </c>
      <c r="P4" s="132">
        <v>-5802050.4154421091</v>
      </c>
      <c r="Q4" s="136">
        <v>-1.7394118673156902E-2</v>
      </c>
    </row>
    <row r="5" spans="1:17">
      <c r="A5" s="722"/>
      <c r="B5" s="722" t="s">
        <v>50</v>
      </c>
      <c r="C5" s="82" t="s">
        <v>199</v>
      </c>
      <c r="D5" s="132">
        <v>330384745.1162473</v>
      </c>
      <c r="E5" s="132">
        <v>16231274.753728271</v>
      </c>
      <c r="F5" s="133">
        <v>5.1666705241225276E-2</v>
      </c>
      <c r="G5" s="171">
        <v>9.4561003099260894</v>
      </c>
      <c r="H5" s="171">
        <v>0.50769249641107095</v>
      </c>
      <c r="I5" s="141">
        <v>10.051989125321525</v>
      </c>
      <c r="J5" s="141">
        <v>0.30164317527969509</v>
      </c>
      <c r="K5" s="133">
        <v>3.0936663870721533E-2</v>
      </c>
      <c r="L5" s="134">
        <v>3321023865.0806413</v>
      </c>
      <c r="M5" s="134">
        <v>257918847.63986778</v>
      </c>
      <c r="N5" s="133">
        <v>8.4201764605302098E-2</v>
      </c>
      <c r="O5" s="132">
        <v>615299004.65143216</v>
      </c>
      <c r="P5" s="132">
        <v>31262667.801634669</v>
      </c>
      <c r="Q5" s="133">
        <v>5.3528634828203858E-2</v>
      </c>
    </row>
    <row r="6" spans="1:17">
      <c r="A6" s="722"/>
      <c r="B6" s="722"/>
      <c r="C6" s="82" t="s">
        <v>200</v>
      </c>
      <c r="D6" s="132">
        <v>3163494700.8266649</v>
      </c>
      <c r="E6" s="132">
        <v>-33071019.414187431</v>
      </c>
      <c r="F6" s="136">
        <v>-1.0345796804608048E-2</v>
      </c>
      <c r="G6" s="172">
        <v>90.543899690075222</v>
      </c>
      <c r="H6" s="172">
        <v>-0.50769249641111003</v>
      </c>
      <c r="I6" s="142">
        <v>4.8481221287904708</v>
      </c>
      <c r="J6" s="142">
        <v>4.5645362786501664E-2</v>
      </c>
      <c r="K6" s="136">
        <v>9.5045463019453862E-3</v>
      </c>
      <c r="L6" s="137">
        <v>15337008663.389145</v>
      </c>
      <c r="M6" s="137">
        <v>-14423939.072292328</v>
      </c>
      <c r="N6" s="136">
        <v>-9.3958260742255442E-4</v>
      </c>
      <c r="O6" s="132">
        <v>4445291872.6813126</v>
      </c>
      <c r="P6" s="132">
        <v>-54187808.373485565</v>
      </c>
      <c r="Q6" s="136">
        <v>-1.204312769799696E-2</v>
      </c>
    </row>
    <row r="7" spans="1:17">
      <c r="A7" s="722"/>
      <c r="B7" s="722" t="s">
        <v>51</v>
      </c>
      <c r="C7" s="82" t="s">
        <v>199</v>
      </c>
      <c r="D7" s="132">
        <v>162101495.31214216</v>
      </c>
      <c r="E7" s="132">
        <v>7614814.0532910824</v>
      </c>
      <c r="F7" s="133">
        <v>4.9291071510119605E-2</v>
      </c>
      <c r="G7" s="171">
        <v>9.69302280812704</v>
      </c>
      <c r="H7" s="171">
        <v>0.48759758569172185</v>
      </c>
      <c r="I7" s="141">
        <v>10.198802054654353</v>
      </c>
      <c r="J7" s="141">
        <v>0.26472687041591136</v>
      </c>
      <c r="K7" s="133">
        <v>2.6648365902840272E-2</v>
      </c>
      <c r="L7" s="134">
        <v>1653241063.4520185</v>
      </c>
      <c r="M7" s="134">
        <v>118558756.86311197</v>
      </c>
      <c r="N7" s="133">
        <v>7.7252963922304574E-2</v>
      </c>
      <c r="O7" s="132">
        <v>302974554.76216841</v>
      </c>
      <c r="P7" s="132">
        <v>15089203.474900663</v>
      </c>
      <c r="Q7" s="133">
        <v>5.2413932864002623E-2</v>
      </c>
    </row>
    <row r="8" spans="1:17">
      <c r="A8" s="722"/>
      <c r="B8" s="722"/>
      <c r="C8" s="82" t="s">
        <v>200</v>
      </c>
      <c r="D8" s="132">
        <v>1510250860.8200474</v>
      </c>
      <c r="E8" s="132">
        <v>-13475875.834051609</v>
      </c>
      <c r="F8" s="136">
        <v>-8.844024003702159E-3</v>
      </c>
      <c r="G8" s="172">
        <v>90.306977191873528</v>
      </c>
      <c r="H8" s="172">
        <v>-0.48759758569210021</v>
      </c>
      <c r="I8" s="142">
        <v>4.8323136327075566</v>
      </c>
      <c r="J8" s="142">
        <v>8.3969628001654861E-2</v>
      </c>
      <c r="K8" s="136">
        <v>1.7683981598307912E-2</v>
      </c>
      <c r="L8" s="137">
        <v>7298005823.5490379</v>
      </c>
      <c r="M8" s="137">
        <v>62827108.747458458</v>
      </c>
      <c r="N8" s="136">
        <v>8.6835600368693113E-3</v>
      </c>
      <c r="O8" s="132">
        <v>2100865851.7436936</v>
      </c>
      <c r="P8" s="132">
        <v>-21300288.29787612</v>
      </c>
      <c r="Q8" s="136">
        <v>-1.0037050302507834E-2</v>
      </c>
    </row>
    <row r="9" spans="1:17">
      <c r="A9" s="722" t="s">
        <v>137</v>
      </c>
      <c r="B9" s="722" t="s">
        <v>130</v>
      </c>
      <c r="C9" s="82" t="s">
        <v>199</v>
      </c>
      <c r="D9" s="132">
        <v>25462090.736390758</v>
      </c>
      <c r="E9" s="132">
        <v>1288062.4522921704</v>
      </c>
      <c r="F9" s="133">
        <v>5.3282904990205701E-2</v>
      </c>
      <c r="G9" s="171">
        <v>10.204985980058909</v>
      </c>
      <c r="H9" s="171">
        <v>0.55712232038912113</v>
      </c>
      <c r="I9" s="141">
        <v>10.249097883249776</v>
      </c>
      <c r="J9" s="141">
        <v>0.3267662673222933</v>
      </c>
      <c r="K9" s="133">
        <v>3.2932407419014591E-2</v>
      </c>
      <c r="L9" s="134">
        <v>260963460.26945627</v>
      </c>
      <c r="M9" s="134">
        <v>21100735.141819656</v>
      </c>
      <c r="N9" s="133">
        <v>8.7970046744826474E-2</v>
      </c>
      <c r="O9" s="132">
        <v>47968368.203209288</v>
      </c>
      <c r="P9" s="132">
        <v>3046294.1639533415</v>
      </c>
      <c r="Q9" s="133">
        <v>6.781285657673071E-2</v>
      </c>
    </row>
    <row r="10" spans="1:17">
      <c r="A10" s="722"/>
      <c r="B10" s="722"/>
      <c r="C10" s="82" t="s">
        <v>200</v>
      </c>
      <c r="D10" s="132">
        <v>224044285.71669832</v>
      </c>
      <c r="E10" s="132">
        <v>-2345221.4806527793</v>
      </c>
      <c r="F10" s="136">
        <v>-1.0359232235124631E-2</v>
      </c>
      <c r="G10" s="172">
        <v>89.795014019941036</v>
      </c>
      <c r="H10" s="172">
        <v>-0.55712232038922593</v>
      </c>
      <c r="I10" s="142">
        <v>4.8583663002654562</v>
      </c>
      <c r="J10" s="142">
        <v>0.3928688805813696</v>
      </c>
      <c r="K10" s="136">
        <v>8.7978749881164026E-2</v>
      </c>
      <c r="L10" s="137">
        <v>1088489207.4930525</v>
      </c>
      <c r="M10" s="137">
        <v>77547447.259729147</v>
      </c>
      <c r="N10" s="136">
        <v>7.6708125344264494E-2</v>
      </c>
      <c r="O10" s="132">
        <v>296118459.75546008</v>
      </c>
      <c r="P10" s="132">
        <v>-3161590.8567123413</v>
      </c>
      <c r="Q10" s="136">
        <v>-1.0563987977966989E-2</v>
      </c>
    </row>
    <row r="11" spans="1:17">
      <c r="A11" s="722"/>
      <c r="B11" s="722" t="s">
        <v>50</v>
      </c>
      <c r="C11" s="82" t="s">
        <v>199</v>
      </c>
      <c r="D11" s="132">
        <v>329450809.43730712</v>
      </c>
      <c r="E11" s="132">
        <v>16115506.256451547</v>
      </c>
      <c r="F11" s="133">
        <v>5.1432143435014593E-2</v>
      </c>
      <c r="G11" s="171">
        <v>9.8326849287951319</v>
      </c>
      <c r="H11" s="171">
        <v>0.48518282033335858</v>
      </c>
      <c r="I11" s="141">
        <v>10.046044180128952</v>
      </c>
      <c r="J11" s="141">
        <v>0.30134001294490709</v>
      </c>
      <c r="K11" s="133">
        <v>3.092346445566712E-2</v>
      </c>
      <c r="L11" s="134">
        <v>3309677386.7864313</v>
      </c>
      <c r="M11" s="134">
        <v>256317552.15407181</v>
      </c>
      <c r="N11" s="133">
        <v>8.3946067950073033E-2</v>
      </c>
      <c r="O11" s="132">
        <v>613354580.47692168</v>
      </c>
      <c r="P11" s="132">
        <v>31068070.587510467</v>
      </c>
      <c r="Q11" s="133">
        <v>5.3355298568416025E-2</v>
      </c>
    </row>
    <row r="12" spans="1:17">
      <c r="A12" s="722"/>
      <c r="B12" s="722"/>
      <c r="C12" s="82" t="s">
        <v>200</v>
      </c>
      <c r="D12" s="132">
        <v>3021117339.7821565</v>
      </c>
      <c r="E12" s="132">
        <v>-17622591.095669746</v>
      </c>
      <c r="F12" s="136">
        <v>-5.7993087584099247E-3</v>
      </c>
      <c r="G12" s="172">
        <v>90.167315071206403</v>
      </c>
      <c r="H12" s="172">
        <v>-0.48518282033330706</v>
      </c>
      <c r="I12" s="142">
        <v>4.6209548644342648</v>
      </c>
      <c r="J12" s="142">
        <v>5.4454893475704758E-2</v>
      </c>
      <c r="K12" s="136">
        <v>1.1924864518125479E-2</v>
      </c>
      <c r="L12" s="137">
        <v>13960446867.293062</v>
      </c>
      <c r="M12" s="137">
        <v>84041061.18885231</v>
      </c>
      <c r="N12" s="136">
        <v>6.0563997884728032E-3</v>
      </c>
      <c r="O12" s="132">
        <v>4017012840.735218</v>
      </c>
      <c r="P12" s="132">
        <v>-18007755.563199997</v>
      </c>
      <c r="Q12" s="136">
        <v>-4.4628658351136205E-3</v>
      </c>
    </row>
    <row r="13" spans="1:17">
      <c r="A13" s="722"/>
      <c r="B13" s="722" t="s">
        <v>51</v>
      </c>
      <c r="C13" s="82" t="s">
        <v>199</v>
      </c>
      <c r="D13" s="132">
        <v>161625458.6203216</v>
      </c>
      <c r="E13" s="132">
        <v>7550360.0122650862</v>
      </c>
      <c r="F13" s="133">
        <v>4.9004414603504798E-2</v>
      </c>
      <c r="G13" s="171">
        <v>10.063941288039427</v>
      </c>
      <c r="H13" s="171">
        <v>0.47147340957036299</v>
      </c>
      <c r="I13" s="141">
        <v>10.19214014544996</v>
      </c>
      <c r="J13" s="141">
        <v>0.26327671238784056</v>
      </c>
      <c r="K13" s="133">
        <v>2.6516299087280776E-2</v>
      </c>
      <c r="L13" s="134">
        <v>1647309325.3309412</v>
      </c>
      <c r="M13" s="134">
        <v>117518712.81596875</v>
      </c>
      <c r="N13" s="133">
        <v>7.6820129405009388E-2</v>
      </c>
      <c r="O13" s="132">
        <v>301962844.15902221</v>
      </c>
      <c r="P13" s="132">
        <v>14929038.376156747</v>
      </c>
      <c r="Q13" s="133">
        <v>5.2011428881830822E-2</v>
      </c>
    </row>
    <row r="14" spans="1:17">
      <c r="A14" s="722"/>
      <c r="B14" s="722"/>
      <c r="C14" s="82" t="s">
        <v>200</v>
      </c>
      <c r="D14" s="132">
        <v>1444360248.116735</v>
      </c>
      <c r="E14" s="132">
        <v>-7773822.386838913</v>
      </c>
      <c r="F14" s="136">
        <v>-5.3533778627913413E-3</v>
      </c>
      <c r="G14" s="172">
        <v>89.936058711961081</v>
      </c>
      <c r="H14" s="172">
        <v>-0.47147340957081951</v>
      </c>
      <c r="I14" s="142">
        <v>4.6139256271409579</v>
      </c>
      <c r="J14" s="142">
        <v>9.7398792453996741E-2</v>
      </c>
      <c r="K14" s="136">
        <v>2.1564975924857406E-2</v>
      </c>
      <c r="L14" s="137">
        <v>6664170763.6094761</v>
      </c>
      <c r="M14" s="137">
        <v>105568266.61687756</v>
      </c>
      <c r="N14" s="136">
        <v>1.6096152597338403E-2</v>
      </c>
      <c r="O14" s="132">
        <v>1904628066.3550014</v>
      </c>
      <c r="P14" s="132">
        <v>-6770806.816198349</v>
      </c>
      <c r="Q14" s="136">
        <v>-3.5423306517728091E-3</v>
      </c>
    </row>
    <row r="15" spans="1:17">
      <c r="A15" s="722" t="s">
        <v>138</v>
      </c>
      <c r="B15" s="722" t="s">
        <v>130</v>
      </c>
      <c r="C15" s="82" t="s">
        <v>199</v>
      </c>
      <c r="D15" s="132">
        <v>13647147.615267253</v>
      </c>
      <c r="E15" s="132">
        <v>667793.5392104499</v>
      </c>
      <c r="F15" s="133">
        <v>5.1450444706053443E-2</v>
      </c>
      <c r="G15" s="171">
        <v>10.749158794027732</v>
      </c>
      <c r="H15" s="171">
        <v>0.81290134871248121</v>
      </c>
      <c r="I15" s="141">
        <v>10.840976098608364</v>
      </c>
      <c r="J15" s="141">
        <v>0.3136205361986999</v>
      </c>
      <c r="K15" s="133">
        <v>2.9791008229887658E-2</v>
      </c>
      <c r="L15" s="134">
        <v>147948401.11129242</v>
      </c>
      <c r="M15" s="134">
        <v>11310125.782231301</v>
      </c>
      <c r="N15" s="133">
        <v>8.2774213557610596E-2</v>
      </c>
      <c r="O15" s="132">
        <v>27369846.178302415</v>
      </c>
      <c r="P15" s="132">
        <v>1482160.0468493626</v>
      </c>
      <c r="Q15" s="133">
        <v>5.7253477167608501E-2</v>
      </c>
    </row>
    <row r="16" spans="1:17">
      <c r="A16" s="722"/>
      <c r="B16" s="722"/>
      <c r="C16" s="82" t="s">
        <v>200</v>
      </c>
      <c r="D16" s="132">
        <v>113312997.60883762</v>
      </c>
      <c r="E16" s="132">
        <v>-4333833.7525240928</v>
      </c>
      <c r="F16" s="136">
        <v>-3.6837658119430121E-2</v>
      </c>
      <c r="G16" s="172">
        <v>89.250841205972236</v>
      </c>
      <c r="H16" s="172">
        <v>-0.81290134871251496</v>
      </c>
      <c r="I16" s="142">
        <v>5.1194121994240929</v>
      </c>
      <c r="J16" s="142">
        <v>0.30942952020700609</v>
      </c>
      <c r="K16" s="136">
        <v>6.4330693235962216E-2</v>
      </c>
      <c r="L16" s="137">
        <v>580095942.31199634</v>
      </c>
      <c r="M16" s="137">
        <v>14216721.199072957</v>
      </c>
      <c r="N16" s="136">
        <v>2.5123243032519754E-2</v>
      </c>
      <c r="O16" s="132">
        <v>164781329.02088794</v>
      </c>
      <c r="P16" s="132">
        <v>-5220729.6926641762</v>
      </c>
      <c r="Q16" s="136">
        <v>-3.0709802764570835E-2</v>
      </c>
    </row>
    <row r="17" spans="1:17">
      <c r="A17" s="722"/>
      <c r="B17" s="722" t="s">
        <v>50</v>
      </c>
      <c r="C17" s="82" t="s">
        <v>199</v>
      </c>
      <c r="D17" s="132">
        <v>176106927.5339269</v>
      </c>
      <c r="E17" s="132">
        <v>6177378.0231470764</v>
      </c>
      <c r="F17" s="133">
        <v>3.6352582825832785E-2</v>
      </c>
      <c r="G17" s="171">
        <v>10.196468946659168</v>
      </c>
      <c r="H17" s="171">
        <v>0.58570778413679569</v>
      </c>
      <c r="I17" s="141">
        <v>10.70219128099143</v>
      </c>
      <c r="J17" s="141">
        <v>0.4092714225302494</v>
      </c>
      <c r="K17" s="133">
        <v>3.9762421951999589E-2</v>
      </c>
      <c r="L17" s="134">
        <v>1884730024.3757823</v>
      </c>
      <c r="M17" s="134">
        <v>135658789.67691422</v>
      </c>
      <c r="N17" s="133">
        <v>7.7560471515198265E-2</v>
      </c>
      <c r="O17" s="132">
        <v>353052957.35813487</v>
      </c>
      <c r="P17" s="132">
        <v>12002064.580677748</v>
      </c>
      <c r="Q17" s="133">
        <v>3.5191418157375552E-2</v>
      </c>
    </row>
    <row r="18" spans="1:17">
      <c r="A18" s="722"/>
      <c r="B18" s="722"/>
      <c r="C18" s="82" t="s">
        <v>200</v>
      </c>
      <c r="D18" s="132">
        <v>1551029480.7187285</v>
      </c>
      <c r="E18" s="132">
        <v>-47158464.703445196</v>
      </c>
      <c r="F18" s="136">
        <v>-2.9507458643099654E-2</v>
      </c>
      <c r="G18" s="172">
        <v>89.803531053340635</v>
      </c>
      <c r="H18" s="172">
        <v>-0.58570778413697155</v>
      </c>
      <c r="I18" s="142">
        <v>4.9710261794965005</v>
      </c>
      <c r="J18" s="142">
        <v>8.1188066342727794E-2</v>
      </c>
      <c r="K18" s="136">
        <v>1.6603426220661601E-2</v>
      </c>
      <c r="L18" s="137">
        <v>7710208153.8236618</v>
      </c>
      <c r="M18" s="137">
        <v>-104672173.68460464</v>
      </c>
      <c r="N18" s="136">
        <v>-1.3393957334978003E-2</v>
      </c>
      <c r="O18" s="132">
        <v>2262044865.2578497</v>
      </c>
      <c r="P18" s="132">
        <v>-50713909.800958157</v>
      </c>
      <c r="Q18" s="136">
        <v>-2.1927885583168362E-2</v>
      </c>
    </row>
    <row r="19" spans="1:17">
      <c r="A19" s="722"/>
      <c r="B19" s="722" t="s">
        <v>51</v>
      </c>
      <c r="C19" s="82" t="s">
        <v>199</v>
      </c>
      <c r="D19" s="132">
        <v>86385375.283172533</v>
      </c>
      <c r="E19" s="132">
        <v>2961087.0930010527</v>
      </c>
      <c r="F19" s="133">
        <v>3.5494304563331101E-2</v>
      </c>
      <c r="G19" s="171">
        <v>10.511189807079443</v>
      </c>
      <c r="H19" s="171">
        <v>0.60439206979278381</v>
      </c>
      <c r="I19" s="141">
        <v>10.829647957232776</v>
      </c>
      <c r="J19" s="141">
        <v>0.35247913166020162</v>
      </c>
      <c r="K19" s="133">
        <v>3.3642593483830661E-2</v>
      </c>
      <c r="L19" s="134">
        <v>935523202.97019613</v>
      </c>
      <c r="M19" s="134">
        <v>61472851.448549271</v>
      </c>
      <c r="N19" s="133">
        <v>7.033101850657722E-2</v>
      </c>
      <c r="O19" s="132">
        <v>173353550.8696315</v>
      </c>
      <c r="P19" s="132">
        <v>6419585.7044000626</v>
      </c>
      <c r="Q19" s="133">
        <v>3.8455839098088571E-2</v>
      </c>
    </row>
    <row r="20" spans="1:17">
      <c r="A20" s="722"/>
      <c r="B20" s="722"/>
      <c r="C20" s="82" t="s">
        <v>200</v>
      </c>
      <c r="D20" s="132">
        <v>735456650.86871755</v>
      </c>
      <c r="E20" s="132">
        <v>-23210424.896023631</v>
      </c>
      <c r="F20" s="136">
        <v>-3.0593689429091644E-2</v>
      </c>
      <c r="G20" s="172">
        <v>89.488810192920667</v>
      </c>
      <c r="H20" s="172">
        <v>-0.60439206979289395</v>
      </c>
      <c r="I20" s="142">
        <v>4.9464688427892121</v>
      </c>
      <c r="J20" s="142">
        <v>9.9960849529148632E-2</v>
      </c>
      <c r="K20" s="136">
        <v>2.0625334708652514E-2</v>
      </c>
      <c r="L20" s="137">
        <v>3637913408.7442145</v>
      </c>
      <c r="M20" s="137">
        <v>-38972638.172841549</v>
      </c>
      <c r="N20" s="136">
        <v>-1.0599359804886741E-2</v>
      </c>
      <c r="O20" s="132">
        <v>1066297117.8492543</v>
      </c>
      <c r="P20" s="132">
        <v>-23703692.417536855</v>
      </c>
      <c r="Q20" s="136">
        <v>-2.1746490639520794E-2</v>
      </c>
    </row>
    <row r="21" spans="1:17">
      <c r="A21" s="722" t="s">
        <v>139</v>
      </c>
      <c r="B21" s="722" t="s">
        <v>130</v>
      </c>
      <c r="C21" s="82" t="s">
        <v>199</v>
      </c>
      <c r="D21" s="132">
        <v>76979.51374411452</v>
      </c>
      <c r="E21" s="132">
        <v>11079.997978292377</v>
      </c>
      <c r="F21" s="133">
        <v>0.1681347404382425</v>
      </c>
      <c r="G21" s="171">
        <v>0.73384460139578367</v>
      </c>
      <c r="H21" s="171">
        <v>0.15610088848863113</v>
      </c>
      <c r="I21" s="141">
        <v>12.938124211142314</v>
      </c>
      <c r="J21" s="141">
        <v>0.8841710327687835</v>
      </c>
      <c r="K21" s="133">
        <v>7.3351125534078673E-2</v>
      </c>
      <c r="L21" s="134">
        <v>995970.51053469058</v>
      </c>
      <c r="M21" s="134">
        <v>201620.83301598218</v>
      </c>
      <c r="N21" s="133">
        <v>0.25381873842484642</v>
      </c>
      <c r="O21" s="132">
        <v>171678.11128115654</v>
      </c>
      <c r="P21" s="132">
        <v>35174.184569791309</v>
      </c>
      <c r="Q21" s="133">
        <v>0.25767892116515012</v>
      </c>
    </row>
    <row r="22" spans="1:17">
      <c r="A22" s="722"/>
      <c r="B22" s="722"/>
      <c r="C22" s="82" t="s">
        <v>200</v>
      </c>
      <c r="D22" s="132">
        <v>10412913.523241956</v>
      </c>
      <c r="E22" s="132">
        <v>-927544.88295417838</v>
      </c>
      <c r="F22" s="136">
        <v>-8.1790775093129542E-2</v>
      </c>
      <c r="G22" s="172">
        <v>99.266155398604184</v>
      </c>
      <c r="H22" s="172">
        <v>-0.15610088848865189</v>
      </c>
      <c r="I22" s="142">
        <v>9.8866709038080831</v>
      </c>
      <c r="J22" s="142">
        <v>0.25016166855349731</v>
      </c>
      <c r="K22" s="136">
        <v>2.5959780917170296E-2</v>
      </c>
      <c r="L22" s="137">
        <v>102949049.15410596</v>
      </c>
      <c r="M22" s="137">
        <v>-6333383.0092235953</v>
      </c>
      <c r="N22" s="136">
        <v>-5.7954264778422492E-2</v>
      </c>
      <c r="O22" s="132">
        <v>31643410.167068005</v>
      </c>
      <c r="P22" s="132">
        <v>-2640459.55872982</v>
      </c>
      <c r="Q22" s="136">
        <v>-7.701754731447176E-2</v>
      </c>
    </row>
    <row r="23" spans="1:17">
      <c r="A23" s="722"/>
      <c r="B23" s="722" t="s">
        <v>50</v>
      </c>
      <c r="C23" s="82" t="s">
        <v>199</v>
      </c>
      <c r="D23" s="132">
        <v>933935.67893998453</v>
      </c>
      <c r="E23" s="132">
        <v>115768.49727658567</v>
      </c>
      <c r="F23" s="133">
        <v>0.14149736126205786</v>
      </c>
      <c r="G23" s="171">
        <v>0.65168322406747381</v>
      </c>
      <c r="H23" s="171">
        <v>0.13595782268244061</v>
      </c>
      <c r="I23" s="141">
        <v>12.149100361050426</v>
      </c>
      <c r="J23" s="141">
        <v>0.23810829632480512</v>
      </c>
      <c r="K23" s="133">
        <v>1.9990635123497594E-2</v>
      </c>
      <c r="L23" s="134">
        <v>11346478.29420764</v>
      </c>
      <c r="M23" s="134">
        <v>1601295.485795971</v>
      </c>
      <c r="N23" s="133">
        <v>0.16431661850548293</v>
      </c>
      <c r="O23" s="132">
        <v>1944424.1745106033</v>
      </c>
      <c r="P23" s="132">
        <v>194597.21412404766</v>
      </c>
      <c r="Q23" s="133">
        <v>0.11120940443222971</v>
      </c>
    </row>
    <row r="24" spans="1:17">
      <c r="A24" s="722"/>
      <c r="B24" s="722"/>
      <c r="C24" s="82" t="s">
        <v>200</v>
      </c>
      <c r="D24" s="132">
        <v>142377361.04446432</v>
      </c>
      <c r="E24" s="132">
        <v>-15448428.318600684</v>
      </c>
      <c r="F24" s="136">
        <v>-9.7882788237243473E-2</v>
      </c>
      <c r="G24" s="172">
        <v>99.348316775932574</v>
      </c>
      <c r="H24" s="172">
        <v>-0.13595782268230039</v>
      </c>
      <c r="I24" s="142">
        <v>9.6684036422496717</v>
      </c>
      <c r="J24" s="142">
        <v>0.32248620816040052</v>
      </c>
      <c r="K24" s="136">
        <v>3.4505569991890875E-2</v>
      </c>
      <c r="L24" s="137">
        <v>1376561796.0961955</v>
      </c>
      <c r="M24" s="137">
        <v>-98465000.260974884</v>
      </c>
      <c r="N24" s="136">
        <v>-6.6754719645874205E-2</v>
      </c>
      <c r="O24" s="132">
        <v>428279031.94609231</v>
      </c>
      <c r="P24" s="132">
        <v>-36180052.810287118</v>
      </c>
      <c r="Q24" s="136">
        <v>-7.7897179746768158E-2</v>
      </c>
    </row>
    <row r="25" spans="1:17">
      <c r="A25" s="722"/>
      <c r="B25" s="722" t="s">
        <v>51</v>
      </c>
      <c r="C25" s="82" t="s">
        <v>199</v>
      </c>
      <c r="D25" s="132">
        <v>476036.6918204843</v>
      </c>
      <c r="E25" s="132">
        <v>64454.04102604615</v>
      </c>
      <c r="F25" s="133">
        <v>0.15660048085514963</v>
      </c>
      <c r="G25" s="171">
        <v>0.71728299704612175</v>
      </c>
      <c r="H25" s="171">
        <v>0.1456741577815942</v>
      </c>
      <c r="I25" s="141">
        <v>12.460674193815052</v>
      </c>
      <c r="J25" s="141">
        <v>0.57559093170164211</v>
      </c>
      <c r="K25" s="133">
        <v>4.8429692834923425E-2</v>
      </c>
      <c r="L25" s="134">
        <v>5931738.1210765978</v>
      </c>
      <c r="M25" s="134">
        <v>1040044.0471433522</v>
      </c>
      <c r="N25" s="133">
        <v>0.21261428687568926</v>
      </c>
      <c r="O25" s="132">
        <v>1011710.6031461954</v>
      </c>
      <c r="P25" s="132">
        <v>160165.09874388785</v>
      </c>
      <c r="Q25" s="133">
        <v>0.18808753955703911</v>
      </c>
    </row>
    <row r="26" spans="1:17">
      <c r="A26" s="722"/>
      <c r="B26" s="722"/>
      <c r="C26" s="82" t="s">
        <v>200</v>
      </c>
      <c r="D26" s="132">
        <v>65890612.703310035</v>
      </c>
      <c r="E26" s="132">
        <v>-5702053.4472278729</v>
      </c>
      <c r="F26" s="136">
        <v>-7.9645775940766952E-2</v>
      </c>
      <c r="G26" s="172">
        <v>99.282717002953817</v>
      </c>
      <c r="H26" s="172">
        <v>-0.14567415778171267</v>
      </c>
      <c r="I26" s="142">
        <v>9.6195047205519888</v>
      </c>
      <c r="J26" s="142">
        <v>0.16914822193642287</v>
      </c>
      <c r="K26" s="136">
        <v>1.7898607524615851E-2</v>
      </c>
      <c r="L26" s="137">
        <v>633835059.93955374</v>
      </c>
      <c r="M26" s="137">
        <v>-42741157.869396806</v>
      </c>
      <c r="N26" s="136">
        <v>-6.3172716900708317E-2</v>
      </c>
      <c r="O26" s="132">
        <v>196237785.38869321</v>
      </c>
      <c r="P26" s="132">
        <v>-14529481.481676161</v>
      </c>
      <c r="Q26" s="136">
        <v>-6.8936138411911915E-2</v>
      </c>
    </row>
    <row r="27" spans="1:17">
      <c r="A27" s="722" t="s">
        <v>140</v>
      </c>
      <c r="B27" s="722" t="s">
        <v>130</v>
      </c>
      <c r="C27" s="82" t="s">
        <v>199</v>
      </c>
      <c r="D27" s="132">
        <v>11814943.121123504</v>
      </c>
      <c r="E27" s="132">
        <v>620268.91308171861</v>
      </c>
      <c r="F27" s="133">
        <v>5.540750016969171E-2</v>
      </c>
      <c r="G27" s="171">
        <v>9.6412129550084948</v>
      </c>
      <c r="H27" s="171">
        <v>0.30744478026388933</v>
      </c>
      <c r="I27" s="141">
        <v>9.565434043953049</v>
      </c>
      <c r="J27" s="141">
        <v>0.34458063810552986</v>
      </c>
      <c r="K27" s="133">
        <v>3.7369712209827537E-2</v>
      </c>
      <c r="L27" s="134">
        <v>113015059.15816365</v>
      </c>
      <c r="M27" s="134">
        <v>9790609.359588176</v>
      </c>
      <c r="N27" s="133">
        <v>9.4847774715126537E-2</v>
      </c>
      <c r="O27" s="132">
        <v>20598522.024906874</v>
      </c>
      <c r="P27" s="132">
        <v>1564134.1171039864</v>
      </c>
      <c r="Q27" s="133">
        <v>8.2174122156184026E-2</v>
      </c>
    </row>
    <row r="28" spans="1:17">
      <c r="A28" s="722"/>
      <c r="B28" s="722"/>
      <c r="C28" s="82" t="s">
        <v>200</v>
      </c>
      <c r="D28" s="132">
        <v>110731288.10786118</v>
      </c>
      <c r="E28" s="132">
        <v>1988612.2718719244</v>
      </c>
      <c r="F28" s="136">
        <v>1.8287321482425553E-2</v>
      </c>
      <c r="G28" s="172">
        <v>90.358787044991786</v>
      </c>
      <c r="H28" s="172">
        <v>-0.30744478026377919</v>
      </c>
      <c r="I28" s="142">
        <v>4.5912340935277367</v>
      </c>
      <c r="J28" s="142">
        <v>0.4984293533568751</v>
      </c>
      <c r="K28" s="136">
        <v>0.12178185498682433</v>
      </c>
      <c r="L28" s="137">
        <v>508393265.18105465</v>
      </c>
      <c r="M28" s="137">
        <v>63330726.060654402</v>
      </c>
      <c r="N28" s="136">
        <v>0.14229624040211997</v>
      </c>
      <c r="O28" s="132">
        <v>131337130.73457214</v>
      </c>
      <c r="P28" s="132">
        <v>2059138.8359518945</v>
      </c>
      <c r="Q28" s="136">
        <v>1.5927992117689069E-2</v>
      </c>
    </row>
    <row r="29" spans="1:17">
      <c r="A29" s="722"/>
      <c r="B29" s="722" t="s">
        <v>50</v>
      </c>
      <c r="C29" s="82" t="s">
        <v>199</v>
      </c>
      <c r="D29" s="132">
        <v>153343881.90338063</v>
      </c>
      <c r="E29" s="132">
        <v>9938128.233304739</v>
      </c>
      <c r="F29" s="133">
        <v>6.9300763595362649E-2</v>
      </c>
      <c r="G29" s="171">
        <v>9.4456624220036289</v>
      </c>
      <c r="H29" s="171">
        <v>0.39202733264593093</v>
      </c>
      <c r="I29" s="141">
        <v>9.2924956947971786</v>
      </c>
      <c r="J29" s="141">
        <v>0.19740315803477593</v>
      </c>
      <c r="K29" s="133">
        <v>2.1704359492426439E-2</v>
      </c>
      <c r="L29" s="134">
        <v>1424947362.4106514</v>
      </c>
      <c r="M29" s="134">
        <v>120658762.47715664</v>
      </c>
      <c r="N29" s="133">
        <v>9.2509251773962436E-2</v>
      </c>
      <c r="O29" s="132">
        <v>260301623.11878675</v>
      </c>
      <c r="P29" s="132">
        <v>19066006.006833106</v>
      </c>
      <c r="Q29" s="133">
        <v>7.903478862321095E-2</v>
      </c>
    </row>
    <row r="30" spans="1:17">
      <c r="A30" s="722"/>
      <c r="B30" s="722"/>
      <c r="C30" s="82" t="s">
        <v>200</v>
      </c>
      <c r="D30" s="132">
        <v>1470087859.063473</v>
      </c>
      <c r="E30" s="132">
        <v>29535873.607860088</v>
      </c>
      <c r="F30" s="136">
        <v>2.050316399967932E-2</v>
      </c>
      <c r="G30" s="172">
        <v>90.554337577999462</v>
      </c>
      <c r="H30" s="172">
        <v>-0.39202733264585277</v>
      </c>
      <c r="I30" s="142">
        <v>4.2516089599236846</v>
      </c>
      <c r="J30" s="142">
        <v>4.3829206193457537E-2</v>
      </c>
      <c r="K30" s="136">
        <v>1.0416231066895227E-2</v>
      </c>
      <c r="L30" s="137">
        <v>6250238713.4692888</v>
      </c>
      <c r="M30" s="137">
        <v>188713234.87328053</v>
      </c>
      <c r="N30" s="136">
        <v>3.1132960760397718E-2</v>
      </c>
      <c r="O30" s="132">
        <v>1754967975.4773703</v>
      </c>
      <c r="P30" s="132">
        <v>32706154.237761021</v>
      </c>
      <c r="Q30" s="136">
        <v>1.8990233560551528E-2</v>
      </c>
    </row>
    <row r="31" spans="1:17">
      <c r="A31" s="722"/>
      <c r="B31" s="722" t="s">
        <v>51</v>
      </c>
      <c r="C31" s="82" t="s">
        <v>199</v>
      </c>
      <c r="D31" s="132">
        <v>75240083.337149143</v>
      </c>
      <c r="E31" s="132">
        <v>4589272.9192639887</v>
      </c>
      <c r="F31" s="133">
        <v>6.4957116445223687E-2</v>
      </c>
      <c r="G31" s="171">
        <v>9.5951909324834386</v>
      </c>
      <c r="H31" s="171">
        <v>0.34912835664836273</v>
      </c>
      <c r="I31" s="141">
        <v>9.4601984845132101</v>
      </c>
      <c r="J31" s="141">
        <v>0.1787725940703826</v>
      </c>
      <c r="K31" s="133">
        <v>1.9261328612715255E-2</v>
      </c>
      <c r="L31" s="134">
        <v>711786122.36074591</v>
      </c>
      <c r="M31" s="134">
        <v>56045861.367418766</v>
      </c>
      <c r="N31" s="133">
        <v>8.5469605423524692E-2</v>
      </c>
      <c r="O31" s="132">
        <v>128609293.28939071</v>
      </c>
      <c r="P31" s="132">
        <v>8509452.6717566252</v>
      </c>
      <c r="Q31" s="133">
        <v>7.0853155407994722E-2</v>
      </c>
    </row>
    <row r="32" spans="1:17">
      <c r="A32" s="722"/>
      <c r="B32" s="722"/>
      <c r="C32" s="82" t="s">
        <v>200</v>
      </c>
      <c r="D32" s="132">
        <v>708903597.24801922</v>
      </c>
      <c r="E32" s="132">
        <v>15436602.509200454</v>
      </c>
      <c r="F32" s="136">
        <v>2.2260039232313223E-2</v>
      </c>
      <c r="G32" s="172">
        <v>90.404809067517661</v>
      </c>
      <c r="H32" s="172">
        <v>-0.3491283566490182</v>
      </c>
      <c r="I32" s="142">
        <v>4.2689265037069539</v>
      </c>
      <c r="J32" s="142">
        <v>0.11340580562251823</v>
      </c>
      <c r="K32" s="136">
        <v>2.7290396044662883E-2</v>
      </c>
      <c r="L32" s="137">
        <v>3026257354.8652692</v>
      </c>
      <c r="M32" s="137">
        <v>144540904.78969717</v>
      </c>
      <c r="N32" s="136">
        <v>5.0157920563595575E-2</v>
      </c>
      <c r="O32" s="132">
        <v>838330948.50574613</v>
      </c>
      <c r="P32" s="132">
        <v>16932885.601337194</v>
      </c>
      <c r="Q32" s="136">
        <v>2.0614713335777343E-2</v>
      </c>
    </row>
    <row r="33" spans="1:18">
      <c r="A33" s="1"/>
      <c r="B33" s="1"/>
      <c r="C33" s="82"/>
      <c r="D33" s="132"/>
      <c r="E33" s="132"/>
      <c r="F33" s="133"/>
      <c r="G33" s="171"/>
      <c r="H33" s="171"/>
      <c r="I33" s="141"/>
      <c r="J33" s="141"/>
      <c r="K33" s="133"/>
      <c r="L33" s="134"/>
      <c r="M33" s="134"/>
      <c r="N33" s="133"/>
      <c r="O33" s="132"/>
      <c r="P33" s="132"/>
      <c r="Q33" s="133"/>
    </row>
    <row r="34" spans="1:18">
      <c r="A34" s="1"/>
      <c r="B34" s="1"/>
      <c r="C34" s="82"/>
      <c r="D34" s="132"/>
      <c r="E34" s="132"/>
      <c r="F34" s="136"/>
      <c r="G34" s="172"/>
      <c r="H34" s="172"/>
      <c r="I34" s="142"/>
      <c r="J34" s="142"/>
      <c r="K34" s="136"/>
      <c r="L34" s="137"/>
      <c r="M34" s="137"/>
      <c r="N34" s="136"/>
      <c r="O34" s="132"/>
      <c r="P34" s="132"/>
      <c r="Q34" s="136"/>
    </row>
    <row r="35" spans="1:18">
      <c r="A35" s="1"/>
      <c r="B35" s="1"/>
      <c r="C35" s="82"/>
      <c r="D35" s="132"/>
      <c r="E35" s="132"/>
      <c r="F35" s="133"/>
      <c r="G35" s="171"/>
      <c r="H35" s="171"/>
      <c r="I35" s="141"/>
      <c r="J35" s="141"/>
      <c r="K35" s="133"/>
      <c r="L35" s="134"/>
      <c r="M35" s="134"/>
      <c r="N35" s="133"/>
      <c r="O35" s="132"/>
      <c r="P35" s="132"/>
      <c r="Q35" s="133"/>
    </row>
    <row r="36" spans="1:18">
      <c r="A36" s="1"/>
      <c r="B36" s="1"/>
      <c r="C36" s="82"/>
      <c r="D36" s="132"/>
      <c r="E36" s="132"/>
      <c r="F36" s="136"/>
      <c r="G36" s="172"/>
      <c r="H36" s="172"/>
      <c r="I36" s="142"/>
      <c r="J36" s="142"/>
      <c r="K36" s="136"/>
      <c r="L36" s="137"/>
      <c r="M36" s="137"/>
      <c r="N36" s="136"/>
      <c r="O36" s="132"/>
      <c r="P36" s="132"/>
      <c r="Q36" s="136"/>
    </row>
    <row r="37" spans="1:18">
      <c r="A37" s="1"/>
      <c r="B37" s="1"/>
      <c r="C37" s="82"/>
      <c r="D37" s="132"/>
      <c r="E37" s="132"/>
      <c r="F37" s="133"/>
      <c r="G37" s="171"/>
      <c r="H37" s="171"/>
      <c r="I37" s="141"/>
      <c r="J37" s="141"/>
      <c r="K37" s="133"/>
      <c r="L37" s="134"/>
      <c r="M37" s="134"/>
      <c r="N37" s="133"/>
      <c r="O37" s="132"/>
      <c r="P37" s="132"/>
      <c r="Q37" s="133"/>
    </row>
    <row r="38" spans="1:18">
      <c r="A38" s="1"/>
      <c r="B38" s="1"/>
      <c r="C38" s="82"/>
      <c r="D38" s="132"/>
      <c r="E38" s="132"/>
      <c r="F38" s="136"/>
      <c r="G38" s="172"/>
      <c r="H38" s="172"/>
      <c r="I38" s="142"/>
      <c r="J38" s="142"/>
      <c r="K38" s="136"/>
      <c r="L38" s="137"/>
      <c r="M38" s="137"/>
      <c r="N38" s="136"/>
      <c r="O38" s="132"/>
      <c r="P38" s="132"/>
      <c r="Q38" s="136"/>
      <c r="R38" s="107"/>
    </row>
    <row r="39" spans="1:18">
      <c r="D39" s="132"/>
      <c r="E39" s="132"/>
      <c r="F39" s="133"/>
      <c r="G39" s="171"/>
      <c r="H39" s="171"/>
      <c r="I39" s="141"/>
      <c r="J39" s="141"/>
      <c r="K39" s="133"/>
      <c r="L39" s="134"/>
      <c r="M39" s="134"/>
      <c r="N39" s="133"/>
      <c r="O39" s="132"/>
      <c r="P39" s="132"/>
      <c r="Q39" s="133"/>
    </row>
    <row r="40" spans="1:18">
      <c r="D40" s="132"/>
      <c r="E40" s="132"/>
      <c r="F40" s="136"/>
      <c r="G40" s="172"/>
      <c r="H40" s="172"/>
      <c r="I40" s="142"/>
      <c r="J40" s="142"/>
      <c r="K40" s="136"/>
      <c r="L40" s="137"/>
      <c r="M40" s="137"/>
      <c r="N40" s="136"/>
      <c r="O40" s="132"/>
      <c r="P40" s="132"/>
      <c r="Q40" s="136"/>
    </row>
    <row r="41" spans="1:18">
      <c r="D41" s="132"/>
      <c r="E41" s="132"/>
      <c r="F41" s="133"/>
      <c r="G41" s="171"/>
      <c r="H41" s="171"/>
      <c r="I41" s="141"/>
      <c r="J41" s="141"/>
      <c r="K41" s="133"/>
      <c r="L41" s="134"/>
      <c r="M41" s="134"/>
      <c r="N41" s="133"/>
      <c r="O41" s="132"/>
      <c r="P41" s="132"/>
      <c r="Q41" s="133"/>
    </row>
    <row r="42" spans="1:18">
      <c r="D42" s="132"/>
      <c r="E42" s="132"/>
      <c r="F42" s="136"/>
      <c r="G42" s="172"/>
      <c r="H42" s="172"/>
      <c r="I42" s="142"/>
      <c r="J42" s="142"/>
      <c r="K42" s="136"/>
      <c r="L42" s="137"/>
      <c r="M42" s="137"/>
      <c r="N42" s="136"/>
      <c r="O42" s="132"/>
      <c r="P42" s="132"/>
      <c r="Q42" s="136"/>
    </row>
  </sheetData>
  <mergeCells count="28">
    <mergeCell ref="A3:A8"/>
    <mergeCell ref="B3:B4"/>
    <mergeCell ref="B5:B6"/>
    <mergeCell ref="B7:B8"/>
    <mergeCell ref="L1:N1"/>
    <mergeCell ref="O1:Q1"/>
    <mergeCell ref="A1:A2"/>
    <mergeCell ref="B1:B2"/>
    <mergeCell ref="C1:C2"/>
    <mergeCell ref="D1:F1"/>
    <mergeCell ref="G1:H1"/>
    <mergeCell ref="I1:K1"/>
    <mergeCell ref="A27:A32"/>
    <mergeCell ref="B27:B28"/>
    <mergeCell ref="B29:B30"/>
    <mergeCell ref="B31:B32"/>
    <mergeCell ref="A9:A14"/>
    <mergeCell ref="B9:B10"/>
    <mergeCell ref="B11:B12"/>
    <mergeCell ref="B13:B14"/>
    <mergeCell ref="A15:A20"/>
    <mergeCell ref="B15:B16"/>
    <mergeCell ref="B17:B18"/>
    <mergeCell ref="B19:B20"/>
    <mergeCell ref="A21:A26"/>
    <mergeCell ref="B21:B22"/>
    <mergeCell ref="B23:B24"/>
    <mergeCell ref="B25:B2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33"/>
  </sheetPr>
  <dimension ref="A1:R20"/>
  <sheetViews>
    <sheetView zoomScale="89" zoomScaleNormal="80" workbookViewId="0">
      <selection activeCell="D9" sqref="D9:Q38"/>
    </sheetView>
  </sheetViews>
  <sheetFormatPr defaultColWidth="9.36328125" defaultRowHeight="14.5"/>
  <cols>
    <col min="1" max="1" width="31.36328125" bestFit="1" customWidth="1"/>
    <col min="2" max="2" width="9" bestFit="1" customWidth="1"/>
    <col min="3" max="3" width="15.453125" bestFit="1" customWidth="1"/>
    <col min="4" max="4" width="9.6328125" bestFit="1" customWidth="1"/>
    <col min="5" max="5" width="12" bestFit="1" customWidth="1"/>
    <col min="6" max="6" width="10.36328125" bestFit="1" customWidth="1"/>
    <col min="7" max="7" width="7.6328125" bestFit="1" customWidth="1"/>
    <col min="8" max="8" width="7.54296875" bestFit="1" customWidth="1"/>
    <col min="9" max="9" width="7.6328125" bestFit="1" customWidth="1"/>
    <col min="10" max="10" width="7.54296875" bestFit="1" customWidth="1"/>
    <col min="11" max="11" width="9.36328125" bestFit="1" customWidth="1"/>
    <col min="12" max="12" width="12" bestFit="1" customWidth="1"/>
    <col min="13" max="13" width="11" bestFit="1" customWidth="1"/>
    <col min="14" max="14" width="9.36328125" bestFit="1" customWidth="1"/>
    <col min="15" max="15" width="11" bestFit="1" customWidth="1"/>
    <col min="16" max="16" width="8.6328125" bestFit="1" customWidth="1"/>
    <col min="17" max="17" width="10.36328125" bestFit="1" customWidth="1"/>
  </cols>
  <sheetData>
    <row r="1" spans="1:17">
      <c r="A1" s="720" t="s">
        <v>1</v>
      </c>
      <c r="B1" s="720" t="s">
        <v>0</v>
      </c>
      <c r="C1" s="720" t="s">
        <v>201</v>
      </c>
      <c r="D1" s="720" t="s">
        <v>3</v>
      </c>
      <c r="E1" s="720"/>
      <c r="F1" s="720"/>
      <c r="G1" s="720" t="s">
        <v>126</v>
      </c>
      <c r="H1" s="720"/>
      <c r="I1" s="720" t="s">
        <v>127</v>
      </c>
      <c r="J1" s="720"/>
      <c r="K1" s="720"/>
      <c r="L1" s="720" t="s">
        <v>4</v>
      </c>
      <c r="M1" s="720"/>
      <c r="N1" s="720"/>
      <c r="O1" s="720" t="s">
        <v>128</v>
      </c>
      <c r="P1" s="720"/>
      <c r="Q1" s="720"/>
    </row>
    <row r="2" spans="1:17" ht="29">
      <c r="A2" s="721"/>
      <c r="B2" s="721"/>
      <c r="C2" s="721"/>
      <c r="D2" s="70" t="s">
        <v>6</v>
      </c>
      <c r="E2" s="70" t="s">
        <v>7</v>
      </c>
      <c r="F2" s="70" t="s">
        <v>8</v>
      </c>
      <c r="G2" s="70" t="s">
        <v>6</v>
      </c>
      <c r="H2" s="70" t="s">
        <v>7</v>
      </c>
      <c r="I2" s="70" t="s">
        <v>6</v>
      </c>
      <c r="J2" s="70" t="s">
        <v>7</v>
      </c>
      <c r="K2" s="70" t="s">
        <v>8</v>
      </c>
      <c r="L2" s="70" t="s">
        <v>6</v>
      </c>
      <c r="M2" s="70" t="s">
        <v>7</v>
      </c>
      <c r="N2" s="70" t="s">
        <v>8</v>
      </c>
      <c r="O2" s="70" t="s">
        <v>6</v>
      </c>
      <c r="P2" s="70" t="s">
        <v>7</v>
      </c>
      <c r="Q2" s="70" t="s">
        <v>8</v>
      </c>
    </row>
    <row r="3" spans="1:17">
      <c r="A3" s="722" t="s">
        <v>129</v>
      </c>
      <c r="B3" s="82" t="s">
        <v>202</v>
      </c>
      <c r="C3" s="82" t="s">
        <v>203</v>
      </c>
      <c r="D3" s="132">
        <v>431841.50541114568</v>
      </c>
      <c r="E3" s="132">
        <v>25416.095836308552</v>
      </c>
      <c r="F3" s="133">
        <v>6.2535695942082969E-2</v>
      </c>
      <c r="G3" s="171">
        <v>0.16609526985064305</v>
      </c>
      <c r="H3" s="171">
        <v>1.0953240247654789E-2</v>
      </c>
      <c r="I3" s="141">
        <v>13.242140595827841</v>
      </c>
      <c r="J3" s="141">
        <v>0.28019068380082679</v>
      </c>
      <c r="K3" s="133">
        <v>2.1616399207101244E-2</v>
      </c>
      <c r="L3" s="134">
        <v>5718505.9297683407</v>
      </c>
      <c r="M3" s="134">
        <v>450440.1278842371</v>
      </c>
      <c r="N3" s="133">
        <v>8.5503891717362168E-2</v>
      </c>
      <c r="O3" s="132">
        <v>1085655.6148267984</v>
      </c>
      <c r="P3" s="132">
        <v>49148.070610165596</v>
      </c>
      <c r="Q3" s="133">
        <v>4.7416992654221835E-2</v>
      </c>
    </row>
    <row r="4" spans="1:17">
      <c r="A4" s="722"/>
      <c r="B4" s="82" t="s">
        <v>50</v>
      </c>
      <c r="C4" s="82" t="s">
        <v>203</v>
      </c>
      <c r="D4" s="132">
        <v>5889255.5097719338</v>
      </c>
      <c r="E4" s="132">
        <v>649106.49550076202</v>
      </c>
      <c r="F4" s="136">
        <v>0.12387176275578553</v>
      </c>
      <c r="G4" s="172">
        <v>0.16855920763409871</v>
      </c>
      <c r="H4" s="172">
        <v>1.9297796231649206E-2</v>
      </c>
      <c r="I4" s="142">
        <v>13.935332674995042</v>
      </c>
      <c r="J4" s="142">
        <v>0.26342076560848504</v>
      </c>
      <c r="K4" s="136">
        <v>1.9267295412255508E-2</v>
      </c>
      <c r="L4" s="137">
        <v>82068734.736719415</v>
      </c>
      <c r="M4" s="137">
        <v>10425879.021545157</v>
      </c>
      <c r="N4" s="136">
        <v>0.14552573201429367</v>
      </c>
      <c r="O4" s="132">
        <v>15197149.17825084</v>
      </c>
      <c r="P4" s="132">
        <v>1546864.0201022476</v>
      </c>
      <c r="Q4" s="136">
        <v>0.11332100408018517</v>
      </c>
    </row>
    <row r="5" spans="1:17">
      <c r="A5" s="722"/>
      <c r="B5" s="82" t="s">
        <v>51</v>
      </c>
      <c r="C5" s="82" t="s">
        <v>203</v>
      </c>
      <c r="D5" s="132">
        <v>2794245.7056274815</v>
      </c>
      <c r="E5" s="132">
        <v>272603.83114682045</v>
      </c>
      <c r="F5" s="133">
        <v>0.10810568856172884</v>
      </c>
      <c r="G5" s="171">
        <v>0.16708474714563257</v>
      </c>
      <c r="H5" s="171">
        <v>1.682722640571177E-2</v>
      </c>
      <c r="I5" s="141">
        <v>13.25502200050718</v>
      </c>
      <c r="J5" s="141">
        <v>0.20065628453111017</v>
      </c>
      <c r="K5" s="133">
        <v>1.5370818383427461E-2</v>
      </c>
      <c r="L5" s="134">
        <v>37037788.302914977</v>
      </c>
      <c r="M5" s="134">
        <v>4119353.0687250048</v>
      </c>
      <c r="N5" s="133">
        <v>0.12513817985025405</v>
      </c>
      <c r="O5" s="132">
        <v>7053174.8717307234</v>
      </c>
      <c r="P5" s="132">
        <v>624446.49564377312</v>
      </c>
      <c r="Q5" s="133">
        <v>9.7133750115580758E-2</v>
      </c>
    </row>
    <row r="6" spans="1:17">
      <c r="A6" s="722" t="s">
        <v>137</v>
      </c>
      <c r="B6" s="82" t="s">
        <v>202</v>
      </c>
      <c r="C6" s="82" t="s">
        <v>203</v>
      </c>
      <c r="D6" s="132">
        <v>424184.57465258002</v>
      </c>
      <c r="E6" s="132">
        <v>26942.727335959731</v>
      </c>
      <c r="F6" s="136">
        <v>6.7824494116011699E-2</v>
      </c>
      <c r="G6" s="172">
        <v>0.17000951265561456</v>
      </c>
      <c r="H6" s="172">
        <v>1.1470143966817475E-2</v>
      </c>
      <c r="I6" s="142">
        <v>13.12749183777016</v>
      </c>
      <c r="J6" s="142">
        <v>0.38420171941069903</v>
      </c>
      <c r="K6" s="136">
        <v>3.0149334735554163E-2</v>
      </c>
      <c r="L6" s="137">
        <v>5568479.5414597513</v>
      </c>
      <c r="M6" s="137">
        <v>506311.43395100627</v>
      </c>
      <c r="N6" s="136">
        <v>0.10001869222793913</v>
      </c>
      <c r="O6" s="132">
        <v>1047464.4247640371</v>
      </c>
      <c r="P6" s="132">
        <v>66705.516849160194</v>
      </c>
      <c r="Q6" s="136">
        <v>6.8014184027120533E-2</v>
      </c>
    </row>
    <row r="7" spans="1:17">
      <c r="A7" s="722"/>
      <c r="B7" s="82" t="s">
        <v>50</v>
      </c>
      <c r="C7" s="82" t="s">
        <v>203</v>
      </c>
      <c r="D7" s="132">
        <v>5772622.2582427338</v>
      </c>
      <c r="E7" s="132">
        <v>658269.16274216771</v>
      </c>
      <c r="F7" s="133">
        <v>0.12871015169470612</v>
      </c>
      <c r="G7" s="171">
        <v>0.17228786286849862</v>
      </c>
      <c r="H7" s="171">
        <v>1.9715120958162691E-2</v>
      </c>
      <c r="I7" s="141">
        <v>13.80677905778337</v>
      </c>
      <c r="J7" s="141">
        <v>0.26169666999154373</v>
      </c>
      <c r="K7" s="133">
        <v>1.9320419211876539E-2</v>
      </c>
      <c r="L7" s="134">
        <v>79701320.103599921</v>
      </c>
      <c r="M7" s="134">
        <v>10426986.064786598</v>
      </c>
      <c r="N7" s="133">
        <v>0.15051730499414864</v>
      </c>
      <c r="O7" s="132">
        <v>14563539.793333817</v>
      </c>
      <c r="P7" s="132">
        <v>1561296.9723087382</v>
      </c>
      <c r="Q7" s="133">
        <v>0.12007905049920053</v>
      </c>
    </row>
    <row r="8" spans="1:17">
      <c r="A8" s="722"/>
      <c r="B8" s="82" t="s">
        <v>51</v>
      </c>
      <c r="C8" s="82" t="s">
        <v>203</v>
      </c>
      <c r="D8" s="132">
        <v>2744453.223785941</v>
      </c>
      <c r="E8" s="132">
        <v>273372.38791637635</v>
      </c>
      <c r="F8" s="136">
        <v>0.11062867064005924</v>
      </c>
      <c r="G8" s="172">
        <v>0.17088901926543087</v>
      </c>
      <c r="H8" s="172">
        <v>1.7043500052244892E-2</v>
      </c>
      <c r="I8" s="142">
        <v>13.144286572365022</v>
      </c>
      <c r="J8" s="142">
        <v>0.26138986079000937</v>
      </c>
      <c r="K8" s="136">
        <v>2.0289680701635684E-2</v>
      </c>
      <c r="L8" s="137">
        <v>36073879.657893442</v>
      </c>
      <c r="M8" s="137">
        <v>4239200.4834333919</v>
      </c>
      <c r="N8" s="136">
        <v>0.1331629717454281</v>
      </c>
      <c r="O8" s="132">
        <v>6802937.166098156</v>
      </c>
      <c r="P8" s="132">
        <v>663343.34954718594</v>
      </c>
      <c r="Q8" s="136">
        <v>0.1080435236218658</v>
      </c>
    </row>
    <row r="9" spans="1:17">
      <c r="A9" s="722" t="s">
        <v>138</v>
      </c>
      <c r="B9" s="82" t="s">
        <v>202</v>
      </c>
      <c r="C9" s="82" t="s">
        <v>203</v>
      </c>
      <c r="D9" s="132">
        <v>407963.35573460668</v>
      </c>
      <c r="E9" s="132">
        <v>26674.946813427086</v>
      </c>
      <c r="F9" s="133">
        <v>6.9960025506417542E-2</v>
      </c>
      <c r="G9" s="171">
        <v>0.32133182820048473</v>
      </c>
      <c r="H9" s="171">
        <v>2.9439044495298383E-2</v>
      </c>
      <c r="I9" s="141">
        <v>13.277842402396601</v>
      </c>
      <c r="J9" s="141">
        <v>0.40264777143740993</v>
      </c>
      <c r="K9" s="133">
        <v>3.1273140560471126E-2</v>
      </c>
      <c r="L9" s="134">
        <v>5416873.143396969</v>
      </c>
      <c r="M9" s="134">
        <v>507710.6680080248</v>
      </c>
      <c r="N9" s="133">
        <v>0.10342103577816494</v>
      </c>
      <c r="O9" s="132">
        <v>1018770.9176592827</v>
      </c>
      <c r="P9" s="132">
        <v>66654.01332616806</v>
      </c>
      <c r="Q9" s="133">
        <v>7.0006123221658501E-2</v>
      </c>
    </row>
    <row r="10" spans="1:17">
      <c r="A10" s="722"/>
      <c r="B10" s="82" t="s">
        <v>50</v>
      </c>
      <c r="C10" s="82" t="s">
        <v>203</v>
      </c>
      <c r="D10" s="132">
        <v>5549849.7687143143</v>
      </c>
      <c r="E10" s="132">
        <v>627473.59930807073</v>
      </c>
      <c r="F10" s="136">
        <v>0.12747371954381922</v>
      </c>
      <c r="G10" s="172">
        <v>0.3213324519242281</v>
      </c>
      <c r="H10" s="172">
        <v>4.2936011443732935E-2</v>
      </c>
      <c r="I10" s="142">
        <v>13.967100259810957</v>
      </c>
      <c r="J10" s="142">
        <v>0.25603616215984104</v>
      </c>
      <c r="K10" s="136">
        <v>1.867369011889481E-2</v>
      </c>
      <c r="L10" s="137">
        <v>77515308.146521479</v>
      </c>
      <c r="M10" s="137">
        <v>10024292.975042105</v>
      </c>
      <c r="N10" s="136">
        <v>0.14852781439977822</v>
      </c>
      <c r="O10" s="132">
        <v>14161513.772974659</v>
      </c>
      <c r="P10" s="132">
        <v>1522576.5978287291</v>
      </c>
      <c r="Q10" s="136">
        <v>0.12046713871027287</v>
      </c>
    </row>
    <row r="11" spans="1:17">
      <c r="A11" s="722"/>
      <c r="B11" s="82" t="s">
        <v>51</v>
      </c>
      <c r="C11" s="82" t="s">
        <v>203</v>
      </c>
      <c r="D11" s="132">
        <v>2638525.9882004964</v>
      </c>
      <c r="E11" s="132">
        <v>258700.19694796624</v>
      </c>
      <c r="F11" s="133">
        <v>0.10870551865555221</v>
      </c>
      <c r="G11" s="171">
        <v>0.3210502632184517</v>
      </c>
      <c r="H11" s="171">
        <v>3.844128596026003E-2</v>
      </c>
      <c r="I11" s="141">
        <v>13.289471095806995</v>
      </c>
      <c r="J11" s="141">
        <v>0.25571506913505715</v>
      </c>
      <c r="K11" s="133">
        <v>1.9619445738570562E-2</v>
      </c>
      <c r="L11" s="134">
        <v>35064614.855726086</v>
      </c>
      <c r="M11" s="134">
        <v>4046546.1065591089</v>
      </c>
      <c r="N11" s="133">
        <v>0.13045770641886861</v>
      </c>
      <c r="O11" s="132">
        <v>6615199.5090891505</v>
      </c>
      <c r="P11" s="132">
        <v>646074.70058015827</v>
      </c>
      <c r="Q11" s="133">
        <v>0.10823608507216641</v>
      </c>
    </row>
    <row r="12" spans="1:17">
      <c r="A12" s="722" t="s">
        <v>139</v>
      </c>
      <c r="B12" s="82" t="s">
        <v>202</v>
      </c>
      <c r="C12" s="82" t="s">
        <v>203</v>
      </c>
      <c r="D12" s="132">
        <v>7656.930758565466</v>
      </c>
      <c r="E12" s="132">
        <v>-1526.6314996514884</v>
      </c>
      <c r="F12" s="136">
        <v>-0.16623522079196895</v>
      </c>
      <c r="G12" s="172">
        <v>7.2993411196549576E-2</v>
      </c>
      <c r="H12" s="172">
        <v>-7.5192495585087726E-3</v>
      </c>
      <c r="I12" s="142">
        <v>19.593541203276736</v>
      </c>
      <c r="J12" s="142">
        <v>-2.8267014635743202</v>
      </c>
      <c r="K12" s="136">
        <v>-0.12607809404996653</v>
      </c>
      <c r="L12" s="137">
        <v>150026.38830858946</v>
      </c>
      <c r="M12" s="137">
        <v>-55871.30606676935</v>
      </c>
      <c r="N12" s="136">
        <v>-0.27135469504050869</v>
      </c>
      <c r="O12" s="132">
        <v>38191.190062761307</v>
      </c>
      <c r="P12" s="132">
        <v>-17557.446238994598</v>
      </c>
      <c r="Q12" s="136">
        <v>-0.31493947482337958</v>
      </c>
    </row>
    <row r="13" spans="1:17">
      <c r="A13" s="722"/>
      <c r="B13" s="82" t="s">
        <v>50</v>
      </c>
      <c r="C13" s="82" t="s">
        <v>203</v>
      </c>
      <c r="D13" s="132">
        <v>116633.25152920307</v>
      </c>
      <c r="E13" s="132">
        <v>-9162.6672414011409</v>
      </c>
      <c r="F13" s="133">
        <v>-7.2837555708860233E-2</v>
      </c>
      <c r="G13" s="171">
        <v>8.1384548319529404E-2</v>
      </c>
      <c r="H13" s="171">
        <v>2.0900567357060168E-3</v>
      </c>
      <c r="I13" s="141">
        <v>20.297939070374944</v>
      </c>
      <c r="J13" s="141">
        <v>1.4696519565452064</v>
      </c>
      <c r="K13" s="133">
        <v>7.8055531427801458E-2</v>
      </c>
      <c r="L13" s="134">
        <v>2367414.6331194793</v>
      </c>
      <c r="M13" s="134">
        <v>-1107.043241460342</v>
      </c>
      <c r="N13" s="133">
        <v>-4.6739839981588559E-4</v>
      </c>
      <c r="O13" s="132">
        <v>633609.3849170208</v>
      </c>
      <c r="P13" s="132">
        <v>-14432.952206492424</v>
      </c>
      <c r="Q13" s="133">
        <v>-2.227161927499435E-2</v>
      </c>
    </row>
    <row r="14" spans="1:17">
      <c r="A14" s="722"/>
      <c r="B14" s="82" t="s">
        <v>51</v>
      </c>
      <c r="C14" s="82" t="s">
        <v>203</v>
      </c>
      <c r="D14" s="132">
        <v>49792.481841539906</v>
      </c>
      <c r="E14" s="132">
        <v>-768.55676955635136</v>
      </c>
      <c r="F14" s="136">
        <v>-1.5200573221367369E-2</v>
      </c>
      <c r="G14" s="172">
        <v>7.5026360823322313E-2</v>
      </c>
      <c r="H14" s="172">
        <v>4.8068398189441419E-3</v>
      </c>
      <c r="I14" s="142">
        <v>19.358517779633395</v>
      </c>
      <c r="J14" s="142">
        <v>-2.0760905571513959</v>
      </c>
      <c r="K14" s="136">
        <v>-9.6856939232639661E-2</v>
      </c>
      <c r="L14" s="137">
        <v>963908.64502152323</v>
      </c>
      <c r="M14" s="137">
        <v>-119847.41470837838</v>
      </c>
      <c r="N14" s="136">
        <v>-0.11058523145720382</v>
      </c>
      <c r="O14" s="132">
        <v>250237.70563256741</v>
      </c>
      <c r="P14" s="132">
        <v>-38896.853903412819</v>
      </c>
      <c r="Q14" s="136">
        <v>-0.13452855295415647</v>
      </c>
    </row>
    <row r="15" spans="1:17">
      <c r="A15" s="722" t="s">
        <v>140</v>
      </c>
      <c r="B15" s="82" t="s">
        <v>202</v>
      </c>
      <c r="C15" s="82" t="s">
        <v>203</v>
      </c>
      <c r="D15" s="132">
        <v>16221.218917973538</v>
      </c>
      <c r="E15" s="132">
        <v>267.78052253295391</v>
      </c>
      <c r="F15" s="133">
        <v>1.6785129067191203E-2</v>
      </c>
      <c r="G15" s="171">
        <v>1.3236815816606635E-2</v>
      </c>
      <c r="H15" s="171">
        <v>-6.4660653887195496E-5</v>
      </c>
      <c r="I15" s="141">
        <v>9.3461779185285732</v>
      </c>
      <c r="J15" s="141">
        <v>-0.24458416844127306</v>
      </c>
      <c r="K15" s="133">
        <v>-2.5502057732572556E-2</v>
      </c>
      <c r="L15" s="134">
        <v>151606.39806278225</v>
      </c>
      <c r="M15" s="134">
        <v>-1399.2340570183587</v>
      </c>
      <c r="N15" s="133">
        <v>-9.1449839959014331E-3</v>
      </c>
      <c r="O15" s="132">
        <v>28693.507104754448</v>
      </c>
      <c r="P15" s="132">
        <v>51.503522992134094</v>
      </c>
      <c r="Q15" s="133">
        <v>1.7981815708216992E-3</v>
      </c>
    </row>
    <row r="16" spans="1:17">
      <c r="A16" s="722"/>
      <c r="B16" s="82" t="s">
        <v>50</v>
      </c>
      <c r="C16" s="82" t="s">
        <v>203</v>
      </c>
      <c r="D16" s="132">
        <v>222772.48952841636</v>
      </c>
      <c r="E16" s="132">
        <v>30795.563434092415</v>
      </c>
      <c r="F16" s="136">
        <v>0.16041283742068899</v>
      </c>
      <c r="G16" s="172">
        <v>1.3722319448783759E-2</v>
      </c>
      <c r="H16" s="172">
        <v>1.6022406517132645E-3</v>
      </c>
      <c r="I16" s="142">
        <v>9.8127554336084817</v>
      </c>
      <c r="J16" s="142">
        <v>0.52351998425168489</v>
      </c>
      <c r="K16" s="136">
        <v>5.635770425949687E-2</v>
      </c>
      <c r="L16" s="137">
        <v>2186011.9570784564</v>
      </c>
      <c r="M16" s="137">
        <v>402693.08974451246</v>
      </c>
      <c r="N16" s="136">
        <v>0.22581104093096785</v>
      </c>
      <c r="O16" s="132">
        <v>402026.02035916038</v>
      </c>
      <c r="P16" s="132">
        <v>38720.374480010942</v>
      </c>
      <c r="Q16" s="136">
        <v>0.10657795968546811</v>
      </c>
    </row>
    <row r="17" spans="1:18">
      <c r="A17" s="722"/>
      <c r="B17" s="82" t="s">
        <v>51</v>
      </c>
      <c r="C17" s="82" t="s">
        <v>203</v>
      </c>
      <c r="D17" s="132">
        <v>105927.23558544513</v>
      </c>
      <c r="E17" s="132">
        <v>14672.190968410563</v>
      </c>
      <c r="F17" s="133">
        <v>0.16078224529925556</v>
      </c>
      <c r="G17" s="171">
        <v>1.3508651310739117E-2</v>
      </c>
      <c r="H17" s="171">
        <v>1.5661152251781069E-3</v>
      </c>
      <c r="I17" s="141">
        <v>9.5279065538650354</v>
      </c>
      <c r="J17" s="141">
        <v>0.57924592123789687</v>
      </c>
      <c r="K17" s="133">
        <v>6.4729901492290964E-2</v>
      </c>
      <c r="L17" s="134">
        <v>1009264.8021673682</v>
      </c>
      <c r="M17" s="134">
        <v>192654.37687427795</v>
      </c>
      <c r="N17" s="133">
        <v>0.23591956569147671</v>
      </c>
      <c r="O17" s="132">
        <v>187737.65700900555</v>
      </c>
      <c r="P17" s="132">
        <v>17268.648967027664</v>
      </c>
      <c r="Q17" s="133">
        <v>0.10130081218502351</v>
      </c>
    </row>
    <row r="18" spans="1:18">
      <c r="A18" s="82"/>
      <c r="B18" s="82"/>
    </row>
    <row r="19" spans="1:18">
      <c r="A19" s="82"/>
      <c r="B19" s="82"/>
    </row>
    <row r="20" spans="1:18">
      <c r="A20" s="82"/>
      <c r="B20" s="82"/>
      <c r="R20" s="107"/>
    </row>
  </sheetData>
  <mergeCells count="13">
    <mergeCell ref="O1:Q1"/>
    <mergeCell ref="A1:A2"/>
    <mergeCell ref="B1:B2"/>
    <mergeCell ref="C1:C2"/>
    <mergeCell ref="D1:F1"/>
    <mergeCell ref="G1:H1"/>
    <mergeCell ref="I1:K1"/>
    <mergeCell ref="A12:A14"/>
    <mergeCell ref="A15:A17"/>
    <mergeCell ref="L1:N1"/>
    <mergeCell ref="A3:A5"/>
    <mergeCell ref="A6:A8"/>
    <mergeCell ref="A9:A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CFF33"/>
  </sheetPr>
  <dimension ref="A1:Q93"/>
  <sheetViews>
    <sheetView zoomScale="70" zoomScaleNormal="70" workbookViewId="0">
      <selection activeCell="D9" sqref="D9:Q38"/>
    </sheetView>
  </sheetViews>
  <sheetFormatPr defaultColWidth="8.6328125" defaultRowHeight="14.5"/>
  <cols>
    <col min="1" max="1" width="27.54296875" customWidth="1"/>
    <col min="2" max="2" width="41.6328125" customWidth="1"/>
    <col min="3" max="3" width="26.36328125" customWidth="1"/>
    <col min="4" max="4" width="11" customWidth="1"/>
    <col min="5" max="6" width="10.90625" customWidth="1"/>
    <col min="7" max="7" width="14" customWidth="1"/>
    <col min="8" max="8" width="19.36328125" customWidth="1"/>
    <col min="9" max="9" width="7.6328125" customWidth="1"/>
    <col min="10" max="11" width="10.90625" customWidth="1"/>
    <col min="12" max="13" width="13.36328125" customWidth="1"/>
    <col min="14" max="14" width="12" customWidth="1"/>
    <col min="15" max="15" width="11.90625" customWidth="1"/>
    <col min="16" max="16" width="10.54296875" customWidth="1"/>
    <col min="17" max="17" width="10.6328125" customWidth="1"/>
    <col min="18" max="100" width="9.36328125" customWidth="1"/>
  </cols>
  <sheetData>
    <row r="1" spans="1:17" ht="50">
      <c r="A1" s="658" t="s">
        <v>1</v>
      </c>
      <c r="B1" s="658" t="s">
        <v>0</v>
      </c>
      <c r="C1" s="658" t="s">
        <v>171</v>
      </c>
      <c r="D1" s="658" t="s">
        <v>3</v>
      </c>
      <c r="E1" s="658" t="s">
        <v>149</v>
      </c>
      <c r="F1" s="658" t="s">
        <v>150</v>
      </c>
      <c r="G1" s="658" t="s">
        <v>126</v>
      </c>
      <c r="H1" s="658" t="s">
        <v>151</v>
      </c>
      <c r="I1" s="658" t="s">
        <v>127</v>
      </c>
      <c r="J1" s="658" t="s">
        <v>152</v>
      </c>
      <c r="K1" s="658" t="s">
        <v>153</v>
      </c>
      <c r="L1" s="658" t="s">
        <v>4</v>
      </c>
      <c r="M1" s="658" t="s">
        <v>154</v>
      </c>
      <c r="N1" s="658" t="s">
        <v>155</v>
      </c>
      <c r="O1" s="658" t="s">
        <v>128</v>
      </c>
      <c r="P1" s="658" t="s">
        <v>156</v>
      </c>
      <c r="Q1" s="658" t="s">
        <v>157</v>
      </c>
    </row>
    <row r="2" spans="1:17">
      <c r="A2" s="729" t="s">
        <v>129</v>
      </c>
      <c r="B2" s="725" t="s">
        <v>204</v>
      </c>
      <c r="C2" s="657" t="s">
        <v>205</v>
      </c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7">
      <c r="A3" s="730" t="s">
        <v>129</v>
      </c>
      <c r="B3" s="726" t="s">
        <v>182</v>
      </c>
      <c r="C3" s="657" t="s">
        <v>206</v>
      </c>
      <c r="D3" s="143">
        <v>814322.54788786452</v>
      </c>
      <c r="E3" s="143">
        <v>186940.86687228212</v>
      </c>
      <c r="F3" s="136">
        <v>0.29796991612772167</v>
      </c>
      <c r="G3" s="172">
        <v>0.31320547386505831</v>
      </c>
      <c r="H3" s="172">
        <v>7.3719297470938056E-2</v>
      </c>
      <c r="I3" s="142">
        <v>13.913876661261268</v>
      </c>
      <c r="J3" s="142">
        <v>-0.17352236603039373</v>
      </c>
      <c r="K3" s="136">
        <v>-1.2317558812256761E-2</v>
      </c>
      <c r="L3" s="137">
        <v>11330383.493795769</v>
      </c>
      <c r="M3" s="137">
        <v>2492207.4109162465</v>
      </c>
      <c r="N3" s="136">
        <v>0.28198209534927854</v>
      </c>
      <c r="O3" s="143">
        <v>1642416.6578633543</v>
      </c>
      <c r="P3" s="143">
        <v>374137.62932577985</v>
      </c>
      <c r="Q3" s="136">
        <v>0.29499630673321942</v>
      </c>
    </row>
    <row r="4" spans="1:17">
      <c r="A4" s="730" t="s">
        <v>129</v>
      </c>
      <c r="B4" s="726" t="s">
        <v>182</v>
      </c>
      <c r="C4" s="657" t="s">
        <v>207</v>
      </c>
      <c r="D4" s="132">
        <v>78554.883261057621</v>
      </c>
      <c r="E4" s="132">
        <v>-7321.8658263052785</v>
      </c>
      <c r="F4" s="133">
        <v>-8.5260165342969652E-2</v>
      </c>
      <c r="G4" s="171">
        <v>3.0213850150667736E-2</v>
      </c>
      <c r="H4" s="171">
        <v>-2.5673019014575971E-3</v>
      </c>
      <c r="I4" s="141">
        <v>11.453449440720924</v>
      </c>
      <c r="J4" s="141">
        <v>-0.10368519970471723</v>
      </c>
      <c r="K4" s="133">
        <v>-8.9715316928157367E-3</v>
      </c>
      <c r="L4" s="134">
        <v>899724.3837522578</v>
      </c>
      <c r="M4" s="134">
        <v>-92764.767932445044</v>
      </c>
      <c r="N4" s="133">
        <v>-9.3466782760276312E-2</v>
      </c>
      <c r="O4" s="132">
        <v>240916.54123139381</v>
      </c>
      <c r="P4" s="132">
        <v>-62005.651452249498</v>
      </c>
      <c r="Q4" s="133">
        <v>-0.20469167644314881</v>
      </c>
    </row>
    <row r="5" spans="1:17">
      <c r="A5" s="730" t="s">
        <v>129</v>
      </c>
      <c r="B5" s="726" t="s">
        <v>182</v>
      </c>
      <c r="C5" s="657" t="s">
        <v>208</v>
      </c>
      <c r="D5" s="143">
        <v>28287.38210645318</v>
      </c>
      <c r="E5" s="143">
        <v>-453.07046645879745</v>
      </c>
      <c r="F5" s="136">
        <v>-1.5764207794202192E-2</v>
      </c>
      <c r="G5" s="172">
        <v>1.0879918454958053E-2</v>
      </c>
      <c r="H5" s="172">
        <v>-9.0980605054974059E-5</v>
      </c>
      <c r="I5" s="142">
        <v>21.894222051438426</v>
      </c>
      <c r="J5" s="142">
        <v>0.36263146845460525</v>
      </c>
      <c r="K5" s="136">
        <v>1.6841833725985338E-2</v>
      </c>
      <c r="L5" s="137">
        <v>619330.22509257193</v>
      </c>
      <c r="M5" s="137">
        <v>502.56712296721525</v>
      </c>
      <c r="N5" s="136">
        <v>8.1212776529115656E-4</v>
      </c>
      <c r="O5" s="143">
        <v>52776.925384640694</v>
      </c>
      <c r="P5" s="143">
        <v>-1571.208779335022</v>
      </c>
      <c r="Q5" s="136">
        <v>-2.8910077659602285E-2</v>
      </c>
    </row>
    <row r="6" spans="1:17">
      <c r="A6" s="730" t="s">
        <v>129</v>
      </c>
      <c r="B6" s="727" t="s">
        <v>182</v>
      </c>
      <c r="C6" s="657" t="s">
        <v>209</v>
      </c>
      <c r="D6" s="132">
        <v>3961194.1895424705</v>
      </c>
      <c r="E6" s="132">
        <v>181590.70496908203</v>
      </c>
      <c r="F6" s="133">
        <v>4.8044908866830126E-2</v>
      </c>
      <c r="G6" s="171">
        <v>12.502625520765372</v>
      </c>
      <c r="H6" s="171">
        <v>0.11712593434196528</v>
      </c>
      <c r="I6" s="141">
        <v>39.771645484563138</v>
      </c>
      <c r="J6" s="141">
        <v>2.3406590462311101</v>
      </c>
      <c r="K6" s="133">
        <v>6.2532657270130257E-2</v>
      </c>
      <c r="L6" s="134">
        <v>157543211.00199452</v>
      </c>
      <c r="M6" s="134">
        <v>16068924.228655547</v>
      </c>
      <c r="N6" s="133">
        <v>0.11358194195670444</v>
      </c>
      <c r="O6" s="132">
        <v>28797728.128259778</v>
      </c>
      <c r="P6" s="132">
        <v>2655566.5564877875</v>
      </c>
      <c r="Q6" s="133">
        <v>0.10158175134818377</v>
      </c>
    </row>
    <row r="7" spans="1:17">
      <c r="A7" s="730" t="s">
        <v>129</v>
      </c>
      <c r="B7" s="728" t="s">
        <v>210</v>
      </c>
      <c r="C7" s="657" t="s">
        <v>205</v>
      </c>
      <c r="D7" s="140"/>
      <c r="E7" s="143">
        <v>-4.4013203680515289</v>
      </c>
      <c r="F7" s="136">
        <v>-1</v>
      </c>
      <c r="G7" s="140"/>
      <c r="H7" s="172">
        <v>-1.2536805506495536E-7</v>
      </c>
      <c r="I7" s="140"/>
      <c r="J7" s="142">
        <v>-5.3023400676871786</v>
      </c>
      <c r="K7" s="136">
        <v>-1</v>
      </c>
      <c r="L7" s="140"/>
      <c r="M7" s="137">
        <v>-23.3372973382473</v>
      </c>
      <c r="N7" s="136">
        <v>-1</v>
      </c>
      <c r="O7" s="140"/>
      <c r="P7" s="143">
        <v>-6.580929160118103</v>
      </c>
      <c r="Q7" s="136">
        <v>-1</v>
      </c>
    </row>
    <row r="8" spans="1:17">
      <c r="A8" s="730" t="s">
        <v>129</v>
      </c>
      <c r="B8" s="726" t="s">
        <v>190</v>
      </c>
      <c r="C8" s="657" t="s">
        <v>206</v>
      </c>
      <c r="D8" s="132">
        <v>9232730.3880862072</v>
      </c>
      <c r="E8" s="132">
        <v>1790885.1609936757</v>
      </c>
      <c r="F8" s="133">
        <v>0.24065068626714237</v>
      </c>
      <c r="G8" s="171">
        <v>0.26425440633927311</v>
      </c>
      <c r="H8" s="171">
        <v>5.2279456961062121E-2</v>
      </c>
      <c r="I8" s="141">
        <v>14.161306197239133</v>
      </c>
      <c r="J8" s="141">
        <v>0.82811702492914385</v>
      </c>
      <c r="K8" s="133">
        <v>6.2109448401808862E-2</v>
      </c>
      <c r="L8" s="134">
        <v>130747522.06224327</v>
      </c>
      <c r="M8" s="134">
        <v>31523991.858366355</v>
      </c>
      <c r="N8" s="133">
        <v>0.3177068160505202</v>
      </c>
      <c r="O8" s="132">
        <v>18658075.411485419</v>
      </c>
      <c r="P8" s="132">
        <v>3635902.56530427</v>
      </c>
      <c r="Q8" s="133">
        <v>0.24203572962007081</v>
      </c>
    </row>
    <row r="9" spans="1:17">
      <c r="A9" s="730" t="s">
        <v>129</v>
      </c>
      <c r="B9" s="726" t="s">
        <v>190</v>
      </c>
      <c r="C9" s="657" t="s">
        <v>207</v>
      </c>
      <c r="D9" s="143">
        <v>1076763.6487880463</v>
      </c>
      <c r="E9" s="143">
        <v>-133574.62409408856</v>
      </c>
      <c r="F9" s="136">
        <v>-0.11036139820317516</v>
      </c>
      <c r="G9" s="172">
        <v>3.0818569027571824E-2</v>
      </c>
      <c r="H9" s="172">
        <v>-3.6569389003105052E-3</v>
      </c>
      <c r="I9" s="142">
        <v>11.562882555022647</v>
      </c>
      <c r="J9" s="142">
        <v>-0.5741086950769354</v>
      </c>
      <c r="K9" s="136">
        <v>-4.7302390126731361E-2</v>
      </c>
      <c r="L9" s="137">
        <v>12450491.610453833</v>
      </c>
      <c r="M9" s="137">
        <v>-2239373.4171772785</v>
      </c>
      <c r="N9" s="136">
        <v>-0.15244343041716837</v>
      </c>
      <c r="O9" s="143">
        <v>3569864.3601088813</v>
      </c>
      <c r="P9" s="143">
        <v>-1051346.8724596966</v>
      </c>
      <c r="Q9" s="136">
        <v>-0.22750461287079779</v>
      </c>
    </row>
    <row r="10" spans="1:17">
      <c r="A10" s="730" t="s">
        <v>129</v>
      </c>
      <c r="B10" s="726" t="s">
        <v>190</v>
      </c>
      <c r="C10" s="657" t="s">
        <v>208</v>
      </c>
      <c r="D10" s="132">
        <v>379541.82127082348</v>
      </c>
      <c r="E10" s="132">
        <v>14592.122319310904</v>
      </c>
      <c r="F10" s="133">
        <v>3.9983927541887412E-2</v>
      </c>
      <c r="G10" s="171">
        <v>1.0863048572312701E-2</v>
      </c>
      <c r="H10" s="171">
        <v>4.6775122331580397E-4</v>
      </c>
      <c r="I10" s="141">
        <v>22.150224005287022</v>
      </c>
      <c r="J10" s="141">
        <v>1.5056896520787326</v>
      </c>
      <c r="K10" s="133">
        <v>7.2934057330517554E-2</v>
      </c>
      <c r="L10" s="134">
        <v>8406936.3605233505</v>
      </c>
      <c r="M10" s="134">
        <v>872719.76332582626</v>
      </c>
      <c r="N10" s="133">
        <v>0.11583417493604428</v>
      </c>
      <c r="O10" s="132">
        <v>722342.80108547211</v>
      </c>
      <c r="P10" s="132">
        <v>25913.041617035866</v>
      </c>
      <c r="Q10" s="133">
        <v>3.7208406540258282E-2</v>
      </c>
    </row>
    <row r="11" spans="1:17">
      <c r="A11" s="730" t="s">
        <v>129</v>
      </c>
      <c r="B11" s="727" t="s">
        <v>190</v>
      </c>
      <c r="C11" s="657" t="s">
        <v>209</v>
      </c>
      <c r="D11" s="143">
        <v>47014683.859867528</v>
      </c>
      <c r="E11" s="143">
        <v>3428129.8013129607</v>
      </c>
      <c r="F11" s="136">
        <v>7.8651085761622275E-2</v>
      </c>
      <c r="G11" s="172">
        <v>11.268085719185438</v>
      </c>
      <c r="H11" s="172">
        <v>-0.25706610844264866</v>
      </c>
      <c r="I11" s="142">
        <v>38.169021963225987</v>
      </c>
      <c r="J11" s="142">
        <v>2.1679086085857691</v>
      </c>
      <c r="K11" s="136">
        <v>6.0217821244307301E-2</v>
      </c>
      <c r="L11" s="137">
        <v>1794504500.8414102</v>
      </c>
      <c r="M11" s="137">
        <v>225340027.4412334</v>
      </c>
      <c r="N11" s="136">
        <v>0.14360510402899362</v>
      </c>
      <c r="O11" s="143">
        <v>323432077.08634239</v>
      </c>
      <c r="P11" s="143">
        <v>25423035.301212966</v>
      </c>
      <c r="Q11" s="136">
        <v>8.5309610570619837E-2</v>
      </c>
    </row>
    <row r="12" spans="1:17">
      <c r="A12" s="730" t="s">
        <v>129</v>
      </c>
      <c r="B12" s="728" t="s">
        <v>51</v>
      </c>
      <c r="C12" s="657" t="s">
        <v>205</v>
      </c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</row>
    <row r="13" spans="1:17">
      <c r="A13" s="730" t="s">
        <v>129</v>
      </c>
      <c r="B13" s="726" t="s">
        <v>192</v>
      </c>
      <c r="C13" s="657" t="s">
        <v>206</v>
      </c>
      <c r="D13" s="143">
        <v>4799424.8643782455</v>
      </c>
      <c r="E13" s="143">
        <v>1044301.534281984</v>
      </c>
      <c r="F13" s="136">
        <v>0.27810046235025082</v>
      </c>
      <c r="G13" s="172">
        <v>0.28698646231936237</v>
      </c>
      <c r="H13" s="172">
        <v>6.3229263740517627E-2</v>
      </c>
      <c r="I13" s="142">
        <v>14.131674117884652</v>
      </c>
      <c r="J13" s="142">
        <v>0.57935912118323252</v>
      </c>
      <c r="K13" s="136">
        <v>4.2749826972310362E-2</v>
      </c>
      <c r="L13" s="137">
        <v>67823908.136666104</v>
      </c>
      <c r="M13" s="137">
        <v>16933293.915739164</v>
      </c>
      <c r="N13" s="136">
        <v>0.33273903596895388</v>
      </c>
      <c r="O13" s="143">
        <v>9695247.5383466519</v>
      </c>
      <c r="P13" s="143">
        <v>2112866.2746320367</v>
      </c>
      <c r="Q13" s="136">
        <v>0.27865471296505889</v>
      </c>
    </row>
    <row r="14" spans="1:17">
      <c r="A14" s="730" t="s">
        <v>129</v>
      </c>
      <c r="B14" s="726" t="s">
        <v>192</v>
      </c>
      <c r="C14" s="657" t="s">
        <v>207</v>
      </c>
      <c r="D14" s="132">
        <v>520666.42861170764</v>
      </c>
      <c r="E14" s="132">
        <v>-24651.537310768384</v>
      </c>
      <c r="F14" s="133">
        <v>-4.5205804413700389E-2</v>
      </c>
      <c r="G14" s="171">
        <v>3.1133775528974422E-2</v>
      </c>
      <c r="H14" s="171">
        <v>-1.3601826352170193E-3</v>
      </c>
      <c r="I14" s="141">
        <v>11.339455741385168</v>
      </c>
      <c r="J14" s="141">
        <v>-0.12596678161558472</v>
      </c>
      <c r="K14" s="133">
        <v>-1.0986667204185726E-2</v>
      </c>
      <c r="L14" s="134">
        <v>5904073.9232675387</v>
      </c>
      <c r="M14" s="134">
        <v>-348226.96541697439</v>
      </c>
      <c r="N14" s="133">
        <v>-5.5695810489095242E-2</v>
      </c>
      <c r="O14" s="132">
        <v>1594485.6350973845</v>
      </c>
      <c r="P14" s="132">
        <v>-281021.12920323201</v>
      </c>
      <c r="Q14" s="133">
        <v>-0.14983743836723823</v>
      </c>
    </row>
    <row r="15" spans="1:17">
      <c r="A15" s="730" t="s">
        <v>129</v>
      </c>
      <c r="B15" s="726" t="s">
        <v>192</v>
      </c>
      <c r="C15" s="657" t="s">
        <v>208</v>
      </c>
      <c r="D15" s="143">
        <v>191129.77864190936</v>
      </c>
      <c r="E15" s="143">
        <v>9479.6191131174564</v>
      </c>
      <c r="F15" s="136">
        <v>5.2186131505240534E-2</v>
      </c>
      <c r="G15" s="172">
        <v>1.1428798359453075E-2</v>
      </c>
      <c r="H15" s="172">
        <v>6.0477814903809983E-4</v>
      </c>
      <c r="I15" s="142">
        <v>22.164908265830608</v>
      </c>
      <c r="J15" s="142">
        <v>0.81098944416454799</v>
      </c>
      <c r="K15" s="136">
        <v>3.7978483056782246E-2</v>
      </c>
      <c r="L15" s="137">
        <v>4236374.0104664313</v>
      </c>
      <c r="M15" s="137">
        <v>357431.2499459195</v>
      </c>
      <c r="N15" s="136">
        <v>9.2146564673193612E-2</v>
      </c>
      <c r="O15" s="143">
        <v>361694.54584300518</v>
      </c>
      <c r="P15" s="143">
        <v>9308.2167663574219</v>
      </c>
      <c r="Q15" s="136">
        <v>2.6414806700213352E-2</v>
      </c>
    </row>
    <row r="16" spans="1:17">
      <c r="A16" s="731" t="s">
        <v>129</v>
      </c>
      <c r="B16" s="727" t="s">
        <v>192</v>
      </c>
      <c r="C16" s="657" t="s">
        <v>209</v>
      </c>
      <c r="D16" s="132">
        <v>23832600.035732385</v>
      </c>
      <c r="E16" s="132">
        <v>846208.46415773034</v>
      </c>
      <c r="F16" s="133">
        <v>3.681345380038533E-2</v>
      </c>
      <c r="G16" s="171">
        <v>11.383379447433574</v>
      </c>
      <c r="H16" s="171">
        <v>-0.53518303695629754</v>
      </c>
      <c r="I16" s="141">
        <v>39.018537532469473</v>
      </c>
      <c r="J16" s="141">
        <v>2.1088134391224997</v>
      </c>
      <c r="K16" s="133">
        <v>5.7134359330055687E-2</v>
      </c>
      <c r="L16" s="134">
        <v>929913198.99055743</v>
      </c>
      <c r="M16" s="134">
        <v>81491828.182100534</v>
      </c>
      <c r="N16" s="133">
        <v>9.6051126228052619E-2</v>
      </c>
      <c r="O16" s="132">
        <v>165429269.95462933</v>
      </c>
      <c r="P16" s="132">
        <v>7189551.9076252878</v>
      </c>
      <c r="Q16" s="133">
        <v>4.5434559643803711E-2</v>
      </c>
    </row>
    <row r="17" spans="1:17">
      <c r="A17" s="657" t="s">
        <v>137</v>
      </c>
      <c r="B17" s="728" t="s">
        <v>204</v>
      </c>
      <c r="C17" s="657" t="s">
        <v>205</v>
      </c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</row>
    <row r="18" spans="1:17">
      <c r="A18" s="657" t="s">
        <v>137</v>
      </c>
      <c r="B18" s="726" t="s">
        <v>182</v>
      </c>
      <c r="C18" s="657" t="s">
        <v>206</v>
      </c>
      <c r="D18" s="132">
        <v>814322.54788786452</v>
      </c>
      <c r="E18" s="132">
        <v>187089.14963671693</v>
      </c>
      <c r="F18" s="133">
        <v>0.29827676612622822</v>
      </c>
      <c r="G18" s="171">
        <v>0.32637344161862281</v>
      </c>
      <c r="H18" s="171">
        <v>7.6044359597194855E-2</v>
      </c>
      <c r="I18" s="141">
        <v>13.913876661261268</v>
      </c>
      <c r="J18" s="141">
        <v>-0.17189290253366352</v>
      </c>
      <c r="K18" s="133">
        <v>-1.2203302187726037E-2</v>
      </c>
      <c r="L18" s="134">
        <v>11330383.493795769</v>
      </c>
      <c r="M18" s="134">
        <v>2495318.3833140898</v>
      </c>
      <c r="N18" s="133">
        <v>0.28243350242588616</v>
      </c>
      <c r="O18" s="132">
        <v>1642416.6578633543</v>
      </c>
      <c r="P18" s="132">
        <v>374434.19485464948</v>
      </c>
      <c r="Q18" s="133">
        <v>0.29529919046844022</v>
      </c>
    </row>
    <row r="19" spans="1:17">
      <c r="A19" s="657" t="s">
        <v>137</v>
      </c>
      <c r="B19" s="726" t="s">
        <v>182</v>
      </c>
      <c r="C19" s="657" t="s">
        <v>207</v>
      </c>
      <c r="D19" s="143">
        <v>68067.337212958359</v>
      </c>
      <c r="E19" s="143">
        <v>-1289.9758252738393</v>
      </c>
      <c r="F19" s="136">
        <v>-1.859898788989647E-2</v>
      </c>
      <c r="G19" s="172">
        <v>2.7280800667535635E-2</v>
      </c>
      <c r="H19" s="172">
        <v>-3.9972870596813662E-4</v>
      </c>
      <c r="I19" s="142">
        <v>10.151979074850326</v>
      </c>
      <c r="J19" s="142">
        <v>0.31035435490060337</v>
      </c>
      <c r="K19" s="136">
        <v>3.1534869874837987E-2</v>
      </c>
      <c r="L19" s="137">
        <v>691018.18306673411</v>
      </c>
      <c r="M19" s="137">
        <v>8429.5365603768732</v>
      </c>
      <c r="N19" s="136">
        <v>1.2349365322029812E-2</v>
      </c>
      <c r="O19" s="143">
        <v>145063.58923864365</v>
      </c>
      <c r="P19" s="143">
        <v>-11133.682042705361</v>
      </c>
      <c r="Q19" s="136">
        <v>-7.1279619364482433E-2</v>
      </c>
    </row>
    <row r="20" spans="1:17">
      <c r="A20" s="657" t="s">
        <v>137</v>
      </c>
      <c r="B20" s="726" t="s">
        <v>182</v>
      </c>
      <c r="C20" s="657" t="s">
        <v>208</v>
      </c>
      <c r="D20" s="132">
        <v>28287.38210645318</v>
      </c>
      <c r="E20" s="132">
        <v>-453.07046645879745</v>
      </c>
      <c r="F20" s="133">
        <v>-1.5764207794202192E-2</v>
      </c>
      <c r="G20" s="171">
        <v>1.1337338351259175E-2</v>
      </c>
      <c r="H20" s="171">
        <v>-1.3298693677132184E-4</v>
      </c>
      <c r="I20" s="141">
        <v>21.894222051438426</v>
      </c>
      <c r="J20" s="141">
        <v>0.36263146845460525</v>
      </c>
      <c r="K20" s="133">
        <v>1.6841833725985338E-2</v>
      </c>
      <c r="L20" s="134">
        <v>619330.22509257193</v>
      </c>
      <c r="M20" s="134">
        <v>502.56712296721525</v>
      </c>
      <c r="N20" s="133">
        <v>8.1212776529115656E-4</v>
      </c>
      <c r="O20" s="132">
        <v>52776.925384640694</v>
      </c>
      <c r="P20" s="132">
        <v>-1571.208779335022</v>
      </c>
      <c r="Q20" s="133">
        <v>-2.8910077659602285E-2</v>
      </c>
    </row>
    <row r="21" spans="1:17">
      <c r="A21" s="657" t="s">
        <v>137</v>
      </c>
      <c r="B21" s="727" t="s">
        <v>182</v>
      </c>
      <c r="C21" s="657" t="s">
        <v>209</v>
      </c>
      <c r="D21" s="143">
        <v>2873128.1162105491</v>
      </c>
      <c r="E21" s="143">
        <v>57694.039622070733</v>
      </c>
      <c r="F21" s="136">
        <v>2.04920584366798E-2</v>
      </c>
      <c r="G21" s="172">
        <v>9.5593982067043903</v>
      </c>
      <c r="H21" s="172">
        <v>-0.15310612201473006</v>
      </c>
      <c r="I21" s="142">
        <v>36.319380920267022</v>
      </c>
      <c r="J21" s="142">
        <v>2.2372057604377673</v>
      </c>
      <c r="K21" s="136">
        <v>6.5641519355684672E-2</v>
      </c>
      <c r="L21" s="137">
        <v>104350234.48538014</v>
      </c>
      <c r="M21" s="137">
        <v>8394117.1361394972</v>
      </c>
      <c r="N21" s="136">
        <v>8.7478707642873632E-2</v>
      </c>
      <c r="O21" s="143">
        <v>19079946.910642624</v>
      </c>
      <c r="P21" s="143">
        <v>1702376.5992410481</v>
      </c>
      <c r="Q21" s="136">
        <v>9.7964017335847225E-2</v>
      </c>
    </row>
    <row r="22" spans="1:17">
      <c r="A22" s="657" t="s">
        <v>137</v>
      </c>
      <c r="B22" s="728" t="s">
        <v>210</v>
      </c>
      <c r="C22" s="657" t="s">
        <v>205</v>
      </c>
      <c r="D22" s="139"/>
      <c r="E22" s="132">
        <v>-4.4013203680515289</v>
      </c>
      <c r="F22" s="133">
        <v>-1</v>
      </c>
      <c r="G22" s="139"/>
      <c r="H22" s="171">
        <v>-1.3130135992569859E-7</v>
      </c>
      <c r="I22" s="139"/>
      <c r="J22" s="141">
        <v>-5.3023400676871786</v>
      </c>
      <c r="K22" s="133">
        <v>-1</v>
      </c>
      <c r="L22" s="139"/>
      <c r="M22" s="134">
        <v>-23.3372973382473</v>
      </c>
      <c r="N22" s="133">
        <v>-1</v>
      </c>
      <c r="O22" s="139"/>
      <c r="P22" s="132">
        <v>-6.580929160118103</v>
      </c>
      <c r="Q22" s="133">
        <v>-1</v>
      </c>
    </row>
    <row r="23" spans="1:17">
      <c r="A23" s="657" t="s">
        <v>137</v>
      </c>
      <c r="B23" s="726" t="s">
        <v>190</v>
      </c>
      <c r="C23" s="657" t="s">
        <v>206</v>
      </c>
      <c r="D23" s="143">
        <v>9232288.9141711071</v>
      </c>
      <c r="E23" s="143">
        <v>1793303.1050940556</v>
      </c>
      <c r="F23" s="136">
        <v>0.24106822504028264</v>
      </c>
      <c r="G23" s="172">
        <v>0.27554398248314904</v>
      </c>
      <c r="H23" s="172">
        <v>5.3622179132987946E-2</v>
      </c>
      <c r="I23" s="142">
        <v>14.160980137745442</v>
      </c>
      <c r="J23" s="142">
        <v>0.82886203495288946</v>
      </c>
      <c r="K23" s="136">
        <v>6.2170318966742091E-2</v>
      </c>
      <c r="L23" s="137">
        <v>130738259.93950447</v>
      </c>
      <c r="M23" s="137">
        <v>31560822.567891419</v>
      </c>
      <c r="N23" s="136">
        <v>0.31822583245052549</v>
      </c>
      <c r="O23" s="143">
        <v>18657192.463655218</v>
      </c>
      <c r="P23" s="143">
        <v>3640738.4535050299</v>
      </c>
      <c r="Q23" s="136">
        <v>0.24244994530959954</v>
      </c>
    </row>
    <row r="24" spans="1:17">
      <c r="A24" s="657" t="s">
        <v>137</v>
      </c>
      <c r="B24" s="726" t="s">
        <v>190</v>
      </c>
      <c r="C24" s="657" t="s">
        <v>207</v>
      </c>
      <c r="D24" s="132">
        <v>903969.66823839967</v>
      </c>
      <c r="E24" s="132">
        <v>12445.38258652587</v>
      </c>
      <c r="F24" s="133">
        <v>1.3959667489513118E-2</v>
      </c>
      <c r="G24" s="171">
        <v>2.6979593548903016E-2</v>
      </c>
      <c r="H24" s="171">
        <v>3.8340392303855969E-4</v>
      </c>
      <c r="I24" s="141">
        <v>10.084061698887563</v>
      </c>
      <c r="J24" s="141">
        <v>0.30756268231486672</v>
      </c>
      <c r="K24" s="133">
        <v>3.1459388661881908E-2</v>
      </c>
      <c r="L24" s="134">
        <v>9115685.9084389433</v>
      </c>
      <c r="M24" s="134">
        <v>399699.60651272349</v>
      </c>
      <c r="N24" s="133">
        <v>4.5858218756538255E-2</v>
      </c>
      <c r="O24" s="132">
        <v>2020704.4628482431</v>
      </c>
      <c r="P24" s="132">
        <v>19445.532296608435</v>
      </c>
      <c r="Q24" s="133">
        <v>9.7166498546234562E-3</v>
      </c>
    </row>
    <row r="25" spans="1:17">
      <c r="A25" s="657" t="s">
        <v>137</v>
      </c>
      <c r="B25" s="726" t="s">
        <v>190</v>
      </c>
      <c r="C25" s="657" t="s">
        <v>208</v>
      </c>
      <c r="D25" s="143">
        <v>379541.82127082348</v>
      </c>
      <c r="E25" s="143">
        <v>14592.122319310904</v>
      </c>
      <c r="F25" s="136">
        <v>3.9983927541887412E-2</v>
      </c>
      <c r="G25" s="172">
        <v>1.1327685466097625E-2</v>
      </c>
      <c r="H25" s="172">
        <v>4.4040897410678112E-4</v>
      </c>
      <c r="I25" s="142">
        <v>22.150224005287022</v>
      </c>
      <c r="J25" s="142">
        <v>1.5056896520787326</v>
      </c>
      <c r="K25" s="136">
        <v>7.2934057330517554E-2</v>
      </c>
      <c r="L25" s="137">
        <v>8406936.3605233505</v>
      </c>
      <c r="M25" s="137">
        <v>872719.76332582626</v>
      </c>
      <c r="N25" s="136">
        <v>0.11583417493604428</v>
      </c>
      <c r="O25" s="143">
        <v>722342.80108547211</v>
      </c>
      <c r="P25" s="143">
        <v>25913.041617035866</v>
      </c>
      <c r="Q25" s="136">
        <v>3.7208406540258282E-2</v>
      </c>
    </row>
    <row r="26" spans="1:17">
      <c r="A26" s="657" t="s">
        <v>137</v>
      </c>
      <c r="B26" s="727" t="s">
        <v>190</v>
      </c>
      <c r="C26" s="657" t="s">
        <v>209</v>
      </c>
      <c r="D26" s="132">
        <v>35120317.54682833</v>
      </c>
      <c r="E26" s="132">
        <v>3167733.3738134913</v>
      </c>
      <c r="F26" s="133">
        <v>9.9138565965777553E-2</v>
      </c>
      <c r="G26" s="171">
        <v>8.8113530056733538</v>
      </c>
      <c r="H26" s="171">
        <v>-4.7905994594168888E-2</v>
      </c>
      <c r="I26" s="141">
        <v>34.681098435516589</v>
      </c>
      <c r="J26" s="141">
        <v>2.20115706502569</v>
      </c>
      <c r="K26" s="133">
        <v>6.7769736401849356E-2</v>
      </c>
      <c r="L26" s="134">
        <v>1218011189.9281538</v>
      </c>
      <c r="M26" s="134">
        <v>180193129.35295641</v>
      </c>
      <c r="N26" s="133">
        <v>0.17362689685038502</v>
      </c>
      <c r="O26" s="132">
        <v>215858290.11731595</v>
      </c>
      <c r="P26" s="132">
        <v>23932816.889642119</v>
      </c>
      <c r="Q26" s="133">
        <v>0.12469849096712418</v>
      </c>
    </row>
    <row r="27" spans="1:17">
      <c r="A27" s="657" t="s">
        <v>137</v>
      </c>
      <c r="B27" s="657" t="s">
        <v>51</v>
      </c>
      <c r="C27" s="657" t="s">
        <v>205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</row>
    <row r="28" spans="1:17">
      <c r="A28" s="657" t="s">
        <v>137</v>
      </c>
      <c r="B28" s="657" t="s">
        <v>192</v>
      </c>
      <c r="C28" s="657" t="s">
        <v>206</v>
      </c>
      <c r="D28" s="132">
        <v>4799424.8643782455</v>
      </c>
      <c r="E28" s="132">
        <v>1044801.2755386978</v>
      </c>
      <c r="F28" s="133">
        <v>0.27827057781353193</v>
      </c>
      <c r="G28" s="171">
        <v>0.29884605101059375</v>
      </c>
      <c r="H28" s="171">
        <v>6.5089224001804585E-2</v>
      </c>
      <c r="I28" s="141">
        <v>14.131674117884652</v>
      </c>
      <c r="J28" s="141">
        <v>0.58029380550205545</v>
      </c>
      <c r="K28" s="133">
        <v>4.2821748938136658E-2</v>
      </c>
      <c r="L28" s="134">
        <v>67823908.136666104</v>
      </c>
      <c r="M28" s="134">
        <v>16943575.954458572</v>
      </c>
      <c r="N28" s="133">
        <v>0.33300835957166985</v>
      </c>
      <c r="O28" s="132">
        <v>9695247.5383466519</v>
      </c>
      <c r="P28" s="132">
        <v>2113865.7571454644</v>
      </c>
      <c r="Q28" s="133">
        <v>0.27882328289903707</v>
      </c>
    </row>
    <row r="29" spans="1:17">
      <c r="A29" s="657" t="s">
        <v>137</v>
      </c>
      <c r="B29" s="657" t="s">
        <v>192</v>
      </c>
      <c r="C29" s="657" t="s">
        <v>207</v>
      </c>
      <c r="D29" s="143">
        <v>452821.15518742695</v>
      </c>
      <c r="E29" s="143">
        <v>7576.3546479746583</v>
      </c>
      <c r="F29" s="136">
        <v>1.7016155244924263E-2</v>
      </c>
      <c r="G29" s="172">
        <v>2.8195839682000869E-2</v>
      </c>
      <c r="H29" s="172">
        <v>4.756143774899621E-4</v>
      </c>
      <c r="I29" s="142">
        <v>10.099326046755225</v>
      </c>
      <c r="J29" s="142">
        <v>0.31165566415913304</v>
      </c>
      <c r="K29" s="136">
        <v>3.1841659146317633E-2</v>
      </c>
      <c r="L29" s="137">
        <v>4573188.4871061705</v>
      </c>
      <c r="M29" s="137">
        <v>215279.13986126892</v>
      </c>
      <c r="N29" s="136">
        <v>4.9399637006531535E-2</v>
      </c>
      <c r="O29" s="143">
        <v>974409.18957662582</v>
      </c>
      <c r="P29" s="143">
        <v>-13998.437023498118</v>
      </c>
      <c r="Q29" s="136">
        <v>-1.4162615348941868E-2</v>
      </c>
    </row>
    <row r="30" spans="1:17">
      <c r="A30" s="657" t="s">
        <v>137</v>
      </c>
      <c r="B30" s="657" t="s">
        <v>192</v>
      </c>
      <c r="C30" s="657" t="s">
        <v>208</v>
      </c>
      <c r="D30" s="132">
        <v>191129.77864190936</v>
      </c>
      <c r="E30" s="132">
        <v>9479.6191131174564</v>
      </c>
      <c r="F30" s="133">
        <v>5.2186131505240534E-2</v>
      </c>
      <c r="G30" s="171">
        <v>1.1901088399487444E-2</v>
      </c>
      <c r="H30" s="171">
        <v>5.9184157024280877E-4</v>
      </c>
      <c r="I30" s="141">
        <v>22.164908265830608</v>
      </c>
      <c r="J30" s="141">
        <v>0.81098944416454799</v>
      </c>
      <c r="K30" s="133">
        <v>3.7978483056782246E-2</v>
      </c>
      <c r="L30" s="134">
        <v>4236374.0104664313</v>
      </c>
      <c r="M30" s="134">
        <v>357431.2499459195</v>
      </c>
      <c r="N30" s="133">
        <v>9.2146564673193612E-2</v>
      </c>
      <c r="O30" s="132">
        <v>361694.54584300518</v>
      </c>
      <c r="P30" s="132">
        <v>9308.2167663574219</v>
      </c>
      <c r="Q30" s="133">
        <v>2.6414806700213352E-2</v>
      </c>
    </row>
    <row r="31" spans="1:17">
      <c r="A31" s="657" t="s">
        <v>137</v>
      </c>
      <c r="B31" s="657" t="s">
        <v>192</v>
      </c>
      <c r="C31" s="657" t="s">
        <v>209</v>
      </c>
      <c r="D31" s="143">
        <v>17794199.831975721</v>
      </c>
      <c r="E31" s="143">
        <v>621871.87527832761</v>
      </c>
      <c r="F31" s="136">
        <v>3.621360346986565E-2</v>
      </c>
      <c r="G31" s="172">
        <v>8.8940219701384162</v>
      </c>
      <c r="H31" s="172">
        <v>-0.43431097271054853</v>
      </c>
      <c r="I31" s="142">
        <v>35.541281744489993</v>
      </c>
      <c r="J31" s="142">
        <v>1.9892311607035111</v>
      </c>
      <c r="K31" s="136">
        <v>5.928791612113201E-2</v>
      </c>
      <c r="L31" s="137">
        <v>632428669.64600563</v>
      </c>
      <c r="M31" s="137">
        <v>56261853.401523948</v>
      </c>
      <c r="N31" s="136">
        <v>9.7648548675963079E-2</v>
      </c>
      <c r="O31" s="143">
        <v>111122564.16061117</v>
      </c>
      <c r="P31" s="143">
        <v>5804836.243074894</v>
      </c>
      <c r="Q31" s="136">
        <v>5.511737062558051E-2</v>
      </c>
    </row>
    <row r="32" spans="1:17">
      <c r="A32" s="657" t="s">
        <v>138</v>
      </c>
      <c r="B32" s="728" t="s">
        <v>204</v>
      </c>
      <c r="C32" s="657" t="s">
        <v>205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</row>
    <row r="33" spans="1:17">
      <c r="A33" s="657" t="s">
        <v>138</v>
      </c>
      <c r="B33" s="726" t="s">
        <v>182</v>
      </c>
      <c r="C33" s="657" t="s">
        <v>206</v>
      </c>
      <c r="D33" s="143">
        <v>544365.47395235579</v>
      </c>
      <c r="E33" s="143">
        <v>87764.764192373841</v>
      </c>
      <c r="F33" s="136">
        <v>0.19221337662507909</v>
      </c>
      <c r="G33" s="172">
        <v>0.42876878644984545</v>
      </c>
      <c r="H33" s="172">
        <v>7.9221176044630082E-2</v>
      </c>
      <c r="I33" s="142">
        <v>14.216735979699243</v>
      </c>
      <c r="J33" s="142">
        <v>-0.21211003646824622</v>
      </c>
      <c r="K33" s="136">
        <v>-1.4700415835790154E-2</v>
      </c>
      <c r="L33" s="137">
        <v>7739100.2196444878</v>
      </c>
      <c r="M33" s="137">
        <v>1150878.8876449242</v>
      </c>
      <c r="N33" s="136">
        <v>0.17468734422369897</v>
      </c>
      <c r="O33" s="143">
        <v>1102502.5099923369</v>
      </c>
      <c r="P33" s="143">
        <v>175785.4239659633</v>
      </c>
      <c r="Q33" s="136">
        <v>0.18968617997506157</v>
      </c>
    </row>
    <row r="34" spans="1:17">
      <c r="A34" s="657" t="s">
        <v>138</v>
      </c>
      <c r="B34" s="726" t="s">
        <v>182</v>
      </c>
      <c r="C34" s="657" t="s">
        <v>207</v>
      </c>
      <c r="D34" s="132">
        <v>65713.747144093053</v>
      </c>
      <c r="E34" s="132">
        <v>-172.02524582133628</v>
      </c>
      <c r="F34" s="133">
        <v>-2.6109619661629623E-3</v>
      </c>
      <c r="G34" s="171">
        <v>5.1759350958600299E-2</v>
      </c>
      <c r="H34" s="171">
        <v>1.3209398779372369E-3</v>
      </c>
      <c r="I34" s="141">
        <v>10.00838716043028</v>
      </c>
      <c r="J34" s="141">
        <v>0.33834025072844298</v>
      </c>
      <c r="K34" s="133">
        <v>3.4988480809642244E-2</v>
      </c>
      <c r="L34" s="134">
        <v>657688.62318070291</v>
      </c>
      <c r="M34" s="134">
        <v>20570.113488292671</v>
      </c>
      <c r="N34" s="133">
        <v>3.2286165250831535E-2</v>
      </c>
      <c r="O34" s="132">
        <v>124268.40729260445</v>
      </c>
      <c r="P34" s="132">
        <v>-433.05166733264923</v>
      </c>
      <c r="Q34" s="133">
        <v>-3.4727073038638302E-3</v>
      </c>
    </row>
    <row r="35" spans="1:17">
      <c r="A35" s="657" t="s">
        <v>138</v>
      </c>
      <c r="B35" s="726" t="s">
        <v>182</v>
      </c>
      <c r="C35" s="657" t="s">
        <v>208</v>
      </c>
      <c r="D35" s="143">
        <v>28287.38210645318</v>
      </c>
      <c r="E35" s="143">
        <v>-453.07046645879745</v>
      </c>
      <c r="F35" s="136">
        <v>-1.5764207794202192E-2</v>
      </c>
      <c r="G35" s="172">
        <v>2.228052122697359E-2</v>
      </c>
      <c r="H35" s="172">
        <v>2.7846055539316669E-4</v>
      </c>
      <c r="I35" s="142">
        <v>21.894222051438426</v>
      </c>
      <c r="J35" s="142">
        <v>0.36263146845460525</v>
      </c>
      <c r="K35" s="136">
        <v>1.6841833725985338E-2</v>
      </c>
      <c r="L35" s="137">
        <v>619330.22509257193</v>
      </c>
      <c r="M35" s="137">
        <v>502.56712296721525</v>
      </c>
      <c r="N35" s="136">
        <v>8.1212776529115656E-4</v>
      </c>
      <c r="O35" s="143">
        <v>52776.925384640694</v>
      </c>
      <c r="P35" s="143">
        <v>-1571.208779335022</v>
      </c>
      <c r="Q35" s="136">
        <v>-2.8910077659602285E-2</v>
      </c>
    </row>
    <row r="36" spans="1:17">
      <c r="A36" s="657" t="s">
        <v>138</v>
      </c>
      <c r="B36" s="727" t="s">
        <v>182</v>
      </c>
      <c r="C36" s="657" t="s">
        <v>209</v>
      </c>
      <c r="D36" s="132">
        <v>1136002.0595127053</v>
      </c>
      <c r="E36" s="132">
        <v>98535.348258027108</v>
      </c>
      <c r="F36" s="133">
        <v>9.4976877030455931E-2</v>
      </c>
      <c r="G36" s="171">
        <v>20.280427144132087</v>
      </c>
      <c r="H36" s="171">
        <v>0.37294030057238814</v>
      </c>
      <c r="I36" s="141">
        <v>36.606865505951774</v>
      </c>
      <c r="J36" s="141">
        <v>0.5164802609773389</v>
      </c>
      <c r="K36" s="133">
        <v>1.4310743913415512E-2</v>
      </c>
      <c r="L36" s="134">
        <v>41585474.607065827</v>
      </c>
      <c r="M36" s="134">
        <v>4142901.3190478384</v>
      </c>
      <c r="N36" s="133">
        <v>0.11064681070875035</v>
      </c>
      <c r="O36" s="132">
        <v>8223421.9768283349</v>
      </c>
      <c r="P36" s="132">
        <v>359913.18938995805</v>
      </c>
      <c r="Q36" s="133">
        <v>4.5770049874542543E-2</v>
      </c>
    </row>
    <row r="37" spans="1:17">
      <c r="A37" s="657" t="s">
        <v>138</v>
      </c>
      <c r="B37" s="728" t="s">
        <v>210</v>
      </c>
      <c r="C37" s="657" t="s">
        <v>205</v>
      </c>
      <c r="D37" s="140"/>
      <c r="E37" s="143">
        <v>-4.4013203680515289</v>
      </c>
      <c r="F37" s="136">
        <v>-1</v>
      </c>
      <c r="G37" s="140"/>
      <c r="H37" s="172">
        <v>-2.4892691694215853E-7</v>
      </c>
      <c r="I37" s="140"/>
      <c r="J37" s="142">
        <v>-5.3023400676871786</v>
      </c>
      <c r="K37" s="136">
        <v>-1</v>
      </c>
      <c r="L37" s="140"/>
      <c r="M37" s="137">
        <v>-23.3372973382473</v>
      </c>
      <c r="N37" s="136">
        <v>-1</v>
      </c>
      <c r="O37" s="140"/>
      <c r="P37" s="143">
        <v>-6.580929160118103</v>
      </c>
      <c r="Q37" s="136">
        <v>-1</v>
      </c>
    </row>
    <row r="38" spans="1:17">
      <c r="A38" s="657" t="s">
        <v>138</v>
      </c>
      <c r="B38" s="726" t="s">
        <v>190</v>
      </c>
      <c r="C38" s="657" t="s">
        <v>206</v>
      </c>
      <c r="D38" s="132">
        <v>6457309.409181485</v>
      </c>
      <c r="E38" s="132">
        <v>975430.57128821872</v>
      </c>
      <c r="F38" s="133">
        <v>0.17793727299217091</v>
      </c>
      <c r="G38" s="171">
        <v>0.37387373564282245</v>
      </c>
      <c r="H38" s="171">
        <v>6.3833319573010583E-2</v>
      </c>
      <c r="I38" s="141">
        <v>14.545176921746906</v>
      </c>
      <c r="J38" s="141">
        <v>0.64986971611644329</v>
      </c>
      <c r="K38" s="133">
        <v>4.6769006722867712E-2</v>
      </c>
      <c r="L38" s="134">
        <v>93922707.795005679</v>
      </c>
      <c r="M38" s="134">
        <v>17750317.278434232</v>
      </c>
      <c r="N38" s="133">
        <v>0.23302822923185817</v>
      </c>
      <c r="O38" s="132">
        <v>13107227.453675974</v>
      </c>
      <c r="P38" s="132">
        <v>2004993.3858933561</v>
      </c>
      <c r="Q38" s="133">
        <v>0.18059368714911278</v>
      </c>
    </row>
    <row r="39" spans="1:17">
      <c r="A39" s="657" t="s">
        <v>138</v>
      </c>
      <c r="B39" s="726" t="s">
        <v>190</v>
      </c>
      <c r="C39" s="657" t="s">
        <v>207</v>
      </c>
      <c r="D39" s="143">
        <v>864663.88232850842</v>
      </c>
      <c r="E39" s="143">
        <v>15128.794445755077</v>
      </c>
      <c r="F39" s="136">
        <v>1.7808322059374482E-2</v>
      </c>
      <c r="G39" s="172">
        <v>5.0063439007882848E-2</v>
      </c>
      <c r="H39" s="172">
        <v>2.0160049251740503E-3</v>
      </c>
      <c r="I39" s="142">
        <v>9.9169918223888569</v>
      </c>
      <c r="J39" s="142">
        <v>0.30742659883503798</v>
      </c>
      <c r="K39" s="136">
        <v>3.1991728208630145E-2</v>
      </c>
      <c r="L39" s="137">
        <v>8574864.6501668189</v>
      </c>
      <c r="M39" s="137">
        <v>411201.81345997471</v>
      </c>
      <c r="N39" s="136">
        <v>5.0369769267179856E-2</v>
      </c>
      <c r="O39" s="143">
        <v>1669243.7452509403</v>
      </c>
      <c r="P39" s="143">
        <v>51561.598532676697</v>
      </c>
      <c r="Q39" s="136">
        <v>3.1873751365358111E-2</v>
      </c>
    </row>
    <row r="40" spans="1:17">
      <c r="A40" s="657" t="s">
        <v>138</v>
      </c>
      <c r="B40" s="726" t="s">
        <v>190</v>
      </c>
      <c r="C40" s="657" t="s">
        <v>208</v>
      </c>
      <c r="D40" s="132">
        <v>379541.82127082348</v>
      </c>
      <c r="E40" s="132">
        <v>14592.122319310904</v>
      </c>
      <c r="F40" s="133">
        <v>3.9983927541887412E-2</v>
      </c>
      <c r="G40" s="171">
        <v>2.1975208180273688E-2</v>
      </c>
      <c r="H40" s="171">
        <v>1.3346285809325703E-3</v>
      </c>
      <c r="I40" s="141">
        <v>22.150224005287022</v>
      </c>
      <c r="J40" s="141">
        <v>1.5056896520787326</v>
      </c>
      <c r="K40" s="133">
        <v>7.2934057330517554E-2</v>
      </c>
      <c r="L40" s="134">
        <v>8406936.3605233505</v>
      </c>
      <c r="M40" s="134">
        <v>872719.76332582626</v>
      </c>
      <c r="N40" s="133">
        <v>0.11583417493604428</v>
      </c>
      <c r="O40" s="132">
        <v>722342.80108547211</v>
      </c>
      <c r="P40" s="132">
        <v>25913.041617035866</v>
      </c>
      <c r="Q40" s="133">
        <v>3.7208406540258282E-2</v>
      </c>
    </row>
    <row r="41" spans="1:17">
      <c r="A41" s="657" t="s">
        <v>138</v>
      </c>
      <c r="B41" s="727" t="s">
        <v>190</v>
      </c>
      <c r="C41" s="657" t="s">
        <v>209</v>
      </c>
      <c r="D41" s="143">
        <v>12424345.223969307</v>
      </c>
      <c r="E41" s="143">
        <v>172731.022469908</v>
      </c>
      <c r="F41" s="136">
        <v>1.4098633831350037E-2</v>
      </c>
      <c r="G41" s="172">
        <v>18.458117974377114</v>
      </c>
      <c r="H41" s="172">
        <v>-0.79593173817576002</v>
      </c>
      <c r="I41" s="142">
        <v>36.75699123729774</v>
      </c>
      <c r="J41" s="142">
        <v>2.0737434890213109</v>
      </c>
      <c r="K41" s="136">
        <v>5.9790925696235148E-2</v>
      </c>
      <c r="L41" s="137">
        <v>456681548.52660179</v>
      </c>
      <c r="M41" s="137">
        <v>31755777.859696209</v>
      </c>
      <c r="N41" s="136">
        <v>7.4732529895413652E-2</v>
      </c>
      <c r="O41" s="143">
        <v>92602624.881175548</v>
      </c>
      <c r="P41" s="143">
        <v>601011.73327358067</v>
      </c>
      <c r="Q41" s="136">
        <v>6.5326216868327415E-3</v>
      </c>
    </row>
    <row r="42" spans="1:17">
      <c r="A42" s="657" t="s">
        <v>138</v>
      </c>
      <c r="B42" s="657" t="s">
        <v>51</v>
      </c>
      <c r="C42" s="657" t="s">
        <v>205</v>
      </c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</row>
    <row r="43" spans="1:17">
      <c r="A43" s="657" t="s">
        <v>138</v>
      </c>
      <c r="B43" s="657" t="s">
        <v>192</v>
      </c>
      <c r="C43" s="657" t="s">
        <v>206</v>
      </c>
      <c r="D43" s="143">
        <v>3259062.6051112134</v>
      </c>
      <c r="E43" s="143">
        <v>560206.30876971735</v>
      </c>
      <c r="F43" s="136">
        <v>0.20757174419739183</v>
      </c>
      <c r="G43" s="172">
        <v>0.39655584667178961</v>
      </c>
      <c r="H43" s="172">
        <v>7.6061371622642204E-2</v>
      </c>
      <c r="I43" s="142">
        <v>14.513765472400227</v>
      </c>
      <c r="J43" s="142">
        <v>0.31815870723850459</v>
      </c>
      <c r="K43" s="136">
        <v>2.2412476796646458E-2</v>
      </c>
      <c r="L43" s="137">
        <v>47301270.310453862</v>
      </c>
      <c r="M43" s="137">
        <v>8989367.6119092107</v>
      </c>
      <c r="N43" s="136">
        <v>0.23463641789450171</v>
      </c>
      <c r="O43" s="143">
        <v>6614517.0198125876</v>
      </c>
      <c r="P43" s="143">
        <v>1144669.8236075034</v>
      </c>
      <c r="Q43" s="136">
        <v>0.20926906777243465</v>
      </c>
    </row>
    <row r="44" spans="1:17">
      <c r="A44" s="657" t="s">
        <v>138</v>
      </c>
      <c r="B44" s="657" t="s">
        <v>192</v>
      </c>
      <c r="C44" s="657" t="s">
        <v>207</v>
      </c>
      <c r="D44" s="132">
        <v>436901.66112371936</v>
      </c>
      <c r="E44" s="132">
        <v>12136.102942194499</v>
      </c>
      <c r="F44" s="133">
        <v>2.8571297056547363E-2</v>
      </c>
      <c r="G44" s="171">
        <v>5.3161270319726062E-2</v>
      </c>
      <c r="H44" s="171">
        <v>2.7195277293972572E-3</v>
      </c>
      <c r="I44" s="141">
        <v>9.9641120932891258</v>
      </c>
      <c r="J44" s="141">
        <v>0.3393804788510586</v>
      </c>
      <c r="K44" s="133">
        <v>3.5261292724459319E-2</v>
      </c>
      <c r="L44" s="134">
        <v>4353337.1251809597</v>
      </c>
      <c r="M44" s="134">
        <v>265082.62862680526</v>
      </c>
      <c r="N44" s="133">
        <v>6.4840050650035133E-2</v>
      </c>
      <c r="O44" s="132">
        <v>832795.40548861027</v>
      </c>
      <c r="P44" s="132">
        <v>31240.926591038704</v>
      </c>
      <c r="Q44" s="133">
        <v>3.8975425143910766E-2</v>
      </c>
    </row>
    <row r="45" spans="1:17">
      <c r="A45" s="657" t="s">
        <v>138</v>
      </c>
      <c r="B45" s="657" t="s">
        <v>192</v>
      </c>
      <c r="C45" s="657" t="s">
        <v>208</v>
      </c>
      <c r="D45" s="143">
        <v>191129.77864190936</v>
      </c>
      <c r="E45" s="143">
        <v>9479.6191131174564</v>
      </c>
      <c r="F45" s="136">
        <v>5.2186131505240534E-2</v>
      </c>
      <c r="G45" s="172">
        <v>2.3256267331184848E-2</v>
      </c>
      <c r="H45" s="172">
        <v>1.6849548460804095E-3</v>
      </c>
      <c r="I45" s="142">
        <v>22.164908265830608</v>
      </c>
      <c r="J45" s="142">
        <v>0.81098944416454799</v>
      </c>
      <c r="K45" s="136">
        <v>3.7978483056782246E-2</v>
      </c>
      <c r="L45" s="137">
        <v>4236374.0104664313</v>
      </c>
      <c r="M45" s="137">
        <v>357431.2499459195</v>
      </c>
      <c r="N45" s="136">
        <v>9.2146564673193612E-2</v>
      </c>
      <c r="O45" s="143">
        <v>361694.54584300518</v>
      </c>
      <c r="P45" s="143">
        <v>9308.2167663574219</v>
      </c>
      <c r="Q45" s="136">
        <v>2.6414806700213352E-2</v>
      </c>
    </row>
    <row r="46" spans="1:17">
      <c r="A46" s="657" t="s">
        <v>138</v>
      </c>
      <c r="B46" s="657" t="s">
        <v>192</v>
      </c>
      <c r="C46" s="657" t="s">
        <v>209</v>
      </c>
      <c r="D46" s="132">
        <v>6483970.2020299574</v>
      </c>
      <c r="E46" s="132">
        <v>-158172.75711054262</v>
      </c>
      <c r="F46" s="133">
        <v>-2.381351291044936E-2</v>
      </c>
      <c r="G46" s="171">
        <v>18.968413217595536</v>
      </c>
      <c r="H46" s="171">
        <v>-1.3860154287767124</v>
      </c>
      <c r="I46" s="141">
        <v>37.06053295495937</v>
      </c>
      <c r="J46" s="141">
        <v>1.4963722099262782</v>
      </c>
      <c r="K46" s="133">
        <v>4.2075285303485255E-2</v>
      </c>
      <c r="L46" s="134">
        <v>240299391.35130581</v>
      </c>
      <c r="M46" s="134">
        <v>4077151.4609433115</v>
      </c>
      <c r="N46" s="133">
        <v>1.72598120432506E-2</v>
      </c>
      <c r="O46" s="132">
        <v>47488834.444032907</v>
      </c>
      <c r="P46" s="132">
        <v>-1579874.241488263</v>
      </c>
      <c r="Q46" s="133">
        <v>-3.2197183985696376E-2</v>
      </c>
    </row>
    <row r="47" spans="1:17">
      <c r="A47" s="657" t="s">
        <v>139</v>
      </c>
      <c r="B47" s="657" t="s">
        <v>204</v>
      </c>
      <c r="C47" s="657" t="s">
        <v>205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</row>
    <row r="48" spans="1:17">
      <c r="A48" s="657" t="s">
        <v>139</v>
      </c>
      <c r="B48" s="657" t="s">
        <v>182</v>
      </c>
      <c r="C48" s="657" t="s">
        <v>206</v>
      </c>
      <c r="D48" s="139"/>
      <c r="E48" s="132">
        <v>-148.28276443481445</v>
      </c>
      <c r="F48" s="133">
        <v>-1</v>
      </c>
      <c r="G48" s="139"/>
      <c r="H48" s="171">
        <v>-1.3000009770805883E-3</v>
      </c>
      <c r="I48" s="139"/>
      <c r="J48" s="141">
        <v>-20.98</v>
      </c>
      <c r="K48" s="133">
        <v>-1</v>
      </c>
      <c r="L48" s="139"/>
      <c r="M48" s="134">
        <v>-3110.9723978424072</v>
      </c>
      <c r="N48" s="133">
        <v>-1</v>
      </c>
      <c r="O48" s="139"/>
      <c r="P48" s="132">
        <v>-296.56552886962891</v>
      </c>
      <c r="Q48" s="133">
        <v>-1</v>
      </c>
    </row>
    <row r="49" spans="1:17">
      <c r="A49" s="657" t="s">
        <v>139</v>
      </c>
      <c r="B49" s="657" t="s">
        <v>182</v>
      </c>
      <c r="C49" s="657" t="s">
        <v>207</v>
      </c>
      <c r="D49" s="143">
        <v>10487.546048099257</v>
      </c>
      <c r="E49" s="143">
        <v>-6031.8900010314446</v>
      </c>
      <c r="F49" s="136">
        <v>-0.36513897829755876</v>
      </c>
      <c r="G49" s="172">
        <v>9.9977626188574642E-2</v>
      </c>
      <c r="H49" s="172">
        <v>-4.4848935998501399E-2</v>
      </c>
      <c r="I49" s="142">
        <v>19.900384678010472</v>
      </c>
      <c r="J49" s="142">
        <v>1.1406337847798618</v>
      </c>
      <c r="K49" s="136">
        <v>6.0802181823824505E-2</v>
      </c>
      <c r="L49" s="137">
        <v>208706.20068552374</v>
      </c>
      <c r="M49" s="137">
        <v>-101194.30449282186</v>
      </c>
      <c r="N49" s="136">
        <v>-0.32653804302314782</v>
      </c>
      <c r="O49" s="143">
        <v>95852.951992750168</v>
      </c>
      <c r="P49" s="143">
        <v>-50871.969409544196</v>
      </c>
      <c r="Q49" s="136">
        <v>-0.34671662402913855</v>
      </c>
    </row>
    <row r="50" spans="1:17">
      <c r="A50" s="657" t="s">
        <v>139</v>
      </c>
      <c r="B50" s="657" t="s">
        <v>182</v>
      </c>
      <c r="C50" s="657" t="s">
        <v>208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</row>
    <row r="51" spans="1:17">
      <c r="A51" s="657" t="s">
        <v>139</v>
      </c>
      <c r="B51" s="657" t="s">
        <v>182</v>
      </c>
      <c r="C51" s="657" t="s">
        <v>209</v>
      </c>
      <c r="D51" s="143">
        <v>1088066.0733319267</v>
      </c>
      <c r="E51" s="143">
        <v>123896.66534701793</v>
      </c>
      <c r="F51" s="136">
        <v>0.1285009297338722</v>
      </c>
      <c r="G51" s="172">
        <v>66.86058638750967</v>
      </c>
      <c r="H51" s="172">
        <v>3.7866406773519472</v>
      </c>
      <c r="I51" s="142">
        <v>48.887634510764954</v>
      </c>
      <c r="J51" s="142">
        <v>1.6779128092330993</v>
      </c>
      <c r="K51" s="136">
        <v>3.5541679737939542E-2</v>
      </c>
      <c r="L51" s="137">
        <v>53192976.516614415</v>
      </c>
      <c r="M51" s="137">
        <v>7674807.0925161466</v>
      </c>
      <c r="N51" s="136">
        <v>0.16860974836244061</v>
      </c>
      <c r="O51" s="143">
        <v>9717781.2176171541</v>
      </c>
      <c r="P51" s="143">
        <v>953189.95724674501</v>
      </c>
      <c r="Q51" s="136">
        <v>0.10875463885653708</v>
      </c>
    </row>
    <row r="52" spans="1:17">
      <c r="A52" s="657" t="s">
        <v>139</v>
      </c>
      <c r="B52" s="657" t="s">
        <v>210</v>
      </c>
      <c r="C52" s="657" t="s">
        <v>205</v>
      </c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</row>
    <row r="53" spans="1:17">
      <c r="A53" s="657" t="s">
        <v>139</v>
      </c>
      <c r="B53" s="657" t="s">
        <v>190</v>
      </c>
      <c r="C53" s="657" t="s">
        <v>206</v>
      </c>
      <c r="D53" s="143">
        <v>441.47391510009766</v>
      </c>
      <c r="E53" s="143">
        <v>-2417.9441003799438</v>
      </c>
      <c r="F53" s="136">
        <v>-0.84560707363873044</v>
      </c>
      <c r="G53" s="172">
        <v>3.0805241819293391E-4</v>
      </c>
      <c r="H53" s="172">
        <v>-1.4943597743407597E-3</v>
      </c>
      <c r="I53" s="142">
        <v>20.979999999999997</v>
      </c>
      <c r="J53" s="142">
        <v>4.8603448763635662</v>
      </c>
      <c r="K53" s="136">
        <v>0.30151667880516797</v>
      </c>
      <c r="L53" s="137">
        <v>9262.122738800048</v>
      </c>
      <c r="M53" s="137">
        <v>-36830.709525051119</v>
      </c>
      <c r="N53" s="136">
        <v>-0.79905503125126953</v>
      </c>
      <c r="O53" s="143">
        <v>882.94783020019531</v>
      </c>
      <c r="P53" s="143">
        <v>-4835.8882007598877</v>
      </c>
      <c r="Q53" s="136">
        <v>-0.84560707363873044</v>
      </c>
    </row>
    <row r="54" spans="1:17">
      <c r="A54" s="657" t="s">
        <v>139</v>
      </c>
      <c r="B54" s="657" t="s">
        <v>190</v>
      </c>
      <c r="C54" s="657" t="s">
        <v>207</v>
      </c>
      <c r="D54" s="132">
        <v>172793.98054964677</v>
      </c>
      <c r="E54" s="132">
        <v>-146020.00668061402</v>
      </c>
      <c r="F54" s="133">
        <v>-0.45801003886053554</v>
      </c>
      <c r="G54" s="171">
        <v>0.12057247718799524</v>
      </c>
      <c r="H54" s="171">
        <v>-8.0389471930043477E-2</v>
      </c>
      <c r="I54" s="141">
        <v>19.299316396364517</v>
      </c>
      <c r="J54" s="141">
        <v>0.56149758984426512</v>
      </c>
      <c r="K54" s="133">
        <v>2.9966005949896325E-2</v>
      </c>
      <c r="L54" s="134">
        <v>3334805.7020148896</v>
      </c>
      <c r="M54" s="134">
        <v>-2639073.0236899983</v>
      </c>
      <c r="N54" s="133">
        <v>-0.44176876446024621</v>
      </c>
      <c r="O54" s="132">
        <v>1549159.8972606384</v>
      </c>
      <c r="P54" s="132">
        <v>-1070792.4047563048</v>
      </c>
      <c r="Q54" s="133">
        <v>-0.40870683177398548</v>
      </c>
    </row>
    <row r="55" spans="1:17">
      <c r="A55" s="657" t="s">
        <v>139</v>
      </c>
      <c r="B55" s="657" t="s">
        <v>190</v>
      </c>
      <c r="C55" s="657" t="s">
        <v>208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</row>
    <row r="56" spans="1:17">
      <c r="A56" s="657" t="s">
        <v>139</v>
      </c>
      <c r="B56" s="657" t="s">
        <v>190</v>
      </c>
      <c r="C56" s="657" t="s">
        <v>209</v>
      </c>
      <c r="D56" s="132">
        <v>11894366.313039202</v>
      </c>
      <c r="E56" s="132">
        <v>260396.42749938928</v>
      </c>
      <c r="F56" s="133">
        <v>2.238242234261267E-2</v>
      </c>
      <c r="G56" s="171">
        <v>63.752019975768491</v>
      </c>
      <c r="H56" s="171">
        <v>-2.661150144056549</v>
      </c>
      <c r="I56" s="141">
        <v>48.467761605868404</v>
      </c>
      <c r="J56" s="141">
        <v>2.7957839359412802</v>
      </c>
      <c r="K56" s="133">
        <v>6.1214426844979256E-2</v>
      </c>
      <c r="L56" s="134">
        <v>576493310.91325593</v>
      </c>
      <c r="M56" s="134">
        <v>45146898.088276982</v>
      </c>
      <c r="N56" s="133">
        <v>8.4966976342697148E-2</v>
      </c>
      <c r="O56" s="132">
        <v>107573786.96902645</v>
      </c>
      <c r="P56" s="132">
        <v>1490218.4115708023</v>
      </c>
      <c r="Q56" s="133">
        <v>1.4047589384813059E-2</v>
      </c>
    </row>
    <row r="57" spans="1:17">
      <c r="A57" s="657" t="s">
        <v>139</v>
      </c>
      <c r="B57" s="657" t="s">
        <v>51</v>
      </c>
      <c r="C57" s="657" t="s">
        <v>205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</row>
    <row r="58" spans="1:17">
      <c r="A58" s="657" t="s">
        <v>139</v>
      </c>
      <c r="B58" s="657" t="s">
        <v>192</v>
      </c>
      <c r="C58" s="657" t="s">
        <v>206</v>
      </c>
      <c r="D58" s="139"/>
      <c r="E58" s="132">
        <v>-499.74125671386719</v>
      </c>
      <c r="F58" s="133">
        <v>-1</v>
      </c>
      <c r="G58" s="139"/>
      <c r="H58" s="171">
        <v>-6.940441224415918E-4</v>
      </c>
      <c r="I58" s="139"/>
      <c r="J58" s="141">
        <v>-20.57472458251177</v>
      </c>
      <c r="K58" s="133">
        <v>-1</v>
      </c>
      <c r="L58" s="139"/>
      <c r="M58" s="134">
        <v>-10282.038719406128</v>
      </c>
      <c r="N58" s="133">
        <v>-1</v>
      </c>
      <c r="O58" s="139"/>
      <c r="P58" s="132">
        <v>-999.48251342773438</v>
      </c>
      <c r="Q58" s="133">
        <v>-1</v>
      </c>
    </row>
    <row r="59" spans="1:17">
      <c r="A59" s="657" t="s">
        <v>139</v>
      </c>
      <c r="B59" s="657" t="s">
        <v>192</v>
      </c>
      <c r="C59" s="657" t="s">
        <v>207</v>
      </c>
      <c r="D59" s="143">
        <v>67845.273424280691</v>
      </c>
      <c r="E59" s="143">
        <v>-32227.891958743043</v>
      </c>
      <c r="F59" s="136">
        <v>-0.32204329537686571</v>
      </c>
      <c r="G59" s="172">
        <v>0.10222796245196408</v>
      </c>
      <c r="H59" s="172">
        <v>-3.6754343521585714E-2</v>
      </c>
      <c r="I59" s="142">
        <v>19.61647980749483</v>
      </c>
      <c r="J59" s="142">
        <v>0.68641464777946126</v>
      </c>
      <c r="K59" s="136">
        <v>3.6260553885477602E-2</v>
      </c>
      <c r="L59" s="137">
        <v>1330885.4361613679</v>
      </c>
      <c r="M59" s="137">
        <v>-563506.10527824378</v>
      </c>
      <c r="N59" s="136">
        <v>-0.29746020975685766</v>
      </c>
      <c r="O59" s="143">
        <v>620076.44552075863</v>
      </c>
      <c r="P59" s="143">
        <v>-267022.69217973435</v>
      </c>
      <c r="Q59" s="136">
        <v>-0.30100659648018724</v>
      </c>
    </row>
    <row r="60" spans="1:17">
      <c r="A60" s="657" t="s">
        <v>139</v>
      </c>
      <c r="B60" s="657" t="s">
        <v>192</v>
      </c>
      <c r="C60" s="657" t="s">
        <v>208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</row>
    <row r="61" spans="1:17">
      <c r="A61" s="657" t="s">
        <v>139</v>
      </c>
      <c r="B61" s="657" t="s">
        <v>192</v>
      </c>
      <c r="C61" s="657" t="s">
        <v>209</v>
      </c>
      <c r="D61" s="143">
        <v>6038400.2037566286</v>
      </c>
      <c r="E61" s="143">
        <v>224336.58887936827</v>
      </c>
      <c r="F61" s="136">
        <v>3.8585162416408164E-2</v>
      </c>
      <c r="G61" s="172">
        <v>64.971504870629843</v>
      </c>
      <c r="H61" s="172">
        <v>-1.2912202291694683</v>
      </c>
      <c r="I61" s="142">
        <v>49.265454310146509</v>
      </c>
      <c r="J61" s="142">
        <v>2.4385579089239329</v>
      </c>
      <c r="K61" s="136">
        <v>5.2076009651159924E-2</v>
      </c>
      <c r="L61" s="137">
        <v>297484529.34455156</v>
      </c>
      <c r="M61" s="137">
        <v>25229974.780576468</v>
      </c>
      <c r="N61" s="136">
        <v>9.2670533357956594E-2</v>
      </c>
      <c r="O61" s="143">
        <v>54306705.794018149</v>
      </c>
      <c r="P61" s="143">
        <v>1384715.6645503715</v>
      </c>
      <c r="Q61" s="136">
        <v>2.6165222833888488E-2</v>
      </c>
    </row>
    <row r="62" spans="1:17">
      <c r="A62" s="657" t="s">
        <v>170</v>
      </c>
      <c r="B62" s="657" t="s">
        <v>204</v>
      </c>
      <c r="C62" s="657" t="s">
        <v>205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</row>
    <row r="63" spans="1:17">
      <c r="A63" s="657" t="s">
        <v>170</v>
      </c>
      <c r="B63" s="657" t="s">
        <v>182</v>
      </c>
      <c r="C63" s="657" t="s">
        <v>206</v>
      </c>
      <c r="D63" s="143">
        <v>269957.07393550873</v>
      </c>
      <c r="E63" s="143">
        <v>99324.38544434309</v>
      </c>
      <c r="F63" s="136">
        <v>0.5820947107065334</v>
      </c>
      <c r="G63" s="172">
        <v>0.2202899846271722</v>
      </c>
      <c r="H63" s="172">
        <v>7.802180175626186E-2</v>
      </c>
      <c r="I63" s="142">
        <v>13.303164172720361</v>
      </c>
      <c r="J63" s="142">
        <v>0.13544233495276892</v>
      </c>
      <c r="K63" s="136">
        <v>1.0285935306158572E-2</v>
      </c>
      <c r="L63" s="137">
        <v>3591283.2741512815</v>
      </c>
      <c r="M63" s="137">
        <v>1344439.4956691647</v>
      </c>
      <c r="N63" s="136">
        <v>0.59836803454907639</v>
      </c>
      <c r="O63" s="143">
        <v>539914.14787101746</v>
      </c>
      <c r="P63" s="143">
        <v>198648.77088868618</v>
      </c>
      <c r="Q63" s="136">
        <v>0.5820947107065334</v>
      </c>
    </row>
    <row r="64" spans="1:17">
      <c r="A64" s="657" t="s">
        <v>170</v>
      </c>
      <c r="B64" s="657" t="s">
        <v>182</v>
      </c>
      <c r="C64" s="657" t="s">
        <v>207</v>
      </c>
      <c r="D64" s="132">
        <v>2353.5900688653182</v>
      </c>
      <c r="E64" s="132">
        <v>-1117.9505794524939</v>
      </c>
      <c r="F64" s="133">
        <v>-0.32203297979362966</v>
      </c>
      <c r="G64" s="171">
        <v>1.9205731953253662E-3</v>
      </c>
      <c r="H64" s="171">
        <v>-9.7388849408444351E-4</v>
      </c>
      <c r="I64" s="141">
        <v>14.161157597890252</v>
      </c>
      <c r="J64" s="141">
        <v>1.063187151834768</v>
      </c>
      <c r="K64" s="133">
        <v>8.1171900350023446E-2</v>
      </c>
      <c r="L64" s="134">
        <v>33329.559886031144</v>
      </c>
      <c r="M64" s="134">
        <v>-12140.576927915856</v>
      </c>
      <c r="N64" s="133">
        <v>-0.26700110838883578</v>
      </c>
      <c r="O64" s="132">
        <v>20795.1819460392</v>
      </c>
      <c r="P64" s="132">
        <v>-10700.630375372653</v>
      </c>
      <c r="Q64" s="133">
        <v>-0.33974771840058321</v>
      </c>
    </row>
    <row r="65" spans="1:17">
      <c r="A65" s="657" t="s">
        <v>170</v>
      </c>
      <c r="B65" s="657" t="s">
        <v>182</v>
      </c>
      <c r="C65" s="657" t="s">
        <v>208</v>
      </c>
      <c r="D65" s="143">
        <v>0</v>
      </c>
      <c r="E65" s="143">
        <v>0</v>
      </c>
      <c r="F65" s="140"/>
      <c r="G65" s="172">
        <v>0</v>
      </c>
      <c r="H65" s="172">
        <v>0</v>
      </c>
      <c r="I65" s="140"/>
      <c r="J65" s="140"/>
      <c r="K65" s="140"/>
      <c r="L65" s="137">
        <v>0</v>
      </c>
      <c r="M65" s="137">
        <v>0</v>
      </c>
      <c r="N65" s="140"/>
      <c r="O65" s="143">
        <v>0</v>
      </c>
      <c r="P65" s="143">
        <v>0</v>
      </c>
      <c r="Q65" s="140"/>
    </row>
    <row r="66" spans="1:17">
      <c r="A66" s="657" t="s">
        <v>170</v>
      </c>
      <c r="B66" s="657" t="s">
        <v>182</v>
      </c>
      <c r="C66" s="657" t="s">
        <v>209</v>
      </c>
      <c r="D66" s="132">
        <v>1737126.0566978382</v>
      </c>
      <c r="E66" s="132">
        <v>-40841.308635963127</v>
      </c>
      <c r="F66" s="133">
        <v>-2.2970786434145515E-2</v>
      </c>
      <c r="G66" s="171">
        <v>7.1036295185225207</v>
      </c>
      <c r="H66" s="171">
        <v>-0.37427265757536166</v>
      </c>
      <c r="I66" s="141">
        <v>36.131378972937597</v>
      </c>
      <c r="J66" s="141">
        <v>3.2210200979099994</v>
      </c>
      <c r="K66" s="133">
        <v>9.7872530352566642E-2</v>
      </c>
      <c r="L66" s="134">
        <v>62764759.878314279</v>
      </c>
      <c r="M66" s="134">
        <v>4251215.8170915768</v>
      </c>
      <c r="N66" s="133">
        <v>7.2653534925922983E-2</v>
      </c>
      <c r="O66" s="132">
        <v>10856524.933814287</v>
      </c>
      <c r="P66" s="132">
        <v>1342463.4098510817</v>
      </c>
      <c r="Q66" s="133">
        <v>0.14110308268133431</v>
      </c>
    </row>
    <row r="67" spans="1:17">
      <c r="A67" s="657" t="s">
        <v>170</v>
      </c>
      <c r="B67" s="657" t="s">
        <v>210</v>
      </c>
      <c r="C67" s="657" t="s">
        <v>205</v>
      </c>
      <c r="D67" s="140"/>
      <c r="E67" s="143">
        <v>0</v>
      </c>
      <c r="F67" s="140"/>
      <c r="G67" s="140"/>
      <c r="H67" s="172">
        <v>0</v>
      </c>
      <c r="I67" s="140"/>
      <c r="J67" s="140"/>
      <c r="K67" s="140"/>
      <c r="L67" s="140"/>
      <c r="M67" s="137">
        <v>0</v>
      </c>
      <c r="N67" s="140"/>
      <c r="O67" s="140"/>
      <c r="P67" s="143">
        <v>0</v>
      </c>
      <c r="Q67" s="140"/>
    </row>
    <row r="68" spans="1:17">
      <c r="A68" s="657" t="s">
        <v>170</v>
      </c>
      <c r="B68" s="657" t="s">
        <v>190</v>
      </c>
      <c r="C68" s="657" t="s">
        <v>206</v>
      </c>
      <c r="D68" s="132">
        <v>2774979.504989624</v>
      </c>
      <c r="E68" s="132">
        <v>817872.53380583879</v>
      </c>
      <c r="F68" s="133">
        <v>0.41789873821313733</v>
      </c>
      <c r="G68" s="171">
        <v>0.17093293391793843</v>
      </c>
      <c r="H68" s="171">
        <v>4.7374904379591895E-2</v>
      </c>
      <c r="I68" s="141">
        <v>13.266963622002107</v>
      </c>
      <c r="J68" s="141">
        <v>1.5123445880069237</v>
      </c>
      <c r="K68" s="133">
        <v>0.12865960042032132</v>
      </c>
      <c r="L68" s="134">
        <v>36815552.144498758</v>
      </c>
      <c r="M68" s="134">
        <v>13810505.289457172</v>
      </c>
      <c r="N68" s="133">
        <v>0.60032502330811732</v>
      </c>
      <c r="O68" s="132">
        <v>5549965.009979248</v>
      </c>
      <c r="P68" s="132">
        <v>1635745.0676116776</v>
      </c>
      <c r="Q68" s="133">
        <v>0.41789809762766533</v>
      </c>
    </row>
    <row r="69" spans="1:17">
      <c r="A69" s="657" t="s">
        <v>170</v>
      </c>
      <c r="B69" s="657" t="s">
        <v>190</v>
      </c>
      <c r="C69" s="657" t="s">
        <v>207</v>
      </c>
      <c r="D69" s="143">
        <v>39305.785909891303</v>
      </c>
      <c r="E69" s="143">
        <v>-2683.4118592292652</v>
      </c>
      <c r="F69" s="136">
        <v>-6.3907195226356128E-2</v>
      </c>
      <c r="G69" s="172">
        <v>2.4211542079670989E-3</v>
      </c>
      <c r="H69" s="172">
        <v>-2.2974971023333179E-4</v>
      </c>
      <c r="I69" s="142">
        <v>13.759329466454625</v>
      </c>
      <c r="J69" s="142">
        <v>0.60538762988155526</v>
      </c>
      <c r="K69" s="136">
        <v>4.6023286205990541E-2</v>
      </c>
      <c r="L69" s="137">
        <v>540821.25827212445</v>
      </c>
      <c r="M69" s="137">
        <v>-11502.206947251223</v>
      </c>
      <c r="N69" s="136">
        <v>-2.0825128156890266E-2</v>
      </c>
      <c r="O69" s="143">
        <v>351460.71759730252</v>
      </c>
      <c r="P69" s="143">
        <v>-32116.06623606896</v>
      </c>
      <c r="Q69" s="136">
        <v>-8.3727867769026423E-2</v>
      </c>
    </row>
    <row r="70" spans="1:17">
      <c r="A70" s="657" t="s">
        <v>170</v>
      </c>
      <c r="B70" s="657" t="s">
        <v>190</v>
      </c>
      <c r="C70" s="657" t="s">
        <v>208</v>
      </c>
      <c r="D70" s="132">
        <v>0</v>
      </c>
      <c r="E70" s="132">
        <v>0</v>
      </c>
      <c r="F70" s="139"/>
      <c r="G70" s="171">
        <v>0</v>
      </c>
      <c r="H70" s="171">
        <v>0</v>
      </c>
      <c r="I70" s="139"/>
      <c r="J70" s="139"/>
      <c r="K70" s="139"/>
      <c r="L70" s="134">
        <v>0</v>
      </c>
      <c r="M70" s="134">
        <v>0</v>
      </c>
      <c r="N70" s="139"/>
      <c r="O70" s="132">
        <v>0</v>
      </c>
      <c r="P70" s="132">
        <v>0</v>
      </c>
      <c r="Q70" s="139"/>
    </row>
    <row r="71" spans="1:17">
      <c r="A71" s="657" t="s">
        <v>170</v>
      </c>
      <c r="B71" s="657" t="s">
        <v>190</v>
      </c>
      <c r="C71" s="657" t="s">
        <v>209</v>
      </c>
      <c r="D71" s="143">
        <v>22695972.322859012</v>
      </c>
      <c r="E71" s="143">
        <v>2995002.351343669</v>
      </c>
      <c r="F71" s="136">
        <v>0.15202309102922315</v>
      </c>
      <c r="G71" s="172">
        <v>6.8512151955546345</v>
      </c>
      <c r="H71" s="172">
        <v>0.21872827262425254</v>
      </c>
      <c r="I71" s="142">
        <v>33.544702582966835</v>
      </c>
      <c r="J71" s="142">
        <v>2.4349505862660301</v>
      </c>
      <c r="K71" s="136">
        <v>7.8269688119797842E-2</v>
      </c>
      <c r="L71" s="137">
        <v>761329641.40155244</v>
      </c>
      <c r="M71" s="137">
        <v>148437351.49326038</v>
      </c>
      <c r="N71" s="136">
        <v>0.24219157907088582</v>
      </c>
      <c r="O71" s="143">
        <v>123255665.23614042</v>
      </c>
      <c r="P71" s="143">
        <v>23331805.156368598</v>
      </c>
      <c r="Q71" s="136">
        <v>0.23349583510627203</v>
      </c>
    </row>
    <row r="72" spans="1:17">
      <c r="A72" s="657" t="s">
        <v>170</v>
      </c>
      <c r="B72" s="728" t="s">
        <v>51</v>
      </c>
      <c r="C72" s="657" t="s">
        <v>205</v>
      </c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</row>
    <row r="73" spans="1:17">
      <c r="A73" s="657" t="s">
        <v>170</v>
      </c>
      <c r="B73" s="726" t="s">
        <v>192</v>
      </c>
      <c r="C73" s="657" t="s">
        <v>206</v>
      </c>
      <c r="D73" s="143">
        <v>1540362.2592670321</v>
      </c>
      <c r="E73" s="143">
        <v>484594.96676897956</v>
      </c>
      <c r="F73" s="136">
        <v>0.45899789680202979</v>
      </c>
      <c r="G73" s="172">
        <v>0.19643877740844018</v>
      </c>
      <c r="H73" s="172">
        <v>5.8270646084559341E-2</v>
      </c>
      <c r="I73" s="142">
        <v>13.32325412593382</v>
      </c>
      <c r="J73" s="142">
        <v>1.418708898050598</v>
      </c>
      <c r="K73" s="136">
        <v>0.11917371650011886</v>
      </c>
      <c r="L73" s="137">
        <v>20522637.826212227</v>
      </c>
      <c r="M73" s="137">
        <v>7954208.3425493445</v>
      </c>
      <c r="N73" s="136">
        <v>0.63287209852978454</v>
      </c>
      <c r="O73" s="143">
        <v>3080730.5185340643</v>
      </c>
      <c r="P73" s="143">
        <v>969195.93353795912</v>
      </c>
      <c r="Q73" s="136">
        <v>0.45900073833730121</v>
      </c>
    </row>
    <row r="74" spans="1:17">
      <c r="A74" s="657" t="s">
        <v>170</v>
      </c>
      <c r="B74" s="726" t="s">
        <v>192</v>
      </c>
      <c r="C74" s="657" t="s">
        <v>207</v>
      </c>
      <c r="D74" s="132">
        <v>15919.494063707549</v>
      </c>
      <c r="E74" s="132">
        <v>-4559.7482942198694</v>
      </c>
      <c r="F74" s="133">
        <v>-0.22265219652790585</v>
      </c>
      <c r="G74" s="171">
        <v>2.0301756499303517E-3</v>
      </c>
      <c r="H74" s="171">
        <v>-6.4994019342811109E-4</v>
      </c>
      <c r="I74" s="141">
        <v>13.810197801852068</v>
      </c>
      <c r="J74" s="141">
        <v>0.64296993385602441</v>
      </c>
      <c r="K74" s="133">
        <v>4.8831078211900025E-2</v>
      </c>
      <c r="L74" s="134">
        <v>219851.36192521104</v>
      </c>
      <c r="M74" s="134">
        <v>-49803.488765535876</v>
      </c>
      <c r="N74" s="133">
        <v>-0.18469346513871135</v>
      </c>
      <c r="O74" s="132">
        <v>141613.78408801556</v>
      </c>
      <c r="P74" s="132">
        <v>-45239.363614536356</v>
      </c>
      <c r="Q74" s="133">
        <v>-0.24211186255503742</v>
      </c>
    </row>
    <row r="75" spans="1:17">
      <c r="A75" s="657" t="s">
        <v>170</v>
      </c>
      <c r="B75" s="726" t="s">
        <v>192</v>
      </c>
      <c r="C75" s="657" t="s">
        <v>208</v>
      </c>
      <c r="D75" s="143">
        <v>0</v>
      </c>
      <c r="E75" s="143">
        <v>0</v>
      </c>
      <c r="F75" s="140"/>
      <c r="G75" s="172">
        <v>0</v>
      </c>
      <c r="H75" s="172">
        <v>0</v>
      </c>
      <c r="I75" s="140"/>
      <c r="J75" s="140"/>
      <c r="K75" s="140"/>
      <c r="L75" s="137">
        <v>0</v>
      </c>
      <c r="M75" s="137">
        <v>0</v>
      </c>
      <c r="N75" s="140"/>
      <c r="O75" s="143">
        <v>0</v>
      </c>
      <c r="P75" s="143">
        <v>0</v>
      </c>
      <c r="Q75" s="140"/>
    </row>
    <row r="76" spans="1:17">
      <c r="A76" s="657" t="s">
        <v>170</v>
      </c>
      <c r="B76" s="727" t="s">
        <v>192</v>
      </c>
      <c r="C76" s="657" t="s">
        <v>209</v>
      </c>
      <c r="D76" s="132">
        <v>11310229.6299458</v>
      </c>
      <c r="E76" s="132">
        <v>780044.63238890469</v>
      </c>
      <c r="F76" s="133">
        <v>7.4077011236733506E-2</v>
      </c>
      <c r="G76" s="171">
        <v>6.8180643078502969</v>
      </c>
      <c r="H76" s="171">
        <v>-0.13459813937177945</v>
      </c>
      <c r="I76" s="141">
        <v>34.670319801153241</v>
      </c>
      <c r="J76" s="141">
        <v>2.3874514153661224</v>
      </c>
      <c r="K76" s="133">
        <v>7.3954129070427449E-2</v>
      </c>
      <c r="L76" s="134">
        <v>392129278.29469997</v>
      </c>
      <c r="M76" s="134">
        <v>52184701.940580666</v>
      </c>
      <c r="N76" s="133">
        <v>0.15350944115731385</v>
      </c>
      <c r="O76" s="132">
        <v>63633729.716578275</v>
      </c>
      <c r="P76" s="132">
        <v>7384710.4845631495</v>
      </c>
      <c r="Q76" s="133">
        <v>0.13128603103465333</v>
      </c>
    </row>
    <row r="77" spans="1:17">
      <c r="D77" s="143"/>
      <c r="E77" s="143"/>
      <c r="F77" s="136"/>
      <c r="G77" s="172"/>
      <c r="H77" s="172"/>
      <c r="I77" s="142"/>
      <c r="J77" s="142"/>
      <c r="K77" s="136"/>
      <c r="L77" s="137"/>
      <c r="M77" s="137"/>
      <c r="N77" s="136"/>
      <c r="O77" s="143"/>
      <c r="P77" s="143"/>
      <c r="Q77" s="136"/>
    </row>
    <row r="78" spans="1:17">
      <c r="D78" s="139"/>
      <c r="E78" s="132"/>
      <c r="F78" s="133"/>
      <c r="G78" s="139"/>
      <c r="H78" s="171"/>
      <c r="I78" s="139"/>
      <c r="J78" s="141"/>
      <c r="K78" s="133"/>
      <c r="L78" s="139"/>
      <c r="M78" s="134"/>
      <c r="N78" s="133"/>
      <c r="O78" s="139"/>
      <c r="P78" s="132"/>
      <c r="Q78" s="133"/>
    </row>
    <row r="79" spans="1:17">
      <c r="D79" s="143"/>
      <c r="E79" s="143"/>
      <c r="F79" s="136"/>
      <c r="G79" s="172"/>
      <c r="H79" s="172"/>
      <c r="I79" s="142"/>
      <c r="J79" s="142"/>
      <c r="K79" s="136"/>
      <c r="L79" s="137"/>
      <c r="M79" s="137"/>
      <c r="N79" s="136"/>
      <c r="O79" s="143"/>
      <c r="P79" s="143"/>
      <c r="Q79" s="136"/>
    </row>
    <row r="80" spans="1:17">
      <c r="D80" s="132"/>
      <c r="E80" s="132"/>
      <c r="F80" s="133"/>
      <c r="G80" s="171"/>
      <c r="H80" s="171"/>
      <c r="I80" s="141"/>
      <c r="J80" s="141"/>
      <c r="K80" s="133"/>
      <c r="L80" s="134"/>
      <c r="M80" s="134"/>
      <c r="N80" s="133"/>
      <c r="O80" s="132"/>
      <c r="P80" s="132"/>
      <c r="Q80" s="133"/>
    </row>
    <row r="81" spans="4:17">
      <c r="D81" s="143"/>
      <c r="E81" s="143"/>
      <c r="F81" s="136"/>
      <c r="G81" s="172"/>
      <c r="H81" s="172"/>
      <c r="I81" s="142"/>
      <c r="J81" s="142"/>
      <c r="K81" s="136"/>
      <c r="L81" s="137"/>
      <c r="M81" s="137"/>
      <c r="N81" s="136"/>
      <c r="O81" s="143"/>
      <c r="P81" s="143"/>
      <c r="Q81" s="136"/>
    </row>
    <row r="82" spans="4:17">
      <c r="D82" s="143"/>
      <c r="E82" s="143"/>
      <c r="F82" s="136"/>
      <c r="G82" s="172"/>
      <c r="H82" s="172"/>
      <c r="I82" s="142"/>
      <c r="J82" s="142"/>
      <c r="K82" s="136"/>
      <c r="L82" s="137"/>
      <c r="M82" s="137"/>
      <c r="N82" s="136"/>
      <c r="O82" s="143"/>
      <c r="P82" s="143"/>
      <c r="Q82" s="136"/>
    </row>
    <row r="83" spans="4:17">
      <c r="D83" s="132"/>
      <c r="E83" s="132"/>
      <c r="F83" s="133"/>
      <c r="G83" s="171"/>
      <c r="H83" s="171"/>
      <c r="I83" s="141"/>
      <c r="J83" s="141"/>
      <c r="K83" s="133"/>
      <c r="L83" s="134"/>
      <c r="M83" s="134"/>
      <c r="N83" s="133"/>
      <c r="O83" s="132"/>
      <c r="P83" s="132"/>
      <c r="Q83" s="133"/>
    </row>
    <row r="84" spans="4:17">
      <c r="D84" s="140"/>
      <c r="E84" s="143"/>
      <c r="F84" s="136"/>
      <c r="G84" s="140"/>
      <c r="H84" s="172"/>
      <c r="I84" s="140"/>
      <c r="J84" s="142"/>
      <c r="K84" s="136"/>
      <c r="L84" s="140"/>
      <c r="M84" s="137"/>
      <c r="N84" s="136"/>
      <c r="O84" s="140"/>
      <c r="P84" s="143"/>
      <c r="Q84" s="136"/>
    </row>
    <row r="85" spans="4:17">
      <c r="D85" s="132"/>
      <c r="E85" s="132"/>
      <c r="F85" s="133"/>
      <c r="G85" s="171"/>
      <c r="H85" s="171"/>
      <c r="I85" s="141"/>
      <c r="J85" s="141"/>
      <c r="K85" s="133"/>
      <c r="L85" s="134"/>
      <c r="M85" s="134"/>
      <c r="N85" s="133"/>
      <c r="O85" s="132"/>
      <c r="P85" s="132"/>
      <c r="Q85" s="133"/>
    </row>
    <row r="86" spans="4:17">
      <c r="D86" s="143"/>
      <c r="E86" s="143"/>
      <c r="F86" s="136"/>
      <c r="G86" s="172"/>
      <c r="H86" s="172"/>
      <c r="I86" s="142"/>
      <c r="J86" s="142"/>
      <c r="K86" s="136"/>
      <c r="L86" s="137"/>
      <c r="M86" s="137"/>
      <c r="N86" s="136"/>
      <c r="O86" s="143"/>
      <c r="P86" s="143"/>
      <c r="Q86" s="136"/>
    </row>
    <row r="87" spans="4:17">
      <c r="D87" s="132"/>
      <c r="E87" s="132"/>
      <c r="F87" s="133"/>
      <c r="G87" s="171"/>
      <c r="H87" s="171"/>
      <c r="I87" s="141"/>
      <c r="J87" s="141"/>
      <c r="K87" s="133"/>
      <c r="L87" s="134"/>
      <c r="M87" s="134"/>
      <c r="N87" s="133"/>
      <c r="O87" s="132"/>
      <c r="P87" s="132"/>
      <c r="Q87" s="133"/>
    </row>
    <row r="88" spans="4:17">
      <c r="D88" s="143"/>
      <c r="E88" s="143"/>
      <c r="F88" s="136"/>
      <c r="G88" s="172"/>
      <c r="H88" s="172"/>
      <c r="I88" s="142"/>
      <c r="J88" s="142"/>
      <c r="K88" s="136"/>
      <c r="L88" s="137"/>
      <c r="M88" s="137"/>
      <c r="N88" s="136"/>
      <c r="O88" s="143"/>
      <c r="P88" s="143"/>
      <c r="Q88" s="136"/>
    </row>
    <row r="89" spans="4:17">
      <c r="D89" s="132"/>
      <c r="E89" s="132"/>
      <c r="F89" s="133"/>
      <c r="G89" s="171"/>
      <c r="H89" s="171"/>
      <c r="I89" s="141"/>
      <c r="J89" s="141"/>
      <c r="K89" s="133"/>
      <c r="L89" s="134"/>
      <c r="M89" s="134"/>
      <c r="N89" s="133"/>
      <c r="O89" s="132"/>
      <c r="P89" s="132"/>
      <c r="Q89" s="133"/>
    </row>
    <row r="90" spans="4:17">
      <c r="D90" s="143"/>
      <c r="E90" s="143"/>
      <c r="F90" s="136"/>
      <c r="G90" s="172"/>
      <c r="H90" s="172"/>
      <c r="I90" s="142"/>
      <c r="J90" s="142"/>
      <c r="K90" s="136"/>
      <c r="L90" s="137"/>
      <c r="M90" s="137"/>
      <c r="N90" s="136"/>
      <c r="O90" s="143"/>
      <c r="P90" s="143"/>
      <c r="Q90" s="136"/>
    </row>
    <row r="91" spans="4:17">
      <c r="D91" s="132"/>
      <c r="E91" s="132"/>
      <c r="F91" s="133"/>
      <c r="G91" s="171"/>
      <c r="H91" s="171"/>
      <c r="I91" s="141"/>
      <c r="J91" s="141"/>
      <c r="K91" s="133"/>
      <c r="L91" s="134"/>
      <c r="M91" s="134"/>
      <c r="N91" s="133"/>
      <c r="O91" s="132"/>
      <c r="P91" s="132"/>
      <c r="Q91" s="133"/>
    </row>
    <row r="92" spans="4:17">
      <c r="D92" s="143"/>
      <c r="E92" s="143"/>
      <c r="F92" s="136"/>
      <c r="G92" s="172"/>
      <c r="H92" s="172"/>
      <c r="I92" s="142"/>
      <c r="J92" s="142"/>
      <c r="K92" s="136"/>
      <c r="L92" s="137"/>
      <c r="M92" s="137"/>
      <c r="N92" s="136"/>
      <c r="O92" s="143"/>
      <c r="P92" s="143"/>
      <c r="Q92" s="136"/>
    </row>
    <row r="93" spans="4:17">
      <c r="D93" s="132"/>
      <c r="E93" s="132"/>
      <c r="F93" s="133"/>
      <c r="G93" s="171"/>
      <c r="H93" s="171"/>
      <c r="I93" s="141"/>
      <c r="J93" s="141"/>
      <c r="K93" s="133"/>
      <c r="L93" s="134"/>
      <c r="M93" s="134"/>
      <c r="N93" s="133"/>
      <c r="O93" s="132"/>
      <c r="P93" s="132"/>
      <c r="Q93" s="133"/>
    </row>
  </sheetData>
  <mergeCells count="9">
    <mergeCell ref="B22:B26"/>
    <mergeCell ref="B32:B36"/>
    <mergeCell ref="B37:B41"/>
    <mergeCell ref="B72:B76"/>
    <mergeCell ref="B2:B6"/>
    <mergeCell ref="B7:B11"/>
    <mergeCell ref="B12:B16"/>
    <mergeCell ref="A2:A16"/>
    <mergeCell ref="B17:B21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11C43-E7C1-40CA-83DB-7CA3D978BC09}">
  <sheetPr>
    <tabColor rgb="FFCCFF33"/>
  </sheetPr>
  <dimension ref="A8:Q128"/>
  <sheetViews>
    <sheetView zoomScale="70" zoomScaleNormal="70" workbookViewId="0">
      <selection activeCell="D9" sqref="D9:Q38"/>
    </sheetView>
  </sheetViews>
  <sheetFormatPr defaultColWidth="8.6328125" defaultRowHeight="12.5"/>
  <cols>
    <col min="1" max="1" width="27.54296875" style="109" customWidth="1"/>
    <col min="2" max="2" width="41.6328125" style="109" customWidth="1"/>
    <col min="3" max="3" width="32.453125" style="109" customWidth="1"/>
    <col min="4" max="4" width="13.6328125" style="109" customWidth="1"/>
    <col min="5" max="5" width="12.6328125" style="109" customWidth="1"/>
    <col min="6" max="6" width="10.90625" style="109" customWidth="1"/>
    <col min="7" max="7" width="14" style="109" customWidth="1"/>
    <col min="8" max="8" width="19.36328125" style="109" customWidth="1"/>
    <col min="9" max="9" width="7.6328125" style="109" customWidth="1"/>
    <col min="10" max="11" width="10.90625" style="109" customWidth="1"/>
    <col min="12" max="12" width="16" style="109" customWidth="1"/>
    <col min="13" max="13" width="14.6328125" style="109" customWidth="1"/>
    <col min="14" max="14" width="12" style="109" customWidth="1"/>
    <col min="15" max="15" width="13.6328125" style="109" customWidth="1"/>
    <col min="16" max="16" width="12.6328125" style="109" customWidth="1"/>
    <col min="17" max="17" width="10.6328125" style="109" customWidth="1"/>
    <col min="18" max="100" width="9.36328125" style="109" customWidth="1"/>
    <col min="101" max="16384" width="8.6328125" style="109"/>
  </cols>
  <sheetData>
    <row r="8" spans="1:17" ht="50">
      <c r="A8" s="108" t="s">
        <v>1</v>
      </c>
      <c r="B8" s="108" t="s">
        <v>0</v>
      </c>
      <c r="C8" s="108" t="s">
        <v>211</v>
      </c>
      <c r="D8" s="108" t="s">
        <v>3</v>
      </c>
      <c r="E8" s="108" t="s">
        <v>149</v>
      </c>
      <c r="F8" s="108" t="s">
        <v>150</v>
      </c>
      <c r="G8" s="108" t="s">
        <v>126</v>
      </c>
      <c r="H8" s="108" t="s">
        <v>151</v>
      </c>
      <c r="I8" s="108" t="s">
        <v>127</v>
      </c>
      <c r="J8" s="108" t="s">
        <v>152</v>
      </c>
      <c r="K8" s="108" t="s">
        <v>153</v>
      </c>
      <c r="L8" s="108" t="s">
        <v>4</v>
      </c>
      <c r="M8" s="108" t="s">
        <v>154</v>
      </c>
      <c r="N8" s="108" t="s">
        <v>155</v>
      </c>
      <c r="O8" s="108" t="s">
        <v>128</v>
      </c>
      <c r="P8" s="108" t="s">
        <v>156</v>
      </c>
      <c r="Q8" s="108" t="s">
        <v>157</v>
      </c>
    </row>
    <row r="9" spans="1:17">
      <c r="A9" s="732" t="s">
        <v>212</v>
      </c>
      <c r="B9" s="732" t="s">
        <v>204</v>
      </c>
      <c r="C9" s="110" t="s">
        <v>213</v>
      </c>
      <c r="D9" s="132">
        <v>3533508.2819363293</v>
      </c>
      <c r="E9" s="132">
        <v>786554.94719814695</v>
      </c>
      <c r="F9" s="133">
        <v>0.2863372075714985</v>
      </c>
      <c r="G9" s="171">
        <v>1.3590611468643445</v>
      </c>
      <c r="H9" s="171">
        <v>0.31048518301948058</v>
      </c>
      <c r="I9" s="141">
        <v>9.5677424805835578</v>
      </c>
      <c r="J9" s="141">
        <v>0.7225667852551183</v>
      </c>
      <c r="K9" s="133">
        <v>8.1690495490862935E-2</v>
      </c>
      <c r="L9" s="134">
        <v>33807697.294576041</v>
      </c>
      <c r="M9" s="134">
        <v>9510412.4219484627</v>
      </c>
      <c r="N9" s="133">
        <v>0.3914187314263472</v>
      </c>
      <c r="O9" s="132">
        <v>3821631.7892565406</v>
      </c>
      <c r="P9" s="132">
        <v>830661.57934108702</v>
      </c>
      <c r="Q9" s="133">
        <v>0.27772312027292562</v>
      </c>
    </row>
    <row r="10" spans="1:17">
      <c r="A10" s="732" t="s">
        <v>212</v>
      </c>
      <c r="B10" s="732" t="s">
        <v>182</v>
      </c>
      <c r="C10" s="110" t="s">
        <v>214</v>
      </c>
      <c r="D10" s="132">
        <v>243050564.90550962</v>
      </c>
      <c r="E10" s="132">
        <v>-3721216.9574719369</v>
      </c>
      <c r="F10" s="136">
        <v>-1.5079588636022082E-2</v>
      </c>
      <c r="G10" s="172">
        <v>93.482327797317652</v>
      </c>
      <c r="H10" s="172">
        <v>-0.71619962009594929</v>
      </c>
      <c r="I10" s="142">
        <v>5.0887959568799772</v>
      </c>
      <c r="J10" s="142">
        <v>0.32641960233677381</v>
      </c>
      <c r="K10" s="136">
        <v>6.8541328537669352E-2</v>
      </c>
      <c r="L10" s="137">
        <v>1236834732.0085518</v>
      </c>
      <c r="M10" s="137">
        <v>61614633.095795155</v>
      </c>
      <c r="N10" s="136">
        <v>5.2428164862732801E-2</v>
      </c>
      <c r="O10" s="132">
        <v>338858085.96211571</v>
      </c>
      <c r="P10" s="132">
        <v>-5971223.0864872932</v>
      </c>
      <c r="Q10" s="136">
        <v>-1.7316460433604446E-2</v>
      </c>
    </row>
    <row r="11" spans="1:17">
      <c r="A11" s="732" t="s">
        <v>212</v>
      </c>
      <c r="B11" s="732" t="s">
        <v>182</v>
      </c>
      <c r="C11" s="110" t="s">
        <v>215</v>
      </c>
      <c r="D11" s="132">
        <v>3537313.4490974895</v>
      </c>
      <c r="E11" s="132">
        <v>185801.62561865337</v>
      </c>
      <c r="F11" s="133">
        <v>5.5438153109599694E-2</v>
      </c>
      <c r="G11" s="171">
        <v>1.3605246936946984</v>
      </c>
      <c r="H11" s="171">
        <v>8.1174696663629975E-2</v>
      </c>
      <c r="I11" s="141">
        <v>12.711714496521425</v>
      </c>
      <c r="J11" s="141">
        <v>0.33296384161169179</v>
      </c>
      <c r="K11" s="133">
        <v>2.6898016681483901E-2</v>
      </c>
      <c r="L11" s="134">
        <v>44965318.649632759</v>
      </c>
      <c r="M11" s="134">
        <v>3477789.4698064029</v>
      </c>
      <c r="N11" s="133">
        <v>8.3827346158216284E-2</v>
      </c>
      <c r="O11" s="132">
        <v>6330599.3793020006</v>
      </c>
      <c r="P11" s="132">
        <v>337887.07634935156</v>
      </c>
      <c r="Q11" s="133">
        <v>5.638299642431898E-2</v>
      </c>
    </row>
    <row r="12" spans="1:17">
      <c r="A12" s="732" t="s">
        <v>212</v>
      </c>
      <c r="B12" s="732" t="s">
        <v>182</v>
      </c>
      <c r="C12" s="110" t="s">
        <v>216</v>
      </c>
      <c r="D12" s="132">
        <v>106881.26792685239</v>
      </c>
      <c r="E12" s="132">
        <v>13688.091944872518</v>
      </c>
      <c r="F12" s="136">
        <v>0.14687869364511508</v>
      </c>
      <c r="G12" s="172">
        <v>4.1108769805226882E-2</v>
      </c>
      <c r="H12" s="172">
        <v>5.5347674757033408E-3</v>
      </c>
      <c r="I12" s="142">
        <v>14.853922873536792</v>
      </c>
      <c r="J12" s="142">
        <v>0.73788475084954186</v>
      </c>
      <c r="K12" s="136">
        <v>5.2272793855920235E-2</v>
      </c>
      <c r="L12" s="137">
        <v>1587606.1104112871</v>
      </c>
      <c r="M12" s="137">
        <v>272087.68547535734</v>
      </c>
      <c r="N12" s="136">
        <v>0.20682924717577328</v>
      </c>
      <c r="O12" s="132">
        <v>232222.17773097919</v>
      </c>
      <c r="P12" s="132">
        <v>29626.61353689598</v>
      </c>
      <c r="Q12" s="136">
        <v>0.14623525275466631</v>
      </c>
    </row>
    <row r="13" spans="1:17">
      <c r="A13" s="732" t="s">
        <v>212</v>
      </c>
      <c r="B13" s="732" t="s">
        <v>182</v>
      </c>
      <c r="C13" s="110" t="s">
        <v>217</v>
      </c>
      <c r="D13" s="132">
        <v>9707931.8723317683</v>
      </c>
      <c r="E13" s="132">
        <v>816197.45303140022</v>
      </c>
      <c r="F13" s="133">
        <v>9.1792828546449254E-2</v>
      </c>
      <c r="G13" s="171">
        <v>3.7338735249439199</v>
      </c>
      <c r="H13" s="171">
        <v>0.33969173413490683</v>
      </c>
      <c r="I13" s="141">
        <v>13.944493758955071</v>
      </c>
      <c r="J13" s="141">
        <v>0.75922379533261797</v>
      </c>
      <c r="K13" s="133">
        <v>5.7581209745972674E-2</v>
      </c>
      <c r="L13" s="134">
        <v>135372195.40609136</v>
      </c>
      <c r="M13" s="134">
        <v>18132276.642782286</v>
      </c>
      <c r="N13" s="133">
        <v>0.15465958040613118</v>
      </c>
      <c r="O13" s="132">
        <v>26409749.452550683</v>
      </c>
      <c r="P13" s="132">
        <v>2181240.6870981939</v>
      </c>
      <c r="Q13" s="133">
        <v>9.0027855540512347E-2</v>
      </c>
    </row>
    <row r="14" spans="1:17">
      <c r="A14" s="732" t="s">
        <v>212</v>
      </c>
      <c r="B14" s="732" t="s">
        <v>182</v>
      </c>
      <c r="C14" s="110" t="s">
        <v>218</v>
      </c>
      <c r="D14" s="132">
        <v>60069.713273508125</v>
      </c>
      <c r="E14" s="132">
        <v>-54649.073657322253</v>
      </c>
      <c r="F14" s="136">
        <v>-0.47637422883727737</v>
      </c>
      <c r="G14" s="172">
        <v>2.3104067374244048E-2</v>
      </c>
      <c r="H14" s="172">
        <v>-2.0686761197867189E-2</v>
      </c>
      <c r="I14" s="142">
        <v>13.819575833583592</v>
      </c>
      <c r="J14" s="142">
        <v>2.3051841311250367</v>
      </c>
      <c r="K14" s="136">
        <v>0.20020025292632987</v>
      </c>
      <c r="L14" s="137">
        <v>830137.95788486837</v>
      </c>
      <c r="M14" s="137">
        <v>-490779.09046759596</v>
      </c>
      <c r="N14" s="136">
        <v>-0.37154421701175583</v>
      </c>
      <c r="O14" s="132">
        <v>249627.47606265545</v>
      </c>
      <c r="P14" s="132">
        <v>-128774.93675722723</v>
      </c>
      <c r="Q14" s="136">
        <v>-0.34031214494005707</v>
      </c>
    </row>
    <row r="15" spans="1:17">
      <c r="A15" s="732" t="s">
        <v>212</v>
      </c>
      <c r="B15" s="732" t="s">
        <v>210</v>
      </c>
      <c r="C15" s="110" t="s">
        <v>213</v>
      </c>
      <c r="D15" s="132">
        <v>42520341.039093234</v>
      </c>
      <c r="E15" s="132">
        <v>15277215.615804069</v>
      </c>
      <c r="F15" s="133">
        <v>0.56077323649305411</v>
      </c>
      <c r="G15" s="171">
        <v>1.2169950823136828</v>
      </c>
      <c r="H15" s="171">
        <v>0.44099666306650331</v>
      </c>
      <c r="I15" s="141">
        <v>9.3204462208690391</v>
      </c>
      <c r="J15" s="141">
        <v>9.6333762194060313E-2</v>
      </c>
      <c r="K15" s="133">
        <v>1.0443689040614584E-2</v>
      </c>
      <c r="L15" s="134">
        <v>396308551.94787925</v>
      </c>
      <c r="M15" s="134">
        <v>145014899.31767261</v>
      </c>
      <c r="N15" s="133">
        <v>0.57707346683790117</v>
      </c>
      <c r="O15" s="132">
        <v>46424380.939255282</v>
      </c>
      <c r="P15" s="132">
        <v>14589101.161887437</v>
      </c>
      <c r="Q15" s="133">
        <v>0.45826835083318596</v>
      </c>
    </row>
    <row r="16" spans="1:17">
      <c r="A16" s="732" t="s">
        <v>212</v>
      </c>
      <c r="B16" s="732" t="s">
        <v>190</v>
      </c>
      <c r="C16" s="110" t="s">
        <v>214</v>
      </c>
      <c r="D16" s="132">
        <v>3284129160.9922256</v>
      </c>
      <c r="E16" s="132">
        <v>-37799699.157911301</v>
      </c>
      <c r="F16" s="136">
        <v>-1.1378840652295882E-2</v>
      </c>
      <c r="G16" s="172">
        <v>93.996636455381847</v>
      </c>
      <c r="H16" s="172">
        <v>-0.62582349645660429</v>
      </c>
      <c r="I16" s="142">
        <v>4.8841814290387022</v>
      </c>
      <c r="J16" s="142">
        <v>2.0563623333945458E-2</v>
      </c>
      <c r="K16" s="136">
        <v>4.2280508369357183E-3</v>
      </c>
      <c r="L16" s="137">
        <v>16040282658.682684</v>
      </c>
      <c r="M16" s="137">
        <v>-116309694.82802963</v>
      </c>
      <c r="N16" s="136">
        <v>-7.1989001321034352E-3</v>
      </c>
      <c r="O16" s="132">
        <v>4602624825.2853355</v>
      </c>
      <c r="P16" s="132">
        <v>-50246834.059104919</v>
      </c>
      <c r="Q16" s="136">
        <v>-1.0799101659766041E-2</v>
      </c>
    </row>
    <row r="17" spans="1:17">
      <c r="A17" s="732" t="s">
        <v>212</v>
      </c>
      <c r="B17" s="732" t="s">
        <v>190</v>
      </c>
      <c r="C17" s="110" t="s">
        <v>215</v>
      </c>
      <c r="D17" s="132">
        <v>45977968.802221999</v>
      </c>
      <c r="E17" s="132">
        <v>1989692.6689897478</v>
      </c>
      <c r="F17" s="133">
        <v>4.5232340157257842E-2</v>
      </c>
      <c r="G17" s="171">
        <v>1.3159575055061545</v>
      </c>
      <c r="H17" s="171">
        <v>6.2986995903169696E-2</v>
      </c>
      <c r="I17" s="141">
        <v>12.593196959550486</v>
      </c>
      <c r="J17" s="141">
        <v>0.82893077767895207</v>
      </c>
      <c r="K17" s="133">
        <v>7.046174957825381E-2</v>
      </c>
      <c r="L17" s="134">
        <v>579009616.92644918</v>
      </c>
      <c r="M17" s="134">
        <v>61519827.613438308</v>
      </c>
      <c r="N17" s="133">
        <v>0.1188812395605108</v>
      </c>
      <c r="O17" s="132">
        <v>82194500.590991616</v>
      </c>
      <c r="P17" s="132">
        <v>4029732.5713548511</v>
      </c>
      <c r="Q17" s="133">
        <v>5.1554334177036011E-2</v>
      </c>
    </row>
    <row r="18" spans="1:17">
      <c r="A18" s="732" t="s">
        <v>212</v>
      </c>
      <c r="B18" s="732" t="s">
        <v>190</v>
      </c>
      <c r="C18" s="110" t="s">
        <v>216</v>
      </c>
      <c r="D18" s="132">
        <v>1372818.2988455689</v>
      </c>
      <c r="E18" s="132">
        <v>622519.75483328989</v>
      </c>
      <c r="F18" s="136">
        <v>0.8296960720519565</v>
      </c>
      <c r="G18" s="172">
        <v>3.9292091215101931E-2</v>
      </c>
      <c r="H18" s="172">
        <v>1.7920443319693388E-2</v>
      </c>
      <c r="I18" s="142">
        <v>14.403938302771538</v>
      </c>
      <c r="J18" s="142">
        <v>0.99622606175061712</v>
      </c>
      <c r="K18" s="136">
        <v>7.4302464420638564E-2</v>
      </c>
      <c r="L18" s="137">
        <v>19773990.077487353</v>
      </c>
      <c r="M18" s="137">
        <v>9714203.1045137458</v>
      </c>
      <c r="N18" s="136">
        <v>0.96564699934617904</v>
      </c>
      <c r="O18" s="132">
        <v>2984738.0250291196</v>
      </c>
      <c r="P18" s="132">
        <v>1353606.4776246508</v>
      </c>
      <c r="Q18" s="136">
        <v>0.82985733417919083</v>
      </c>
    </row>
    <row r="19" spans="1:17">
      <c r="A19" s="732" t="s">
        <v>212</v>
      </c>
      <c r="B19" s="732" t="s">
        <v>190</v>
      </c>
      <c r="C19" s="110" t="s">
        <v>217</v>
      </c>
      <c r="D19" s="132">
        <v>118797449.2587854</v>
      </c>
      <c r="E19" s="132">
        <v>3510650.9494260848</v>
      </c>
      <c r="F19" s="133">
        <v>3.045145672278662E-2</v>
      </c>
      <c r="G19" s="171">
        <v>3.40015879473845</v>
      </c>
      <c r="H19" s="171">
        <v>0.1163074796594139</v>
      </c>
      <c r="I19" s="141">
        <v>13.546530266048562</v>
      </c>
      <c r="J19" s="141">
        <v>0.88115441803739714</v>
      </c>
      <c r="K19" s="133">
        <v>6.9571912323136018E-2</v>
      </c>
      <c r="L19" s="134">
        <v>1609293241.9135046</v>
      </c>
      <c r="M19" s="134">
        <v>149142611.01161075</v>
      </c>
      <c r="N19" s="133">
        <v>0.10214193512315203</v>
      </c>
      <c r="O19" s="132">
        <v>322509901.84832561</v>
      </c>
      <c r="P19" s="132">
        <v>9292515.7189116478</v>
      </c>
      <c r="Q19" s="133">
        <v>2.9667943512791471E-2</v>
      </c>
    </row>
    <row r="20" spans="1:17">
      <c r="A20" s="732" t="s">
        <v>212</v>
      </c>
      <c r="B20" s="732" t="s">
        <v>190</v>
      </c>
      <c r="C20" s="110" t="s">
        <v>218</v>
      </c>
      <c r="D20" s="132">
        <v>1081707.5517413258</v>
      </c>
      <c r="E20" s="132">
        <v>-440124.49163607997</v>
      </c>
      <c r="F20" s="136">
        <v>-0.2892070077978583</v>
      </c>
      <c r="G20" s="172">
        <v>3.0960070846102524E-2</v>
      </c>
      <c r="H20" s="172">
        <v>-1.2388085493222244E-2</v>
      </c>
      <c r="I20" s="142">
        <v>12.354974225964209</v>
      </c>
      <c r="J20" s="142">
        <v>-9.8046891449349971E-2</v>
      </c>
      <c r="K20" s="136">
        <v>-7.8733417798711562E-3</v>
      </c>
      <c r="L20" s="137">
        <v>13364468.921794927</v>
      </c>
      <c r="M20" s="137">
        <v>-5586937.6515405346</v>
      </c>
      <c r="N20" s="136">
        <v>-0.29480332396020298</v>
      </c>
      <c r="O20" s="132">
        <v>3852530.6438082862</v>
      </c>
      <c r="P20" s="132">
        <v>-1943262.442523316</v>
      </c>
      <c r="Q20" s="136">
        <v>-0.33528844345844089</v>
      </c>
    </row>
    <row r="21" spans="1:17">
      <c r="A21" s="732" t="s">
        <v>212</v>
      </c>
      <c r="B21" s="732" t="s">
        <v>51</v>
      </c>
      <c r="C21" s="110" t="s">
        <v>213</v>
      </c>
      <c r="D21" s="132">
        <v>22398949.105522025</v>
      </c>
      <c r="E21" s="132">
        <v>5631736.9125868343</v>
      </c>
      <c r="F21" s="133">
        <v>0.33587795322109348</v>
      </c>
      <c r="G21" s="171">
        <v>1.3393678086672096</v>
      </c>
      <c r="H21" s="171">
        <v>0.34025696769995706</v>
      </c>
      <c r="I21" s="141">
        <v>9.3358042848180904</v>
      </c>
      <c r="J21" s="141">
        <v>0.33985402759252281</v>
      </c>
      <c r="K21" s="133">
        <v>3.7778557892708585E-2</v>
      </c>
      <c r="L21" s="134">
        <v>209112205.03475484</v>
      </c>
      <c r="M21" s="134">
        <v>58275198.194763839</v>
      </c>
      <c r="N21" s="133">
        <v>0.38634549581444955</v>
      </c>
      <c r="O21" s="132">
        <v>24274690.96607038</v>
      </c>
      <c r="P21" s="132">
        <v>5950499.911268767</v>
      </c>
      <c r="Q21" s="133">
        <v>0.32473465777958677</v>
      </c>
    </row>
    <row r="22" spans="1:17">
      <c r="A22" s="732" t="s">
        <v>212</v>
      </c>
      <c r="B22" s="732" t="s">
        <v>192</v>
      </c>
      <c r="C22" s="110" t="s">
        <v>214</v>
      </c>
      <c r="D22" s="132">
        <v>1567161826.5474086</v>
      </c>
      <c r="E22" s="132">
        <v>-14677012.827362299</v>
      </c>
      <c r="F22" s="136">
        <v>-9.278450156884159E-3</v>
      </c>
      <c r="G22" s="172">
        <v>93.710025928503697</v>
      </c>
      <c r="H22" s="172">
        <v>-0.54728500051884055</v>
      </c>
      <c r="I22" s="142">
        <v>4.8628285738830943</v>
      </c>
      <c r="J22" s="142">
        <v>5.6304500358225873E-2</v>
      </c>
      <c r="K22" s="136">
        <v>1.1714182535433536E-2</v>
      </c>
      <c r="L22" s="137">
        <v>7620839310.0335608</v>
      </c>
      <c r="M22" s="137">
        <v>17692848.142086983</v>
      </c>
      <c r="N22" s="136">
        <v>2.3270429197658048E-3</v>
      </c>
      <c r="O22" s="132">
        <v>2176441396.4717479</v>
      </c>
      <c r="P22" s="132">
        <v>-18990938.041259289</v>
      </c>
      <c r="Q22" s="136">
        <v>-8.6502042184196382E-3</v>
      </c>
    </row>
    <row r="23" spans="1:17">
      <c r="A23" s="732" t="s">
        <v>212</v>
      </c>
      <c r="B23" s="732" t="s">
        <v>192</v>
      </c>
      <c r="C23" s="110" t="s">
        <v>215</v>
      </c>
      <c r="D23" s="132">
        <v>22383586.416597646</v>
      </c>
      <c r="E23" s="132">
        <v>1669571.0122557729</v>
      </c>
      <c r="F23" s="133">
        <v>8.060103170077848E-2</v>
      </c>
      <c r="G23" s="171">
        <v>1.3384491811502244</v>
      </c>
      <c r="H23" s="171">
        <v>0.10415947858651187</v>
      </c>
      <c r="I23" s="141">
        <v>12.659763819616495</v>
      </c>
      <c r="J23" s="141">
        <v>0.63669501603303402</v>
      </c>
      <c r="K23" s="133">
        <v>5.2956115151172371E-2</v>
      </c>
      <c r="L23" s="134">
        <v>283370917.47010213</v>
      </c>
      <c r="M23" s="134">
        <v>34324885.065212101</v>
      </c>
      <c r="N23" s="133">
        <v>0.13782546436800064</v>
      </c>
      <c r="O23" s="132">
        <v>40088300.222590894</v>
      </c>
      <c r="P23" s="132">
        <v>3214091.3835035861</v>
      </c>
      <c r="Q23" s="133">
        <v>8.7163670345561231E-2</v>
      </c>
    </row>
    <row r="24" spans="1:17">
      <c r="A24" s="732" t="s">
        <v>212</v>
      </c>
      <c r="B24" s="732" t="s">
        <v>192</v>
      </c>
      <c r="C24" s="110" t="s">
        <v>216</v>
      </c>
      <c r="D24" s="132">
        <v>683726.47052648931</v>
      </c>
      <c r="E24" s="132">
        <v>70281.878917081398</v>
      </c>
      <c r="F24" s="136">
        <v>0.11456923718683827</v>
      </c>
      <c r="G24" s="172">
        <v>4.0884115600363868E-2</v>
      </c>
      <c r="H24" s="172">
        <v>4.3306841320168918E-3</v>
      </c>
      <c r="I24" s="142">
        <v>14.449209225573775</v>
      </c>
      <c r="J24" s="142">
        <v>0.54546983929347803</v>
      </c>
      <c r="K24" s="136">
        <v>3.9231880297736867E-2</v>
      </c>
      <c r="L24" s="137">
        <v>9879306.8257003445</v>
      </c>
      <c r="M24" s="137">
        <v>1350133.0960399881</v>
      </c>
      <c r="N24" s="136">
        <v>0.15829588408369216</v>
      </c>
      <c r="O24" s="132">
        <v>1486055.0313751481</v>
      </c>
      <c r="P24" s="132">
        <v>152009.56132362713</v>
      </c>
      <c r="Q24" s="136">
        <v>0.11394631197822402</v>
      </c>
    </row>
    <row r="25" spans="1:17">
      <c r="A25" s="732" t="s">
        <v>212</v>
      </c>
      <c r="B25" s="732" t="s">
        <v>192</v>
      </c>
      <c r="C25" s="110" t="s">
        <v>217</v>
      </c>
      <c r="D25" s="132">
        <v>59328175.156888328</v>
      </c>
      <c r="E25" s="132">
        <v>1766850.3660250455</v>
      </c>
      <c r="F25" s="133">
        <v>3.0695095577534342E-2</v>
      </c>
      <c r="G25" s="171">
        <v>3.5475882184363741</v>
      </c>
      <c r="H25" s="171">
        <v>0.11767136897822228</v>
      </c>
      <c r="I25" s="141">
        <v>13.867643781599741</v>
      </c>
      <c r="J25" s="141">
        <v>0.84097484252094468</v>
      </c>
      <c r="K25" s="133">
        <v>6.4557934684138493E-2</v>
      </c>
      <c r="L25" s="134">
        <v>822741999.2880826</v>
      </c>
      <c r="M25" s="134">
        <v>72909677.542717576</v>
      </c>
      <c r="N25" s="133">
        <v>9.7234642237090593E-2</v>
      </c>
      <c r="O25" s="132">
        <v>159987960.3714563</v>
      </c>
      <c r="P25" s="132">
        <v>4366203.7256706357</v>
      </c>
      <c r="Q25" s="133">
        <v>2.8056512275521056E-2</v>
      </c>
    </row>
    <row r="26" spans="1:17">
      <c r="A26" s="732" t="s">
        <v>212</v>
      </c>
      <c r="B26" s="732" t="s">
        <v>192</v>
      </c>
      <c r="C26" s="110" t="s">
        <v>218</v>
      </c>
      <c r="D26" s="132">
        <v>396092.43525117234</v>
      </c>
      <c r="E26" s="132">
        <v>-322489.1231883468</v>
      </c>
      <c r="F26" s="136">
        <v>-0.44878569370562232</v>
      </c>
      <c r="G26" s="172">
        <v>2.3684747642970155E-2</v>
      </c>
      <c r="H26" s="172">
        <v>-1.9133498878569639E-2</v>
      </c>
      <c r="I26" s="142">
        <v>13.38866354641921</v>
      </c>
      <c r="J26" s="142">
        <v>1.6015188867595125</v>
      </c>
      <c r="K26" s="136">
        <v>0.13586996113151542</v>
      </c>
      <c r="L26" s="137">
        <v>5303148.3488597823</v>
      </c>
      <c r="M26" s="137">
        <v>-3166876.4302305384</v>
      </c>
      <c r="N26" s="136">
        <v>-0.37389222733427002</v>
      </c>
      <c r="O26" s="132">
        <v>1562003.4426212311</v>
      </c>
      <c r="P26" s="132">
        <v>-902951.36348302569</v>
      </c>
      <c r="Q26" s="136">
        <v>-0.36631558568414369</v>
      </c>
    </row>
    <row r="27" spans="1:17">
      <c r="A27" s="732" t="s">
        <v>219</v>
      </c>
      <c r="B27" s="732" t="s">
        <v>204</v>
      </c>
      <c r="C27" s="110" t="s">
        <v>213</v>
      </c>
      <c r="D27" s="132">
        <v>3521965.7049846514</v>
      </c>
      <c r="E27" s="132">
        <v>785251.06272227876</v>
      </c>
      <c r="F27" s="133">
        <v>0.28693202082374641</v>
      </c>
      <c r="G27" s="171">
        <v>1.4115734255179773</v>
      </c>
      <c r="H27" s="171">
        <v>0.31934959613918701</v>
      </c>
      <c r="I27" s="141">
        <v>9.572341761409195</v>
      </c>
      <c r="J27" s="141">
        <v>0.72411730802419605</v>
      </c>
      <c r="K27" s="133">
        <v>8.1837583555780608E-2</v>
      </c>
      <c r="L27" s="134">
        <v>33713459.400075555</v>
      </c>
      <c r="M27" s="134">
        <v>9498393.9804728515</v>
      </c>
      <c r="N27" s="133">
        <v>0.39225142760851939</v>
      </c>
      <c r="O27" s="132">
        <v>3797494.8424777663</v>
      </c>
      <c r="P27" s="132">
        <v>828373.08018151252</v>
      </c>
      <c r="Q27" s="133">
        <v>0.27899599494392807</v>
      </c>
    </row>
    <row r="28" spans="1:17">
      <c r="A28" s="732" t="s">
        <v>219</v>
      </c>
      <c r="B28" s="732" t="s">
        <v>182</v>
      </c>
      <c r="C28" s="110" t="s">
        <v>214</v>
      </c>
      <c r="D28" s="132">
        <v>232928789.77288988</v>
      </c>
      <c r="E28" s="132">
        <v>-2797782.3250719905</v>
      </c>
      <c r="F28" s="136">
        <v>-1.1868760913000952E-2</v>
      </c>
      <c r="G28" s="172">
        <v>93.355846485423939</v>
      </c>
      <c r="H28" s="172">
        <v>-0.72271592191958689</v>
      </c>
      <c r="I28" s="142">
        <v>4.9061470279371386</v>
      </c>
      <c r="J28" s="142">
        <v>0.34831437600406456</v>
      </c>
      <c r="K28" s="136">
        <v>7.6421054172828615E-2</v>
      </c>
      <c r="L28" s="137">
        <v>1142782889.6652582</v>
      </c>
      <c r="M28" s="137">
        <v>68380622.428911686</v>
      </c>
      <c r="N28" s="136">
        <v>6.3645270039130841E-2</v>
      </c>
      <c r="O28" s="132">
        <v>310245670.6774258</v>
      </c>
      <c r="P28" s="132">
        <v>-3301167.5638498068</v>
      </c>
      <c r="Q28" s="136">
        <v>-1.0528467078049579E-2</v>
      </c>
    </row>
    <row r="29" spans="1:17">
      <c r="A29" s="732" t="s">
        <v>219</v>
      </c>
      <c r="B29" s="732" t="s">
        <v>182</v>
      </c>
      <c r="C29" s="110" t="s">
        <v>215</v>
      </c>
      <c r="D29" s="132">
        <v>3535755.4630477722</v>
      </c>
      <c r="E29" s="132">
        <v>185509.61610968038</v>
      </c>
      <c r="F29" s="133">
        <v>5.5371941220141857E-2</v>
      </c>
      <c r="G29" s="171">
        <v>1.4171002414090788</v>
      </c>
      <c r="H29" s="171">
        <v>8.0015880549983764E-2</v>
      </c>
      <c r="I29" s="141">
        <v>12.710655448958878</v>
      </c>
      <c r="J29" s="141">
        <v>0.33318810544521682</v>
      </c>
      <c r="K29" s="133">
        <v>2.6918924219163632E-2</v>
      </c>
      <c r="L29" s="134">
        <v>44941769.442574285</v>
      </c>
      <c r="M29" s="134">
        <v>3474210.8793557882</v>
      </c>
      <c r="N29" s="133">
        <v>8.3781418528878493E-2</v>
      </c>
      <c r="O29" s="132">
        <v>6327428.5958869215</v>
      </c>
      <c r="P29" s="132">
        <v>337295.08022520319</v>
      </c>
      <c r="Q29" s="133">
        <v>5.6308441096232037E-2</v>
      </c>
    </row>
    <row r="30" spans="1:17">
      <c r="A30" s="732" t="s">
        <v>219</v>
      </c>
      <c r="B30" s="732" t="s">
        <v>182</v>
      </c>
      <c r="C30" s="110" t="s">
        <v>216</v>
      </c>
      <c r="D30" s="132">
        <v>106881.26792685239</v>
      </c>
      <c r="E30" s="132">
        <v>13688.091944872518</v>
      </c>
      <c r="F30" s="136">
        <v>0.14687869364511508</v>
      </c>
      <c r="G30" s="172">
        <v>4.2837088753500292E-2</v>
      </c>
      <c r="H30" s="172">
        <v>5.6436576331609922E-3</v>
      </c>
      <c r="I30" s="142">
        <v>14.853922873536792</v>
      </c>
      <c r="J30" s="142">
        <v>0.73788475084954186</v>
      </c>
      <c r="K30" s="136">
        <v>5.2272793855920235E-2</v>
      </c>
      <c r="L30" s="137">
        <v>1587606.1104112871</v>
      </c>
      <c r="M30" s="137">
        <v>272087.68547535734</v>
      </c>
      <c r="N30" s="136">
        <v>0.20682924717577328</v>
      </c>
      <c r="O30" s="132">
        <v>232222.17773097919</v>
      </c>
      <c r="P30" s="132">
        <v>29626.61353689598</v>
      </c>
      <c r="Q30" s="136">
        <v>0.14623525275466631</v>
      </c>
    </row>
    <row r="31" spans="1:17">
      <c r="A31" s="732" t="s">
        <v>219</v>
      </c>
      <c r="B31" s="732" t="s">
        <v>182</v>
      </c>
      <c r="C31" s="110" t="s">
        <v>217</v>
      </c>
      <c r="D31" s="132">
        <v>9369153.3942435849</v>
      </c>
      <c r="E31" s="132">
        <v>805790.18249845318</v>
      </c>
      <c r="F31" s="133">
        <v>9.4097396381980725E-2</v>
      </c>
      <c r="G31" s="171">
        <v>3.7550757329062172</v>
      </c>
      <c r="H31" s="171">
        <v>0.33743429705605976</v>
      </c>
      <c r="I31" s="141">
        <v>13.449286493513462</v>
      </c>
      <c r="J31" s="141">
        <v>0.76479029835801526</v>
      </c>
      <c r="K31" s="133">
        <v>6.029331292244066E-2</v>
      </c>
      <c r="L31" s="134">
        <v>126008428.20085606</v>
      </c>
      <c r="M31" s="134">
        <v>17386480.123740807</v>
      </c>
      <c r="N31" s="133">
        <v>0.16006415306966709</v>
      </c>
      <c r="O31" s="132">
        <v>23382819.17371944</v>
      </c>
      <c r="P31" s="132">
        <v>2073354.1745117754</v>
      </c>
      <c r="Q31" s="133">
        <v>9.7297335929778975E-2</v>
      </c>
    </row>
    <row r="32" spans="1:17">
      <c r="A32" s="732" t="s">
        <v>219</v>
      </c>
      <c r="B32" s="732" t="s">
        <v>182</v>
      </c>
      <c r="C32" s="110" t="s">
        <v>218</v>
      </c>
      <c r="D32" s="132">
        <v>43830.84999644028</v>
      </c>
      <c r="E32" s="132">
        <v>-49615.656563861492</v>
      </c>
      <c r="F32" s="136">
        <v>-0.53095250309698971</v>
      </c>
      <c r="G32" s="172">
        <v>1.7567025989286136E-2</v>
      </c>
      <c r="H32" s="172">
        <v>-1.97275094588777E-2</v>
      </c>
      <c r="I32" s="142">
        <v>9.5484103859856315</v>
      </c>
      <c r="J32" s="142">
        <v>1.1786203474851664</v>
      </c>
      <c r="K32" s="136">
        <v>0.14081838876048181</v>
      </c>
      <c r="L32" s="137">
        <v>418514.94333258865</v>
      </c>
      <c r="M32" s="137">
        <v>-363612.69640849356</v>
      </c>
      <c r="N32" s="136">
        <v>-0.46490199033097074</v>
      </c>
      <c r="O32" s="132">
        <v>101192.49142849445</v>
      </c>
      <c r="P32" s="132">
        <v>-82778.077364563942</v>
      </c>
      <c r="Q32" s="136">
        <v>-0.44995282619187804</v>
      </c>
    </row>
    <row r="33" spans="1:17">
      <c r="A33" s="732" t="s">
        <v>219</v>
      </c>
      <c r="B33" s="732" t="s">
        <v>210</v>
      </c>
      <c r="C33" s="110" t="s">
        <v>213</v>
      </c>
      <c r="D33" s="132">
        <v>42385194.959929146</v>
      </c>
      <c r="E33" s="132">
        <v>15283165.217161886</v>
      </c>
      <c r="F33" s="133">
        <v>0.56391220001669862</v>
      </c>
      <c r="G33" s="171">
        <v>1.2650151577965576</v>
      </c>
      <c r="H33" s="171">
        <v>0.45650019764894145</v>
      </c>
      <c r="I33" s="141">
        <v>9.3247247853583968</v>
      </c>
      <c r="J33" s="141">
        <v>9.2488580114462593E-2</v>
      </c>
      <c r="K33" s="133">
        <v>1.0018004095468099E-2</v>
      </c>
      <c r="L33" s="134">
        <v>395230277.97509909</v>
      </c>
      <c r="M33" s="134">
        <v>145017937.74832526</v>
      </c>
      <c r="N33" s="133">
        <v>0.57957947884141847</v>
      </c>
      <c r="O33" s="132">
        <v>46139810.215210602</v>
      </c>
      <c r="P33" s="132">
        <v>14595223.468471676</v>
      </c>
      <c r="Q33" s="133">
        <v>0.46268551829991966</v>
      </c>
    </row>
    <row r="34" spans="1:17">
      <c r="A34" s="732" t="s">
        <v>219</v>
      </c>
      <c r="B34" s="732" t="s">
        <v>190</v>
      </c>
      <c r="C34" s="110" t="s">
        <v>214</v>
      </c>
      <c r="D34" s="132">
        <v>3145488023.964674</v>
      </c>
      <c r="E34" s="132">
        <v>-22387474.948697567</v>
      </c>
      <c r="F34" s="136">
        <v>-7.067031187424128E-3</v>
      </c>
      <c r="G34" s="172">
        <v>93.879243276919581</v>
      </c>
      <c r="H34" s="172">
        <v>-0.62566122899049503</v>
      </c>
      <c r="I34" s="142">
        <v>4.6972064593149296</v>
      </c>
      <c r="J34" s="142">
        <v>2.9169956349616832E-2</v>
      </c>
      <c r="K34" s="136">
        <v>6.2488706613770002E-3</v>
      </c>
      <c r="L34" s="137">
        <v>14775006663.864622</v>
      </c>
      <c r="M34" s="137">
        <v>-12751801.912448883</v>
      </c>
      <c r="N34" s="136">
        <v>-8.6232148989720449E-4</v>
      </c>
      <c r="O34" s="132">
        <v>4212778925.9704218</v>
      </c>
      <c r="P34" s="132">
        <v>-13798307.647705555</v>
      </c>
      <c r="Q34" s="136">
        <v>-3.2646529058913292E-3</v>
      </c>
    </row>
    <row r="35" spans="1:17">
      <c r="A35" s="732" t="s">
        <v>219</v>
      </c>
      <c r="B35" s="732" t="s">
        <v>190</v>
      </c>
      <c r="C35" s="110" t="s">
        <v>215</v>
      </c>
      <c r="D35" s="132">
        <v>45958745.205596909</v>
      </c>
      <c r="E35" s="132">
        <v>1990749.6198613271</v>
      </c>
      <c r="F35" s="133">
        <v>4.527724298869746E-2</v>
      </c>
      <c r="G35" s="171">
        <v>1.3716702111044659</v>
      </c>
      <c r="H35" s="171">
        <v>6.0005271755836587E-2</v>
      </c>
      <c r="I35" s="141">
        <v>12.592441932567599</v>
      </c>
      <c r="J35" s="141">
        <v>0.82953275453982478</v>
      </c>
      <c r="K35" s="133">
        <v>7.0521054101933323E-2</v>
      </c>
      <c r="L35" s="134">
        <v>578732830.29514861</v>
      </c>
      <c r="M35" s="134">
        <v>61541291.480214894</v>
      </c>
      <c r="N35" s="133">
        <v>0.11899129599302313</v>
      </c>
      <c r="O35" s="132">
        <v>82155776.354319453</v>
      </c>
      <c r="P35" s="132">
        <v>4033421.6287231296</v>
      </c>
      <c r="Q35" s="133">
        <v>5.1629544998873456E-2</v>
      </c>
    </row>
    <row r="36" spans="1:17">
      <c r="A36" s="732" t="s">
        <v>219</v>
      </c>
      <c r="B36" s="732" t="s">
        <v>190</v>
      </c>
      <c r="C36" s="110" t="s">
        <v>216</v>
      </c>
      <c r="D36" s="132">
        <v>1372818.2988455689</v>
      </c>
      <c r="E36" s="132">
        <v>622519.75483328989</v>
      </c>
      <c r="F36" s="136">
        <v>0.8296960720519565</v>
      </c>
      <c r="G36" s="172">
        <v>4.0972701873423965E-2</v>
      </c>
      <c r="H36" s="172">
        <v>1.8589596136747787E-2</v>
      </c>
      <c r="I36" s="142">
        <v>14.403938302771538</v>
      </c>
      <c r="J36" s="142">
        <v>0.99622606175061712</v>
      </c>
      <c r="K36" s="136">
        <v>7.4302464420638564E-2</v>
      </c>
      <c r="L36" s="137">
        <v>19773990.077487353</v>
      </c>
      <c r="M36" s="137">
        <v>9714203.1045137458</v>
      </c>
      <c r="N36" s="136">
        <v>0.96564699934617904</v>
      </c>
      <c r="O36" s="132">
        <v>2984738.0250291196</v>
      </c>
      <c r="P36" s="132">
        <v>1353606.4776246508</v>
      </c>
      <c r="Q36" s="136">
        <v>0.82985733417919083</v>
      </c>
    </row>
    <row r="37" spans="1:17">
      <c r="A37" s="732" t="s">
        <v>219</v>
      </c>
      <c r="B37" s="732" t="s">
        <v>190</v>
      </c>
      <c r="C37" s="110" t="s">
        <v>217</v>
      </c>
      <c r="D37" s="132">
        <v>114507878.86260976</v>
      </c>
      <c r="E37" s="132">
        <v>3268034.9700806886</v>
      </c>
      <c r="F37" s="133">
        <v>2.9378277204685756E-2</v>
      </c>
      <c r="G37" s="171">
        <v>3.4175660294892634</v>
      </c>
      <c r="H37" s="171">
        <v>9.9029417832075417E-2</v>
      </c>
      <c r="I37" s="141">
        <v>13.045703794313384</v>
      </c>
      <c r="J37" s="141">
        <v>0.86433914141186818</v>
      </c>
      <c r="K37" s="133">
        <v>7.0955854786433029E-2</v>
      </c>
      <c r="L37" s="134">
        <v>1493835869.7567255</v>
      </c>
      <c r="M37" s="134">
        <v>138782767.3699894</v>
      </c>
      <c r="N37" s="133">
        <v>0.10241869276233012</v>
      </c>
      <c r="O37" s="132">
        <v>284523448.68845397</v>
      </c>
      <c r="P37" s="132">
        <v>7403256.1075594425</v>
      </c>
      <c r="Q37" s="133">
        <v>2.6714964501904161E-2</v>
      </c>
    </row>
    <row r="38" spans="1:17">
      <c r="A38" s="732" t="s">
        <v>219</v>
      </c>
      <c r="B38" s="732" t="s">
        <v>190</v>
      </c>
      <c r="C38" s="110" t="s">
        <v>218</v>
      </c>
      <c r="D38" s="132">
        <v>855487.92781793489</v>
      </c>
      <c r="E38" s="132">
        <v>-284079.45245967689</v>
      </c>
      <c r="F38" s="136">
        <v>-0.24928710436628315</v>
      </c>
      <c r="G38" s="172">
        <v>2.5532622818528236E-2</v>
      </c>
      <c r="H38" s="172">
        <v>-8.4632543831252641E-3</v>
      </c>
      <c r="I38" s="142">
        <v>8.8190865880104319</v>
      </c>
      <c r="J38" s="142">
        <v>0.49100812397927029</v>
      </c>
      <c r="K38" s="136">
        <v>5.8958152964087282E-2</v>
      </c>
      <c r="L38" s="137">
        <v>7544622.1104239859</v>
      </c>
      <c r="M38" s="137">
        <v>-1945784.4475784022</v>
      </c>
      <c r="N38" s="136">
        <v>-0.20502645863339763</v>
      </c>
      <c r="O38" s="132">
        <v>1784721.9587057037</v>
      </c>
      <c r="P38" s="132">
        <v>-526885.01036233176</v>
      </c>
      <c r="Q38" s="136">
        <v>-0.22793018770606779</v>
      </c>
    </row>
    <row r="39" spans="1:17">
      <c r="A39" s="732" t="s">
        <v>219</v>
      </c>
      <c r="B39" s="732" t="s">
        <v>51</v>
      </c>
      <c r="C39" s="110" t="s">
        <v>213</v>
      </c>
      <c r="D39" s="132">
        <v>22330462.091815032</v>
      </c>
      <c r="E39" s="132">
        <v>5622639.2296473719</v>
      </c>
      <c r="F39" s="133">
        <v>0.33652734267245488</v>
      </c>
      <c r="G39" s="171">
        <v>1.3904521066494926</v>
      </c>
      <c r="H39" s="171">
        <v>0.35024992230953744</v>
      </c>
      <c r="I39" s="141">
        <v>9.3396800889835365</v>
      </c>
      <c r="J39" s="141">
        <v>0.34013673179019221</v>
      </c>
      <c r="K39" s="133">
        <v>3.7794887839316935E-2</v>
      </c>
      <c r="L39" s="134">
        <v>208559372.17672652</v>
      </c>
      <c r="M39" s="134">
        <v>58196595.924342453</v>
      </c>
      <c r="N39" s="133">
        <v>0.38704124368294057</v>
      </c>
      <c r="O39" s="132">
        <v>24130781.782691803</v>
      </c>
      <c r="P39" s="132">
        <v>5931283.0043243729</v>
      </c>
      <c r="Q39" s="133">
        <v>0.32590364583965942</v>
      </c>
    </row>
    <row r="40" spans="1:17">
      <c r="A40" s="732" t="s">
        <v>219</v>
      </c>
      <c r="B40" s="732" t="s">
        <v>192</v>
      </c>
      <c r="C40" s="110" t="s">
        <v>214</v>
      </c>
      <c r="D40" s="132">
        <v>1502956649.689065</v>
      </c>
      <c r="E40" s="132">
        <v>-9016676.8456070423</v>
      </c>
      <c r="F40" s="136">
        <v>-5.963515815634513E-3</v>
      </c>
      <c r="G40" s="172">
        <v>93.584684059404736</v>
      </c>
      <c r="H40" s="172">
        <v>-0.54834391794989301</v>
      </c>
      <c r="I40" s="142">
        <v>4.6832648066570011</v>
      </c>
      <c r="J40" s="142">
        <v>6.9001966158960926E-2</v>
      </c>
      <c r="K40" s="136">
        <v>1.4954060603863045E-2</v>
      </c>
      <c r="L40" s="137">
        <v>7038743983.4199123</v>
      </c>
      <c r="M40" s="137">
        <v>62101646.966765404</v>
      </c>
      <c r="N40" s="136">
        <v>8.9013660113092807E-3</v>
      </c>
      <c r="O40" s="132">
        <v>1997843458.892911</v>
      </c>
      <c r="P40" s="132">
        <v>-4602781.2061338425</v>
      </c>
      <c r="Q40" s="136">
        <v>-2.2985791648050336E-3</v>
      </c>
    </row>
    <row r="41" spans="1:17">
      <c r="A41" s="732" t="s">
        <v>219</v>
      </c>
      <c r="B41" s="732" t="s">
        <v>192</v>
      </c>
      <c r="C41" s="110" t="s">
        <v>215</v>
      </c>
      <c r="D41" s="132">
        <v>22374619.056401286</v>
      </c>
      <c r="E41" s="132">
        <v>1666145.7965966463</v>
      </c>
      <c r="F41" s="133">
        <v>8.045720105453899E-2</v>
      </c>
      <c r="G41" s="171">
        <v>1.3932016307829278</v>
      </c>
      <c r="H41" s="171">
        <v>0.10392538594251399</v>
      </c>
      <c r="I41" s="141">
        <v>12.6589728155882</v>
      </c>
      <c r="J41" s="141">
        <v>0.63667341660251786</v>
      </c>
      <c r="K41" s="133">
        <v>5.2957707629227219E-2</v>
      </c>
      <c r="L41" s="134">
        <v>283239694.39412558</v>
      </c>
      <c r="M41" s="134">
        <v>34276228.768865198</v>
      </c>
      <c r="N41" s="133">
        <v>0.13767573761387847</v>
      </c>
      <c r="O41" s="132">
        <v>40070133.825438589</v>
      </c>
      <c r="P41" s="132">
        <v>3207507.9750252068</v>
      </c>
      <c r="Q41" s="133">
        <v>8.7012465906284253E-2</v>
      </c>
    </row>
    <row r="42" spans="1:17">
      <c r="A42" s="732" t="s">
        <v>219</v>
      </c>
      <c r="B42" s="732" t="s">
        <v>192</v>
      </c>
      <c r="C42" s="110" t="s">
        <v>216</v>
      </c>
      <c r="D42" s="132">
        <v>683726.47052648931</v>
      </c>
      <c r="E42" s="132">
        <v>70281.878917081398</v>
      </c>
      <c r="F42" s="136">
        <v>0.11456923718683827</v>
      </c>
      <c r="G42" s="172">
        <v>4.257363360447624E-2</v>
      </c>
      <c r="H42" s="172">
        <v>4.3815597820673832E-3</v>
      </c>
      <c r="I42" s="142">
        <v>14.449209225573775</v>
      </c>
      <c r="J42" s="142">
        <v>0.54546983929347803</v>
      </c>
      <c r="K42" s="136">
        <v>3.9231880297736867E-2</v>
      </c>
      <c r="L42" s="137">
        <v>9879306.8257003445</v>
      </c>
      <c r="M42" s="137">
        <v>1350133.0960399881</v>
      </c>
      <c r="N42" s="136">
        <v>0.15829588408369216</v>
      </c>
      <c r="O42" s="132">
        <v>1486055.0313751481</v>
      </c>
      <c r="P42" s="132">
        <v>152009.56132362713</v>
      </c>
      <c r="Q42" s="136">
        <v>0.11394631197822402</v>
      </c>
    </row>
    <row r="43" spans="1:17">
      <c r="A43" s="732" t="s">
        <v>219</v>
      </c>
      <c r="B43" s="732" t="s">
        <v>192</v>
      </c>
      <c r="C43" s="110" t="s">
        <v>217</v>
      </c>
      <c r="D43" s="132">
        <v>57340540.363109708</v>
      </c>
      <c r="E43" s="132">
        <v>1705894.0538082048</v>
      </c>
      <c r="F43" s="133">
        <v>3.0662440888439658E-2</v>
      </c>
      <c r="G43" s="171">
        <v>3.5704265687152965</v>
      </c>
      <c r="H43" s="171">
        <v>0.10670295293786314</v>
      </c>
      <c r="I43" s="141">
        <v>13.397846146702909</v>
      </c>
      <c r="J43" s="141">
        <v>0.83110197846644063</v>
      </c>
      <c r="K43" s="133">
        <v>6.6135028082064617E-2</v>
      </c>
      <c r="L43" s="134">
        <v>768239737.75375199</v>
      </c>
      <c r="M43" s="134">
        <v>69093370.694438815</v>
      </c>
      <c r="N43" s="133">
        <v>9.8825330359725905E-2</v>
      </c>
      <c r="O43" s="132">
        <v>142379493.63525081</v>
      </c>
      <c r="P43" s="132">
        <v>3910433.2815461755</v>
      </c>
      <c r="Q43" s="133">
        <v>2.8240483986512115E-2</v>
      </c>
    </row>
    <row r="44" spans="1:17">
      <c r="A44" s="732" t="s">
        <v>219</v>
      </c>
      <c r="B44" s="732" t="s">
        <v>192</v>
      </c>
      <c r="C44" s="110" t="s">
        <v>218</v>
      </c>
      <c r="D44" s="132">
        <v>299709.06614238082</v>
      </c>
      <c r="E44" s="132">
        <v>-271746.48793739057</v>
      </c>
      <c r="F44" s="136">
        <v>-0.47553389935108858</v>
      </c>
      <c r="G44" s="172">
        <v>1.8662000843787888E-2</v>
      </c>
      <c r="H44" s="172">
        <v>-1.6915903022608304E-2</v>
      </c>
      <c r="I44" s="142">
        <v>9.4024328542467774</v>
      </c>
      <c r="J44" s="142">
        <v>1.0920920868841417</v>
      </c>
      <c r="K44" s="136">
        <v>0.1314136348262801</v>
      </c>
      <c r="L44" s="137">
        <v>2817994.3702127421</v>
      </c>
      <c r="M44" s="137">
        <v>-1930996.0175921852</v>
      </c>
      <c r="N44" s="136">
        <v>-0.40661190272164938</v>
      </c>
      <c r="O44" s="132">
        <v>680987.34635543823</v>
      </c>
      <c r="P44" s="132">
        <v>-440221.0561277438</v>
      </c>
      <c r="Q44" s="136">
        <v>-0.39263089284094715</v>
      </c>
    </row>
    <row r="45" spans="1:17">
      <c r="A45" s="732" t="s">
        <v>220</v>
      </c>
      <c r="B45" s="732" t="s">
        <v>204</v>
      </c>
      <c r="C45" s="110" t="s">
        <v>213</v>
      </c>
      <c r="D45" s="132">
        <v>690937.83668202406</v>
      </c>
      <c r="E45" s="132">
        <v>130415.60965332808</v>
      </c>
      <c r="F45" s="133">
        <v>0.23266804305808811</v>
      </c>
      <c r="G45" s="171">
        <v>0.54421632510139972</v>
      </c>
      <c r="H45" s="171">
        <v>0.11511229427349523</v>
      </c>
      <c r="I45" s="141">
        <v>12.145644530328971</v>
      </c>
      <c r="J45" s="141">
        <v>0.39486542136084246</v>
      </c>
      <c r="K45" s="133">
        <v>3.3603339633836139E-2</v>
      </c>
      <c r="L45" s="134">
        <v>8391885.3568943571</v>
      </c>
      <c r="M45" s="134">
        <v>1805312.4814132657</v>
      </c>
      <c r="N45" s="133">
        <v>0.27408980596474514</v>
      </c>
      <c r="O45" s="132">
        <v>1519085.6402839096</v>
      </c>
      <c r="P45" s="132">
        <v>284983.32409188384</v>
      </c>
      <c r="Q45" s="133">
        <v>0.23092357931166912</v>
      </c>
    </row>
    <row r="46" spans="1:17">
      <c r="A46" s="732" t="s">
        <v>220</v>
      </c>
      <c r="B46" s="732" t="s">
        <v>182</v>
      </c>
      <c r="C46" s="110" t="s">
        <v>214</v>
      </c>
      <c r="D46" s="132">
        <v>118801667.70126635</v>
      </c>
      <c r="E46" s="132">
        <v>-4207798.6872960031</v>
      </c>
      <c r="F46" s="136">
        <v>-3.4207112759959524E-2</v>
      </c>
      <c r="G46" s="172">
        <v>93.573985357028732</v>
      </c>
      <c r="H46" s="172">
        <v>-0.5950864693048743</v>
      </c>
      <c r="I46" s="142">
        <v>5.1959754629814228</v>
      </c>
      <c r="J46" s="142">
        <v>0.28739402877294928</v>
      </c>
      <c r="K46" s="136">
        <v>5.8549304442637326E-2</v>
      </c>
      <c r="L46" s="137">
        <v>617290550.33705258</v>
      </c>
      <c r="M46" s="137">
        <v>13488567.390264153</v>
      </c>
      <c r="N46" s="136">
        <v>2.2339389023591311E-2</v>
      </c>
      <c r="O46" s="132">
        <v>172650620.01380593</v>
      </c>
      <c r="P46" s="132">
        <v>-5122526.8068686724</v>
      </c>
      <c r="Q46" s="136">
        <v>-2.881496389348346E-2</v>
      </c>
    </row>
    <row r="47" spans="1:17">
      <c r="A47" s="732" t="s">
        <v>220</v>
      </c>
      <c r="B47" s="732" t="s">
        <v>182</v>
      </c>
      <c r="C47" s="110" t="s">
        <v>215</v>
      </c>
      <c r="D47" s="132">
        <v>1954844.050743944</v>
      </c>
      <c r="E47" s="132">
        <v>85725.821752889082</v>
      </c>
      <c r="F47" s="133">
        <v>4.5864312071453958E-2</v>
      </c>
      <c r="G47" s="171">
        <v>1.5397304778545522</v>
      </c>
      <c r="H47" s="171">
        <v>0.10883955599836148</v>
      </c>
      <c r="I47" s="141">
        <v>13.207878855834718</v>
      </c>
      <c r="J47" s="141">
        <v>0.27489056161746817</v>
      </c>
      <c r="K47" s="133">
        <v>2.1254991914001847E-2</v>
      </c>
      <c r="L47" s="134">
        <v>25819343.404275227</v>
      </c>
      <c r="M47" s="134">
        <v>1646059.2282258384</v>
      </c>
      <c r="N47" s="133">
        <v>6.809414956767583E-2</v>
      </c>
      <c r="O47" s="132">
        <v>3980023.4914818765</v>
      </c>
      <c r="P47" s="132">
        <v>174015.42646947829</v>
      </c>
      <c r="Q47" s="133">
        <v>4.5721244804800859E-2</v>
      </c>
    </row>
    <row r="48" spans="1:17">
      <c r="A48" s="732" t="s">
        <v>220</v>
      </c>
      <c r="B48" s="732" t="s">
        <v>182</v>
      </c>
      <c r="C48" s="110" t="s">
        <v>216</v>
      </c>
      <c r="D48" s="132">
        <v>61980.26853929348</v>
      </c>
      <c r="E48" s="132">
        <v>-9595.9989595891384</v>
      </c>
      <c r="F48" s="136">
        <v>-0.13406676954395452</v>
      </c>
      <c r="G48" s="172">
        <v>4.8818681193132242E-2</v>
      </c>
      <c r="H48" s="172">
        <v>-5.9760502454383052E-3</v>
      </c>
      <c r="I48" s="142">
        <v>15.234739081483347</v>
      </c>
      <c r="J48" s="142">
        <v>1.3504124187360969</v>
      </c>
      <c r="K48" s="136">
        <v>9.7261642680833815E-2</v>
      </c>
      <c r="L48" s="137">
        <v>944253.21939640713</v>
      </c>
      <c r="M48" s="137">
        <v>-49535.059858258232</v>
      </c>
      <c r="N48" s="136">
        <v>-4.9844681097878513E-2</v>
      </c>
      <c r="O48" s="132">
        <v>134841.10950261517</v>
      </c>
      <c r="P48" s="132">
        <v>-20895.017762122909</v>
      </c>
      <c r="Q48" s="136">
        <v>-0.13416936795020701</v>
      </c>
    </row>
    <row r="49" spans="1:17">
      <c r="A49" s="732" t="s">
        <v>220</v>
      </c>
      <c r="B49" s="732" t="s">
        <v>182</v>
      </c>
      <c r="C49" s="110" t="s">
        <v>217</v>
      </c>
      <c r="D49" s="132">
        <v>5407381.3195667155</v>
      </c>
      <c r="E49" s="132">
        <v>377929.68427629769</v>
      </c>
      <c r="F49" s="133">
        <v>7.5143318135213508E-2</v>
      </c>
      <c r="G49" s="171">
        <v>4.2591171505213898</v>
      </c>
      <c r="H49" s="171">
        <v>0.40885418950124297</v>
      </c>
      <c r="I49" s="141">
        <v>13.905276076542094</v>
      </c>
      <c r="J49" s="141">
        <v>0.73581488329356048</v>
      </c>
      <c r="K49" s="133">
        <v>5.5872816092945692E-2</v>
      </c>
      <c r="L49" s="134">
        <v>75191130.099711671</v>
      </c>
      <c r="M49" s="134">
        <v>8955961.965434134</v>
      </c>
      <c r="N49" s="133">
        <v>0.13521460302294169</v>
      </c>
      <c r="O49" s="132">
        <v>13769952.612695364</v>
      </c>
      <c r="P49" s="132">
        <v>1019894.8390117902</v>
      </c>
      <c r="Q49" s="133">
        <v>7.9991389616828071E-2</v>
      </c>
    </row>
    <row r="50" spans="1:17">
      <c r="A50" s="732" t="s">
        <v>220</v>
      </c>
      <c r="B50" s="732" t="s">
        <v>182</v>
      </c>
      <c r="C50" s="110" t="s">
        <v>218</v>
      </c>
      <c r="D50" s="132">
        <v>43334.047306552122</v>
      </c>
      <c r="E50" s="132">
        <v>-42716.642740484269</v>
      </c>
      <c r="F50" s="136">
        <v>-0.49641255307929333</v>
      </c>
      <c r="G50" s="172">
        <v>3.4132008300762899E-2</v>
      </c>
      <c r="H50" s="172">
        <v>-3.1743520222775191E-2</v>
      </c>
      <c r="I50" s="142">
        <v>9.3963299360885237</v>
      </c>
      <c r="J50" s="142">
        <v>0.95130724381023946</v>
      </c>
      <c r="K50" s="136">
        <v>0.11264709148503156</v>
      </c>
      <c r="L50" s="137">
        <v>407181.00595843198</v>
      </c>
      <c r="M50" s="137">
        <v>-319519.02417499537</v>
      </c>
      <c r="N50" s="136">
        <v>-0.43968489187530291</v>
      </c>
      <c r="O50" s="132">
        <v>96652.331420660019</v>
      </c>
      <c r="P50" s="132">
        <v>-74041.410757184029</v>
      </c>
      <c r="Q50" s="136">
        <v>-0.43376757584962339</v>
      </c>
    </row>
    <row r="51" spans="1:17">
      <c r="A51" s="732" t="s">
        <v>220</v>
      </c>
      <c r="B51" s="732" t="s">
        <v>210</v>
      </c>
      <c r="C51" s="110" t="s">
        <v>213</v>
      </c>
      <c r="D51" s="132">
        <v>8652345.8699991982</v>
      </c>
      <c r="E51" s="132">
        <v>1540466.8903409829</v>
      </c>
      <c r="F51" s="133">
        <v>0.2166047671434104</v>
      </c>
      <c r="G51" s="171">
        <v>0.50096482412485077</v>
      </c>
      <c r="H51" s="171">
        <v>9.873595641445615E-2</v>
      </c>
      <c r="I51" s="141">
        <v>12.067655733042018</v>
      </c>
      <c r="J51" s="141">
        <v>0.48855812555798472</v>
      </c>
      <c r="K51" s="133">
        <v>4.2193108834509697E-2</v>
      </c>
      <c r="L51" s="134">
        <v>104413531.24235825</v>
      </c>
      <c r="M51" s="134">
        <v>22064390.364281818</v>
      </c>
      <c r="N51" s="133">
        <v>0.26793710449207558</v>
      </c>
      <c r="O51" s="132">
        <v>19087224.566898923</v>
      </c>
      <c r="P51" s="132">
        <v>3480909.2773653846</v>
      </c>
      <c r="Q51" s="133">
        <v>0.22304491565026086</v>
      </c>
    </row>
    <row r="52" spans="1:17">
      <c r="A52" s="732" t="s">
        <v>220</v>
      </c>
      <c r="B52" s="732" t="s">
        <v>190</v>
      </c>
      <c r="C52" s="110" t="s">
        <v>214</v>
      </c>
      <c r="D52" s="132">
        <v>1623832243.210665</v>
      </c>
      <c r="E52" s="132">
        <v>-44412103.990226269</v>
      </c>
      <c r="F52" s="136">
        <v>-2.6622061728993306E-2</v>
      </c>
      <c r="G52" s="172">
        <v>94.018760501580388</v>
      </c>
      <c r="H52" s="172">
        <v>-0.332681186074538</v>
      </c>
      <c r="I52" s="142">
        <v>5.0634447828198113</v>
      </c>
      <c r="J52" s="142">
        <v>7.4901072118359835E-2</v>
      </c>
      <c r="K52" s="136">
        <v>1.5014616782385136E-2</v>
      </c>
      <c r="L52" s="137">
        <v>8222184900.0596323</v>
      </c>
      <c r="M52" s="137">
        <v>-99924946.082621574</v>
      </c>
      <c r="N52" s="136">
        <v>-1.2007165001425952E-2</v>
      </c>
      <c r="O52" s="132">
        <v>2369830681.0905266</v>
      </c>
      <c r="P52" s="132">
        <v>-45939450.958965778</v>
      </c>
      <c r="Q52" s="136">
        <v>-1.9016482714765432E-2</v>
      </c>
    </row>
    <row r="53" spans="1:17">
      <c r="A53" s="732" t="s">
        <v>220</v>
      </c>
      <c r="B53" s="732" t="s">
        <v>190</v>
      </c>
      <c r="C53" s="110" t="s">
        <v>215</v>
      </c>
      <c r="D53" s="132">
        <v>25494280.793085515</v>
      </c>
      <c r="E53" s="132">
        <v>1606109.0510725379</v>
      </c>
      <c r="F53" s="133">
        <v>6.7234490291603888E-2</v>
      </c>
      <c r="G53" s="171">
        <v>1.4761011736691974</v>
      </c>
      <c r="H53" s="171">
        <v>0.12505002404416632</v>
      </c>
      <c r="I53" s="141">
        <v>13.121235797389815</v>
      </c>
      <c r="J53" s="141">
        <v>0.56075772206382624</v>
      </c>
      <c r="K53" s="133">
        <v>4.4644616128536381E-2</v>
      </c>
      <c r="L53" s="134">
        <v>334516469.77094126</v>
      </c>
      <c r="M53" s="134">
        <v>34469612.345765412</v>
      </c>
      <c r="N53" s="133">
        <v>0.11488076442980666</v>
      </c>
      <c r="O53" s="132">
        <v>51877165.468539536</v>
      </c>
      <c r="P53" s="132">
        <v>3213215.6241241693</v>
      </c>
      <c r="Q53" s="133">
        <v>6.6028664635674153E-2</v>
      </c>
    </row>
    <row r="54" spans="1:17">
      <c r="A54" s="732" t="s">
        <v>220</v>
      </c>
      <c r="B54" s="732" t="s">
        <v>190</v>
      </c>
      <c r="C54" s="110" t="s">
        <v>216</v>
      </c>
      <c r="D54" s="132">
        <v>930549.51140929013</v>
      </c>
      <c r="E54" s="132">
        <v>330334.68835647288</v>
      </c>
      <c r="F54" s="136">
        <v>0.55036076362846564</v>
      </c>
      <c r="G54" s="172">
        <v>5.3878171229725019E-2</v>
      </c>
      <c r="H54" s="172">
        <v>1.9931624986451915E-2</v>
      </c>
      <c r="I54" s="142">
        <v>14.329174316432548</v>
      </c>
      <c r="J54" s="142">
        <v>0.98567234844355411</v>
      </c>
      <c r="K54" s="136">
        <v>7.3869090049087413E-2</v>
      </c>
      <c r="L54" s="137">
        <v>13334006.159054857</v>
      </c>
      <c r="M54" s="137">
        <v>5325038.4864334241</v>
      </c>
      <c r="N54" s="136">
        <v>0.66488450248550879</v>
      </c>
      <c r="O54" s="132">
        <v>2025626.1405417868</v>
      </c>
      <c r="P54" s="132">
        <v>719497.90470867767</v>
      </c>
      <c r="Q54" s="136">
        <v>0.55086314266052794</v>
      </c>
    </row>
    <row r="55" spans="1:17">
      <c r="A55" s="732" t="s">
        <v>220</v>
      </c>
      <c r="B55" s="732" t="s">
        <v>190</v>
      </c>
      <c r="C55" s="110" t="s">
        <v>217</v>
      </c>
      <c r="D55" s="132">
        <v>67420494.66016306</v>
      </c>
      <c r="E55" s="132">
        <v>183818.61194762588</v>
      </c>
      <c r="F55" s="133">
        <v>2.73390391600872E-3</v>
      </c>
      <c r="G55" s="171">
        <v>3.9035998742202573</v>
      </c>
      <c r="H55" s="171">
        <v>0.10087317529321504</v>
      </c>
      <c r="I55" s="141">
        <v>13.547105655125192</v>
      </c>
      <c r="J55" s="141">
        <v>1.0129341579953177</v>
      </c>
      <c r="K55" s="133">
        <v>8.0813810328609556E-2</v>
      </c>
      <c r="L55" s="134">
        <v>913352564.48203278</v>
      </c>
      <c r="M55" s="134">
        <v>70596535.99673605</v>
      </c>
      <c r="N55" s="133">
        <v>8.3768651437143321E-2</v>
      </c>
      <c r="O55" s="132">
        <v>170601282.34372327</v>
      </c>
      <c r="P55" s="132">
        <v>224725.85014155507</v>
      </c>
      <c r="Q55" s="133">
        <v>1.3189951409190545E-3</v>
      </c>
    </row>
    <row r="56" spans="1:17">
      <c r="A56" s="732" t="s">
        <v>220</v>
      </c>
      <c r="B56" s="732" t="s">
        <v>190</v>
      </c>
      <c r="C56" s="110" t="s">
        <v>218</v>
      </c>
      <c r="D56" s="132">
        <v>806494.20733325114</v>
      </c>
      <c r="E56" s="132">
        <v>-229711.93179181125</v>
      </c>
      <c r="F56" s="136">
        <v>-0.22168555378929938</v>
      </c>
      <c r="G56" s="172">
        <v>4.6695455175377841E-2</v>
      </c>
      <c r="H56" s="172">
        <v>-1.1909594664047826E-2</v>
      </c>
      <c r="I56" s="142">
        <v>8.8490486609138923</v>
      </c>
      <c r="J56" s="142">
        <v>0.47164065691156232</v>
      </c>
      <c r="K56" s="136">
        <v>5.629911503489321E-2</v>
      </c>
      <c r="L56" s="137">
        <v>7136706.4854371166</v>
      </c>
      <c r="M56" s="137">
        <v>-1544015.1182655329</v>
      </c>
      <c r="N56" s="136">
        <v>-0.17786713924876399</v>
      </c>
      <c r="O56" s="132">
        <v>1675843.0057546301</v>
      </c>
      <c r="P56" s="132">
        <v>-410742.91765621956</v>
      </c>
      <c r="Q56" s="136">
        <v>-0.19684927088207146</v>
      </c>
    </row>
    <row r="57" spans="1:17">
      <c r="A57" s="732" t="s">
        <v>220</v>
      </c>
      <c r="B57" s="732" t="s">
        <v>51</v>
      </c>
      <c r="C57" s="110" t="s">
        <v>213</v>
      </c>
      <c r="D57" s="132">
        <v>4474537.2060975982</v>
      </c>
      <c r="E57" s="132">
        <v>905331.99437634787</v>
      </c>
      <c r="F57" s="133">
        <v>0.2536508664178912</v>
      </c>
      <c r="G57" s="171">
        <v>0.54445222606207222</v>
      </c>
      <c r="H57" s="171">
        <v>0.1206021113953743</v>
      </c>
      <c r="I57" s="141">
        <v>12.011128008542782</v>
      </c>
      <c r="J57" s="141">
        <v>0.42638045166527405</v>
      </c>
      <c r="K57" s="133">
        <v>3.6805329556978142E-2</v>
      </c>
      <c r="L57" s="134">
        <v>53744239.161425628</v>
      </c>
      <c r="M57" s="134">
        <v>12395897.804943405</v>
      </c>
      <c r="N57" s="133">
        <v>0.29979189970579284</v>
      </c>
      <c r="O57" s="132">
        <v>9819286.4644364994</v>
      </c>
      <c r="P57" s="132">
        <v>1999278.2853792328</v>
      </c>
      <c r="Q57" s="133">
        <v>0.25566191743040528</v>
      </c>
    </row>
    <row r="58" spans="1:17">
      <c r="A58" s="732" t="s">
        <v>220</v>
      </c>
      <c r="B58" s="732" t="s">
        <v>192</v>
      </c>
      <c r="C58" s="110" t="s">
        <v>214</v>
      </c>
      <c r="D58" s="132">
        <v>770697692.2853967</v>
      </c>
      <c r="E58" s="132">
        <v>-22746788.244505763</v>
      </c>
      <c r="F58" s="136">
        <v>-2.8668405670065667E-2</v>
      </c>
      <c r="G58" s="172">
        <v>93.776865597155521</v>
      </c>
      <c r="H58" s="172">
        <v>-0.44622164642615303</v>
      </c>
      <c r="I58" s="142">
        <v>5.0371608280662539</v>
      </c>
      <c r="J58" s="142">
        <v>8.5638366092290141E-2</v>
      </c>
      <c r="K58" s="136">
        <v>1.7295360517894071E-2</v>
      </c>
      <c r="L58" s="137">
        <v>3882128225.8610597</v>
      </c>
      <c r="M58" s="137">
        <v>-46629941.81201601</v>
      </c>
      <c r="N58" s="136">
        <v>-1.186887556370872E-2</v>
      </c>
      <c r="O58" s="132">
        <v>1118068857.4178979</v>
      </c>
      <c r="P58" s="132">
        <v>-22876115.152273178</v>
      </c>
      <c r="Q58" s="136">
        <v>-2.0050147642739394E-2</v>
      </c>
    </row>
    <row r="59" spans="1:17">
      <c r="A59" s="732" t="s">
        <v>220</v>
      </c>
      <c r="B59" s="732" t="s">
        <v>192</v>
      </c>
      <c r="C59" s="110" t="s">
        <v>215</v>
      </c>
      <c r="D59" s="132">
        <v>12333248.122282881</v>
      </c>
      <c r="E59" s="132">
        <v>1196624.4041588213</v>
      </c>
      <c r="F59" s="133">
        <v>0.10744947790697108</v>
      </c>
      <c r="G59" s="171">
        <v>1.5006835535085556</v>
      </c>
      <c r="H59" s="171">
        <v>0.17818765878514631</v>
      </c>
      <c r="I59" s="141">
        <v>13.183132786940263</v>
      </c>
      <c r="J59" s="141">
        <v>0.30654799596166704</v>
      </c>
      <c r="K59" s="133">
        <v>2.3806622713845382E-2</v>
      </c>
      <c r="L59" s="134">
        <v>162590847.69033688</v>
      </c>
      <c r="M59" s="134">
        <v>19189168.098689109</v>
      </c>
      <c r="N59" s="133">
        <v>0.13381410980214736</v>
      </c>
      <c r="O59" s="132">
        <v>25099384.82856372</v>
      </c>
      <c r="P59" s="132">
        <v>2381673.4385049418</v>
      </c>
      <c r="Q59" s="133">
        <v>0.10483773640804139</v>
      </c>
    </row>
    <row r="60" spans="1:17">
      <c r="A60" s="732" t="s">
        <v>220</v>
      </c>
      <c r="B60" s="732" t="s">
        <v>192</v>
      </c>
      <c r="C60" s="110" t="s">
        <v>216</v>
      </c>
      <c r="D60" s="132">
        <v>409801.14018736029</v>
      </c>
      <c r="E60" s="132">
        <v>-70842.53719071357</v>
      </c>
      <c r="F60" s="136">
        <v>-0.14739096866344276</v>
      </c>
      <c r="G60" s="172">
        <v>4.9863736234829967E-2</v>
      </c>
      <c r="H60" s="172">
        <v>-7.2136425332783305E-3</v>
      </c>
      <c r="I60" s="142">
        <v>14.677057622365265</v>
      </c>
      <c r="J60" s="142">
        <v>0.76724433327705555</v>
      </c>
      <c r="K60" s="136">
        <v>5.5158492593062589E-2</v>
      </c>
      <c r="L60" s="137">
        <v>6014674.9482408725</v>
      </c>
      <c r="M60" s="137">
        <v>-670988.86266888492</v>
      </c>
      <c r="N60" s="136">
        <v>-0.10036233972368699</v>
      </c>
      <c r="O60" s="132">
        <v>891954.26004425494</v>
      </c>
      <c r="P60" s="132">
        <v>-154208.17017515097</v>
      </c>
      <c r="Q60" s="136">
        <v>-0.14740365905016273</v>
      </c>
    </row>
    <row r="61" spans="1:17">
      <c r="A61" s="732" t="s">
        <v>220</v>
      </c>
      <c r="B61" s="732" t="s">
        <v>192</v>
      </c>
      <c r="C61" s="110" t="s">
        <v>217</v>
      </c>
      <c r="D61" s="132">
        <v>33630284.030588038</v>
      </c>
      <c r="E61" s="132">
        <v>694371.24455575645</v>
      </c>
      <c r="F61" s="133">
        <v>2.10824958478221E-2</v>
      </c>
      <c r="G61" s="171">
        <v>4.0920618513578724</v>
      </c>
      <c r="H61" s="171">
        <v>0.1808576524040153</v>
      </c>
      <c r="I61" s="141">
        <v>13.86270861175062</v>
      </c>
      <c r="J61" s="141">
        <v>0.91803617334603338</v>
      </c>
      <c r="K61" s="133">
        <v>7.0920000310118331E-2</v>
      </c>
      <c r="L61" s="134">
        <v>466206828.04645211</v>
      </c>
      <c r="M61" s="134">
        <v>39862225.571402848</v>
      </c>
      <c r="N61" s="133">
        <v>9.3497666770006038E-2</v>
      </c>
      <c r="O61" s="132">
        <v>85116750.627986044</v>
      </c>
      <c r="P61" s="132">
        <v>1748905.1404738724</v>
      </c>
      <c r="Q61" s="133">
        <v>2.097817366212066E-2</v>
      </c>
    </row>
    <row r="62" spans="1:17">
      <c r="A62" s="732" t="s">
        <v>220</v>
      </c>
      <c r="B62" s="732" t="s">
        <v>192</v>
      </c>
      <c r="C62" s="110" t="s">
        <v>218</v>
      </c>
      <c r="D62" s="132">
        <v>296463.36733746214</v>
      </c>
      <c r="E62" s="132">
        <v>-228034.66441706952</v>
      </c>
      <c r="F62" s="136">
        <v>-0.43476743593156353</v>
      </c>
      <c r="G62" s="172">
        <v>3.6073035681272299E-2</v>
      </c>
      <c r="H62" s="172">
        <v>-2.6212133625203984E-2</v>
      </c>
      <c r="I62" s="142">
        <v>9.2820776867610775</v>
      </c>
      <c r="J62" s="142">
        <v>0.89702518842481282</v>
      </c>
      <c r="K62" s="136">
        <v>0.10697907837819712</v>
      </c>
      <c r="L62" s="137">
        <v>2751796.0069051101</v>
      </c>
      <c r="M62" s="137">
        <v>-1646147.5246306793</v>
      </c>
      <c r="N62" s="136">
        <v>-0.37429937715817702</v>
      </c>
      <c r="O62" s="132">
        <v>654435.11995697021</v>
      </c>
      <c r="P62" s="132">
        <v>-383640.25504644401</v>
      </c>
      <c r="Q62" s="136">
        <v>-0.3695687849691861</v>
      </c>
    </row>
    <row r="63" spans="1:17" ht="14.75" customHeight="1">
      <c r="A63" s="732" t="s">
        <v>221</v>
      </c>
      <c r="B63" s="733" t="s">
        <v>204</v>
      </c>
      <c r="C63" s="110" t="s">
        <v>213</v>
      </c>
      <c r="D63" s="132">
        <v>11542.576951678679</v>
      </c>
      <c r="E63" s="132">
        <v>1303.8844758692339</v>
      </c>
      <c r="F63" s="133">
        <v>0.12734872923958507</v>
      </c>
      <c r="G63" s="171">
        <v>0.11003522067366152</v>
      </c>
      <c r="H63" s="171">
        <v>2.0272190740191473E-2</v>
      </c>
      <c r="I63" s="141">
        <v>8.1643722103831102</v>
      </c>
      <c r="J63" s="141">
        <v>0.13410338268512412</v>
      </c>
      <c r="K63" s="133">
        <v>1.6699737650447643E-2</v>
      </c>
      <c r="L63" s="134">
        <v>94237.894500494003</v>
      </c>
      <c r="M63" s="134">
        <v>12018.441475615502</v>
      </c>
      <c r="N63" s="133">
        <v>0.14617515725845176</v>
      </c>
      <c r="O63" s="132">
        <v>24136.946778774261</v>
      </c>
      <c r="P63" s="132">
        <v>2288.4991595745087</v>
      </c>
      <c r="Q63" s="133">
        <v>0.1047442454247159</v>
      </c>
    </row>
    <row r="64" spans="1:17">
      <c r="A64" s="732" t="s">
        <v>221</v>
      </c>
      <c r="B64" s="734" t="s">
        <v>182</v>
      </c>
      <c r="C64" s="110" t="s">
        <v>214</v>
      </c>
      <c r="D64" s="132">
        <v>10121775.132619416</v>
      </c>
      <c r="E64" s="132">
        <v>-923434.63240022399</v>
      </c>
      <c r="F64" s="136">
        <v>-8.3604988229807692E-2</v>
      </c>
      <c r="G64" s="172">
        <v>96.490737292852103</v>
      </c>
      <c r="H64" s="172">
        <v>-0.34306224760456416</v>
      </c>
      <c r="I64" s="142">
        <v>9.2920304107718739</v>
      </c>
      <c r="J64" s="142">
        <v>0.16428781273611825</v>
      </c>
      <c r="K64" s="136">
        <v>1.7998734185544644E-2</v>
      </c>
      <c r="L64" s="137">
        <v>94051842.343294129</v>
      </c>
      <c r="M64" s="137">
        <v>-6765989.3331161439</v>
      </c>
      <c r="N64" s="136">
        <v>-6.7111038003997009E-2</v>
      </c>
      <c r="O64" s="132">
        <v>28612415.284689903</v>
      </c>
      <c r="P64" s="132">
        <v>-2670055.5226374976</v>
      </c>
      <c r="Q64" s="136">
        <v>-8.5353089245497879E-2</v>
      </c>
    </row>
    <row r="65" spans="1:17">
      <c r="A65" s="732" t="s">
        <v>221</v>
      </c>
      <c r="B65" s="734" t="s">
        <v>182</v>
      </c>
      <c r="C65" s="110" t="s">
        <v>215</v>
      </c>
      <c r="D65" s="132">
        <v>1557.9860497172676</v>
      </c>
      <c r="E65" s="132">
        <v>292.00950897296298</v>
      </c>
      <c r="F65" s="133">
        <v>0.23065949452845472</v>
      </c>
      <c r="G65" s="171">
        <v>1.4852258685803567E-2</v>
      </c>
      <c r="H65" s="171">
        <v>3.7533912874136207E-3</v>
      </c>
      <c r="I65" s="141">
        <v>15.115159126587386</v>
      </c>
      <c r="J65" s="141">
        <v>-0.65971186440003926</v>
      </c>
      <c r="K65" s="133">
        <v>-4.1820428501567398E-2</v>
      </c>
      <c r="L65" s="134">
        <v>23549.207058479788</v>
      </c>
      <c r="M65" s="134">
        <v>3578.5904506218467</v>
      </c>
      <c r="N65" s="133">
        <v>0.1791927871277525</v>
      </c>
      <c r="O65" s="132">
        <v>3170.7834150791168</v>
      </c>
      <c r="P65" s="132">
        <v>591.99612414836884</v>
      </c>
      <c r="Q65" s="133">
        <v>0.229563766748169</v>
      </c>
    </row>
    <row r="66" spans="1:17">
      <c r="A66" s="732"/>
      <c r="B66" s="734"/>
      <c r="C66" s="110" t="s">
        <v>216</v>
      </c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</row>
    <row r="67" spans="1:17">
      <c r="A67" s="732" t="s">
        <v>221</v>
      </c>
      <c r="B67" s="734" t="s">
        <v>182</v>
      </c>
      <c r="C67" s="110" t="s">
        <v>217</v>
      </c>
      <c r="D67" s="132">
        <v>338778.4780881941</v>
      </c>
      <c r="E67" s="132">
        <v>10407.270532964962</v>
      </c>
      <c r="F67" s="133">
        <v>3.1693614706504225E-2</v>
      </c>
      <c r="G67" s="171">
        <v>3.2295703768732706</v>
      </c>
      <c r="H67" s="171">
        <v>0.35072675473005566</v>
      </c>
      <c r="I67" s="141">
        <v>27.639793584519364</v>
      </c>
      <c r="J67" s="141">
        <v>1.3951945212948509</v>
      </c>
      <c r="K67" s="133">
        <v>5.3161205394441712E-2</v>
      </c>
      <c r="L67" s="134">
        <v>9363767.2052353006</v>
      </c>
      <c r="M67" s="134">
        <v>745796.51904143207</v>
      </c>
      <c r="N67" s="133">
        <v>8.6539690862050669E-2</v>
      </c>
      <c r="O67" s="132">
        <v>3026930.2788312435</v>
      </c>
      <c r="P67" s="132">
        <v>107886.51258643065</v>
      </c>
      <c r="Q67" s="133">
        <v>3.6959539227882365E-2</v>
      </c>
    </row>
    <row r="68" spans="1:17">
      <c r="A68" s="732" t="s">
        <v>221</v>
      </c>
      <c r="B68" s="735" t="s">
        <v>182</v>
      </c>
      <c r="C68" s="110" t="s">
        <v>218</v>
      </c>
      <c r="D68" s="132">
        <v>16238.86327706784</v>
      </c>
      <c r="E68" s="132">
        <v>-5033.4170934607409</v>
      </c>
      <c r="F68" s="136">
        <v>-0.2366185949877864</v>
      </c>
      <c r="G68" s="172">
        <v>0.15480485091517715</v>
      </c>
      <c r="H68" s="172">
        <v>-3.1690089153033785E-2</v>
      </c>
      <c r="I68" s="142">
        <v>25.348018979478972</v>
      </c>
      <c r="J68" s="142">
        <v>1.9779635762859016E-2</v>
      </c>
      <c r="K68" s="136">
        <v>7.809321245918463E-4</v>
      </c>
      <c r="L68" s="137">
        <v>411623.01455227972</v>
      </c>
      <c r="M68" s="137">
        <v>-127166.39405910228</v>
      </c>
      <c r="N68" s="136">
        <v>-0.23602244592529631</v>
      </c>
      <c r="O68" s="132">
        <v>148434.984634161</v>
      </c>
      <c r="P68" s="132">
        <v>-45996.859392663202</v>
      </c>
      <c r="Q68" s="136">
        <v>-0.23657060715999476</v>
      </c>
    </row>
    <row r="69" spans="1:17">
      <c r="A69" s="732" t="s">
        <v>221</v>
      </c>
      <c r="B69" s="732" t="s">
        <v>210</v>
      </c>
      <c r="C69" s="110" t="s">
        <v>213</v>
      </c>
      <c r="D69" s="132">
        <v>135146.0791641023</v>
      </c>
      <c r="E69" s="132">
        <v>-5949.6013578012644</v>
      </c>
      <c r="F69" s="133">
        <v>-4.2167140310703233E-2</v>
      </c>
      <c r="G69" s="171">
        <v>9.4302460625235229E-2</v>
      </c>
      <c r="H69" s="171">
        <v>5.3638816872328687E-3</v>
      </c>
      <c r="I69" s="141">
        <v>7.9785812466746711</v>
      </c>
      <c r="J69" s="141">
        <v>0.31489941436639235</v>
      </c>
      <c r="K69" s="133">
        <v>4.1089834006267138E-2</v>
      </c>
      <c r="L69" s="134">
        <v>1078273.9727803171</v>
      </c>
      <c r="M69" s="134">
        <v>-3038.4306525683496</v>
      </c>
      <c r="N69" s="133">
        <v>-2.809947100321908E-3</v>
      </c>
      <c r="O69" s="132">
        <v>284570.7240446806</v>
      </c>
      <c r="P69" s="132">
        <v>-6122.306584239006</v>
      </c>
      <c r="Q69" s="133">
        <v>-2.1061071092737537E-2</v>
      </c>
    </row>
    <row r="70" spans="1:17">
      <c r="A70" s="732" t="s">
        <v>221</v>
      </c>
      <c r="B70" s="732" t="s">
        <v>190</v>
      </c>
      <c r="C70" s="110" t="s">
        <v>214</v>
      </c>
      <c r="D70" s="132">
        <v>138641137.02751598</v>
      </c>
      <c r="E70" s="132">
        <v>-15412224.209263921</v>
      </c>
      <c r="F70" s="136">
        <v>-0.10004471233558704</v>
      </c>
      <c r="G70" s="172">
        <v>96.7412480365021</v>
      </c>
      <c r="H70" s="172">
        <v>-0.36510545597754174</v>
      </c>
      <c r="I70" s="142">
        <v>9.1262667195744029</v>
      </c>
      <c r="J70" s="142">
        <v>0.24081380414150821</v>
      </c>
      <c r="K70" s="136">
        <v>2.7102029174364928E-2</v>
      </c>
      <c r="L70" s="137">
        <v>1265275994.8181734</v>
      </c>
      <c r="M70" s="137">
        <v>-103557892.91540956</v>
      </c>
      <c r="N70" s="136">
        <v>-7.5654097873682324E-2</v>
      </c>
      <c r="O70" s="132">
        <v>389845899.31491154</v>
      </c>
      <c r="P70" s="132">
        <v>-36448526.411402345</v>
      </c>
      <c r="Q70" s="136">
        <v>-8.5500828093874104E-2</v>
      </c>
    </row>
    <row r="71" spans="1:17">
      <c r="A71" s="732" t="s">
        <v>221</v>
      </c>
      <c r="B71" s="732" t="s">
        <v>190</v>
      </c>
      <c r="C71" s="110" t="s">
        <v>215</v>
      </c>
      <c r="D71" s="132">
        <v>19223.596625088478</v>
      </c>
      <c r="E71" s="132">
        <v>-1056.9508715805168</v>
      </c>
      <c r="F71" s="133">
        <v>-5.21164860935888E-2</v>
      </c>
      <c r="G71" s="171">
        <v>1.3413873898713432E-2</v>
      </c>
      <c r="H71" s="171">
        <v>6.3018649051957594E-4</v>
      </c>
      <c r="I71" s="141">
        <v>14.398275031402896</v>
      </c>
      <c r="J71" s="141">
        <v>-0.30796000126256473</v>
      </c>
      <c r="K71" s="133">
        <v>-2.094077787948612E-2</v>
      </c>
      <c r="L71" s="134">
        <v>276786.63130077242</v>
      </c>
      <c r="M71" s="134">
        <v>-21463.866776376963</v>
      </c>
      <c r="N71" s="133">
        <v>-7.1965904213929718E-2</v>
      </c>
      <c r="O71" s="132">
        <v>38724.23667216301</v>
      </c>
      <c r="P71" s="132">
        <v>-3689.0573682785034</v>
      </c>
      <c r="Q71" s="133">
        <v>-8.6978798787968437E-2</v>
      </c>
    </row>
    <row r="72" spans="1:17">
      <c r="A72" s="732"/>
      <c r="B72" s="732"/>
      <c r="C72" s="110" t="s">
        <v>216</v>
      </c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</row>
    <row r="73" spans="1:17">
      <c r="A73" s="732" t="s">
        <v>221</v>
      </c>
      <c r="B73" s="732" t="s">
        <v>190</v>
      </c>
      <c r="C73" s="110" t="s">
        <v>217</v>
      </c>
      <c r="D73" s="132">
        <v>4289570.3961755503</v>
      </c>
      <c r="E73" s="132">
        <v>242615.97934523365</v>
      </c>
      <c r="F73" s="133">
        <v>5.9950262433461507E-2</v>
      </c>
      <c r="G73" s="171">
        <v>2.9931837156247143</v>
      </c>
      <c r="H73" s="171">
        <v>0.44221706995277144</v>
      </c>
      <c r="I73" s="141">
        <v>26.915835734906366</v>
      </c>
      <c r="J73" s="141">
        <v>0.94629971095636733</v>
      </c>
      <c r="K73" s="133">
        <v>3.6438837801478517E-2</v>
      </c>
      <c r="L73" s="134">
        <v>115457372.15677834</v>
      </c>
      <c r="M73" s="134">
        <v>10359843.641619861</v>
      </c>
      <c r="N73" s="133">
        <v>9.8573618123908927E-2</v>
      </c>
      <c r="O73" s="132">
        <v>37986453.159871742</v>
      </c>
      <c r="P73" s="132">
        <v>1889259.6113522649</v>
      </c>
      <c r="Q73" s="133">
        <v>5.2338130076867224E-2</v>
      </c>
    </row>
    <row r="74" spans="1:17">
      <c r="A74" s="732" t="s">
        <v>221</v>
      </c>
      <c r="B74" s="732" t="s">
        <v>190</v>
      </c>
      <c r="C74" s="110" t="s">
        <v>218</v>
      </c>
      <c r="D74" s="132">
        <v>226219.62392339017</v>
      </c>
      <c r="E74" s="132">
        <v>-156045.03917640552</v>
      </c>
      <c r="F74" s="136">
        <v>-0.40821204322427185</v>
      </c>
      <c r="G74" s="172">
        <v>0.15785191334916318</v>
      </c>
      <c r="H74" s="172">
        <v>-8.3105682153076399E-2</v>
      </c>
      <c r="I74" s="142">
        <v>25.726533845453812</v>
      </c>
      <c r="J74" s="142">
        <v>0.97666568182721747</v>
      </c>
      <c r="K74" s="136">
        <v>3.9461449869965963E-2</v>
      </c>
      <c r="L74" s="137">
        <v>5819846.8113709297</v>
      </c>
      <c r="M74" s="137">
        <v>-3641153.2039621491</v>
      </c>
      <c r="N74" s="136">
        <v>-0.38485923243431691</v>
      </c>
      <c r="O74" s="132">
        <v>2067808.6851025827</v>
      </c>
      <c r="P74" s="132">
        <v>-1416377.4321609836</v>
      </c>
      <c r="Q74" s="136">
        <v>-0.40651600818425498</v>
      </c>
    </row>
    <row r="75" spans="1:17" ht="14.75" customHeight="1">
      <c r="A75" s="732" t="s">
        <v>221</v>
      </c>
      <c r="B75" s="732" t="s">
        <v>51</v>
      </c>
      <c r="C75" s="110" t="s">
        <v>213</v>
      </c>
      <c r="D75" s="132">
        <v>68487.013706990227</v>
      </c>
      <c r="E75" s="132">
        <v>9097.6829394566084</v>
      </c>
      <c r="F75" s="133">
        <v>0.15318716041888861</v>
      </c>
      <c r="G75" s="171">
        <v>0.10319492445555831</v>
      </c>
      <c r="H75" s="171">
        <v>2.0714610090505556E-2</v>
      </c>
      <c r="I75" s="141">
        <v>8.0720829848632931</v>
      </c>
      <c r="J75" s="141">
        <v>8.6968798895836308E-2</v>
      </c>
      <c r="K75" s="133">
        <v>1.0891365717558537E-2</v>
      </c>
      <c r="L75" s="134">
        <v>552832.85802829498</v>
      </c>
      <c r="M75" s="134">
        <v>78602.270421348745</v>
      </c>
      <c r="N75" s="133">
        <v>0.16574694352380367</v>
      </c>
      <c r="O75" s="132">
        <v>143909.18337857723</v>
      </c>
      <c r="P75" s="132">
        <v>19216.906944394112</v>
      </c>
      <c r="Q75" s="133">
        <v>0.15411465324027071</v>
      </c>
    </row>
    <row r="76" spans="1:17">
      <c r="A76" s="732" t="s">
        <v>221</v>
      </c>
      <c r="B76" s="732" t="s">
        <v>192</v>
      </c>
      <c r="C76" s="110" t="s">
        <v>214</v>
      </c>
      <c r="D76" s="132">
        <v>64205176.858339839</v>
      </c>
      <c r="E76" s="132">
        <v>-5660335.9817663059</v>
      </c>
      <c r="F76" s="136">
        <v>-8.1017597261763788E-2</v>
      </c>
      <c r="G76" s="172">
        <v>96.743134456100307</v>
      </c>
      <c r="H76" s="172">
        <v>-0.28657421133239325</v>
      </c>
      <c r="I76" s="142">
        <v>9.0661743351001807</v>
      </c>
      <c r="J76" s="142">
        <v>9.8887043126474339E-2</v>
      </c>
      <c r="K76" s="136">
        <v>1.1027531504983068E-2</v>
      </c>
      <c r="L76" s="137">
        <v>582095326.61364865</v>
      </c>
      <c r="M76" s="137">
        <v>-44408798.824661016</v>
      </c>
      <c r="N76" s="136">
        <v>-7.0883489863042951E-2</v>
      </c>
      <c r="O76" s="132">
        <v>178597937.57883728</v>
      </c>
      <c r="P76" s="132">
        <v>-14388156.835124135</v>
      </c>
      <c r="Q76" s="136">
        <v>-7.4555407107524924E-2</v>
      </c>
    </row>
    <row r="77" spans="1:17">
      <c r="A77" s="732" t="s">
        <v>221</v>
      </c>
      <c r="B77" s="732" t="s">
        <v>192</v>
      </c>
      <c r="C77" s="110" t="s">
        <v>215</v>
      </c>
      <c r="D77" s="132">
        <v>8967.3601963604997</v>
      </c>
      <c r="E77" s="132">
        <v>3425.2156591276835</v>
      </c>
      <c r="F77" s="133">
        <v>0.61803073451380752</v>
      </c>
      <c r="G77" s="171">
        <v>1.3511847107077929E-2</v>
      </c>
      <c r="H77" s="171">
        <v>5.8148783455202512E-3</v>
      </c>
      <c r="I77" s="141">
        <v>14.63341196328861</v>
      </c>
      <c r="J77" s="141">
        <v>-0.26457185416888329</v>
      </c>
      <c r="K77" s="133">
        <v>-1.7758903312732648E-2</v>
      </c>
      <c r="L77" s="134">
        <v>131223.07597653984</v>
      </c>
      <c r="M77" s="134">
        <v>48656.29634683489</v>
      </c>
      <c r="N77" s="133">
        <v>0.58929628314254701</v>
      </c>
      <c r="O77" s="132">
        <v>18166.397152304649</v>
      </c>
      <c r="P77" s="132">
        <v>6583.4084783792496</v>
      </c>
      <c r="Q77" s="133">
        <v>0.56836872276317052</v>
      </c>
    </row>
    <row r="78" spans="1:17">
      <c r="A78" s="732"/>
      <c r="B78" s="732"/>
      <c r="C78" s="110" t="s">
        <v>216</v>
      </c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0"/>
    </row>
    <row r="79" spans="1:17">
      <c r="A79" s="732" t="s">
        <v>221</v>
      </c>
      <c r="B79" s="732" t="s">
        <v>192</v>
      </c>
      <c r="C79" s="110" t="s">
        <v>217</v>
      </c>
      <c r="D79" s="132">
        <v>1987634.7937784572</v>
      </c>
      <c r="E79" s="132">
        <v>60956.312216836493</v>
      </c>
      <c r="F79" s="133">
        <v>3.1638030320154865E-2</v>
      </c>
      <c r="G79" s="171">
        <v>2.9949301522585134</v>
      </c>
      <c r="H79" s="171">
        <v>0.31914571781834589</v>
      </c>
      <c r="I79" s="141">
        <v>27.420661836333778</v>
      </c>
      <c r="J79" s="141">
        <v>1.113234223933361</v>
      </c>
      <c r="K79" s="133">
        <v>4.2316346559426461E-2</v>
      </c>
      <c r="L79" s="134">
        <v>54502261.5343301</v>
      </c>
      <c r="M79" s="134">
        <v>3816306.8482782096</v>
      </c>
      <c r="N79" s="133">
        <v>7.5293182735066591E-2</v>
      </c>
      <c r="O79" s="132">
        <v>17608466.736205459</v>
      </c>
      <c r="P79" s="132">
        <v>455770.44412435591</v>
      </c>
      <c r="Q79" s="133">
        <v>2.6571358599450732E-2</v>
      </c>
    </row>
    <row r="80" spans="1:17">
      <c r="A80" s="732" t="s">
        <v>221</v>
      </c>
      <c r="B80" s="732" t="s">
        <v>192</v>
      </c>
      <c r="C80" s="110" t="s">
        <v>218</v>
      </c>
      <c r="D80" s="132">
        <v>96383.369108791245</v>
      </c>
      <c r="E80" s="132">
        <v>-50742.635250956388</v>
      </c>
      <c r="F80" s="136">
        <v>-0.3448923626504678</v>
      </c>
      <c r="G80" s="172">
        <v>0.14522862007835982</v>
      </c>
      <c r="H80" s="172">
        <v>-5.9100994922116845E-2</v>
      </c>
      <c r="I80" s="142">
        <v>25.784053842753316</v>
      </c>
      <c r="J80" s="142">
        <v>0.492573879858071</v>
      </c>
      <c r="K80" s="136">
        <v>1.9475882019585996E-2</v>
      </c>
      <c r="L80" s="137">
        <v>2485153.9786470402</v>
      </c>
      <c r="M80" s="137">
        <v>-1235880.4126383555</v>
      </c>
      <c r="N80" s="136">
        <v>-0.33213356359531859</v>
      </c>
      <c r="O80" s="132">
        <v>881016.09626579285</v>
      </c>
      <c r="P80" s="132">
        <v>-462730.30735528236</v>
      </c>
      <c r="Q80" s="136">
        <v>-0.34435835966394762</v>
      </c>
    </row>
    <row r="81" spans="1:17">
      <c r="A81" s="724" t="s">
        <v>170</v>
      </c>
      <c r="B81" s="724" t="s">
        <v>222</v>
      </c>
      <c r="C81" s="657" t="s">
        <v>213</v>
      </c>
      <c r="D81" s="132">
        <v>2831027.8683026265</v>
      </c>
      <c r="E81" s="132">
        <v>654835.45306894975</v>
      </c>
      <c r="F81" s="133">
        <v>0.30090880222033783</v>
      </c>
      <c r="G81" s="171">
        <v>2.3101713042587955</v>
      </c>
      <c r="H81" s="171">
        <v>0.4957303361744041</v>
      </c>
      <c r="I81" s="141">
        <v>8.9443040553193178</v>
      </c>
      <c r="J81" s="141">
        <v>0.84369106690915707</v>
      </c>
      <c r="K81" s="133">
        <v>0.10415150904212513</v>
      </c>
      <c r="L81" s="134">
        <v>25321574.043181188</v>
      </c>
      <c r="M81" s="134">
        <v>7693081.4990595877</v>
      </c>
      <c r="N81" s="133">
        <v>0.43640041709776956</v>
      </c>
      <c r="O81" s="132">
        <v>2278409.2021938567</v>
      </c>
      <c r="P81" s="132">
        <v>543389.75608962867</v>
      </c>
      <c r="Q81" s="133">
        <v>0.31318943272350247</v>
      </c>
    </row>
    <row r="82" spans="1:17">
      <c r="A82" s="724" t="s">
        <v>170</v>
      </c>
      <c r="B82" s="724" t="s">
        <v>222</v>
      </c>
      <c r="C82" s="657" t="s">
        <v>214</v>
      </c>
      <c r="D82" s="132">
        <v>114127122.07162385</v>
      </c>
      <c r="E82" s="132">
        <v>1410016.3622242808</v>
      </c>
      <c r="F82" s="136">
        <v>1.250933789818468E-2</v>
      </c>
      <c r="G82" s="172">
        <v>93.129850609906612</v>
      </c>
      <c r="H82" s="172">
        <v>-0.85013616487161414</v>
      </c>
      <c r="I82" s="142">
        <v>4.6044474774227364</v>
      </c>
      <c r="J82" s="142">
        <v>0.42939098242337792</v>
      </c>
      <c r="K82" s="136">
        <v>0.10284674780752731</v>
      </c>
      <c r="L82" s="137">
        <v>525492339.32820511</v>
      </c>
      <c r="M82" s="137">
        <v>54892055.038647175</v>
      </c>
      <c r="N82" s="136">
        <v>0.1166426304257657</v>
      </c>
      <c r="O82" s="132">
        <v>137595050.66361988</v>
      </c>
      <c r="P82" s="132">
        <v>1821359.2430188954</v>
      </c>
      <c r="Q82" s="136">
        <v>1.3414669837447905E-2</v>
      </c>
    </row>
    <row r="83" spans="1:17">
      <c r="A83" s="724" t="s">
        <v>170</v>
      </c>
      <c r="B83" s="724" t="s">
        <v>222</v>
      </c>
      <c r="C83" s="657" t="s">
        <v>215</v>
      </c>
      <c r="D83" s="132">
        <v>1580911.4123038282</v>
      </c>
      <c r="E83" s="132">
        <v>99783.794356792234</v>
      </c>
      <c r="F83" s="133">
        <v>6.7370153083162909E-2</v>
      </c>
      <c r="G83" s="171">
        <v>1.2900530652385456</v>
      </c>
      <c r="H83" s="171">
        <v>5.5135320763373796E-2</v>
      </c>
      <c r="I83" s="141">
        <v>12.095823895933773</v>
      </c>
      <c r="J83" s="141">
        <v>0.41939967859296168</v>
      </c>
      <c r="K83" s="133">
        <v>3.5918503026817553E-2</v>
      </c>
      <c r="L83" s="134">
        <v>19122426.038299054</v>
      </c>
      <c r="M83" s="134">
        <v>1828151.6511299759</v>
      </c>
      <c r="N83" s="133">
        <v>0.10570849115741528</v>
      </c>
      <c r="O83" s="132">
        <v>2347405.104405045</v>
      </c>
      <c r="P83" s="132">
        <v>163279.6537557249</v>
      </c>
      <c r="Q83" s="133">
        <v>7.4757452099275423E-2</v>
      </c>
    </row>
    <row r="84" spans="1:17">
      <c r="A84" s="724" t="s">
        <v>170</v>
      </c>
      <c r="B84" s="724" t="s">
        <v>222</v>
      </c>
      <c r="C84" s="657" t="s">
        <v>216</v>
      </c>
      <c r="D84" s="132">
        <v>44900.999387558913</v>
      </c>
      <c r="E84" s="132">
        <v>23284.090904461642</v>
      </c>
      <c r="F84" s="136">
        <v>1.0771239986822341</v>
      </c>
      <c r="G84" s="172">
        <v>3.6640049177570327E-2</v>
      </c>
      <c r="H84" s="172">
        <v>1.861654901255802E-2</v>
      </c>
      <c r="I84" s="142">
        <v>14.328253263626443</v>
      </c>
      <c r="J84" s="142">
        <v>-0.55501026745766602</v>
      </c>
      <c r="K84" s="136">
        <v>-3.7290898350251719E-2</v>
      </c>
      <c r="L84" s="137">
        <v>643352.89101487992</v>
      </c>
      <c r="M84" s="137">
        <v>321622.74533361557</v>
      </c>
      <c r="N84" s="136">
        <v>0.99966617878650643</v>
      </c>
      <c r="O84" s="132">
        <v>97381.06822836402</v>
      </c>
      <c r="P84" s="132">
        <v>50521.631299018889</v>
      </c>
      <c r="Q84" s="136">
        <v>1.078152760887751</v>
      </c>
    </row>
    <row r="85" spans="1:17">
      <c r="A85" s="724" t="s">
        <v>170</v>
      </c>
      <c r="B85" s="724" t="s">
        <v>222</v>
      </c>
      <c r="C85" s="657" t="s">
        <v>217</v>
      </c>
      <c r="D85" s="132">
        <v>3961772.0746768587</v>
      </c>
      <c r="E85" s="132">
        <v>427860.49822214106</v>
      </c>
      <c r="F85" s="133">
        <v>0.12107277982642063</v>
      </c>
      <c r="G85" s="171">
        <v>3.2328795711995997</v>
      </c>
      <c r="H85" s="171">
        <v>0.2864149585019149</v>
      </c>
      <c r="I85" s="141">
        <v>12.826911074961144</v>
      </c>
      <c r="J85" s="141">
        <v>0.83261551158408587</v>
      </c>
      <c r="K85" s="133">
        <v>6.941762500220218E-2</v>
      </c>
      <c r="L85" s="134">
        <v>50817298.101144388</v>
      </c>
      <c r="M85" s="134">
        <v>8430518.1583067402</v>
      </c>
      <c r="N85" s="133">
        <v>0.19889498965658739</v>
      </c>
      <c r="O85" s="132">
        <v>9612866.5610240754</v>
      </c>
      <c r="P85" s="132">
        <v>1053459.3354999814</v>
      </c>
      <c r="Q85" s="133">
        <v>0.12307620232842444</v>
      </c>
    </row>
    <row r="86" spans="1:17">
      <c r="A86" s="724" t="s">
        <v>170</v>
      </c>
      <c r="B86" s="724" t="s">
        <v>222</v>
      </c>
      <c r="C86" s="657" t="s">
        <v>218</v>
      </c>
      <c r="D86" s="132">
        <v>496.80268988816351</v>
      </c>
      <c r="E86" s="132">
        <v>-6899.0138233772323</v>
      </c>
      <c r="F86" s="136">
        <v>-0.93282652578020553</v>
      </c>
      <c r="G86" s="172">
        <v>4.0540021908944753E-4</v>
      </c>
      <c r="H86" s="172">
        <v>-5.760999580931383E-3</v>
      </c>
      <c r="I86" s="142">
        <v>22.813760079898273</v>
      </c>
      <c r="J86" s="142">
        <v>15.319305680138886</v>
      </c>
      <c r="K86" s="136">
        <v>2.0440855148349053</v>
      </c>
      <c r="L86" s="137">
        <v>11333.937374156667</v>
      </c>
      <c r="M86" s="137">
        <v>-44093.672233498306</v>
      </c>
      <c r="N86" s="136">
        <v>-0.79551820014638763</v>
      </c>
      <c r="O86" s="132">
        <v>4540.1600078344345</v>
      </c>
      <c r="P86" s="132">
        <v>-8736.6666073799133</v>
      </c>
      <c r="Q86" s="136">
        <v>-0.65803876638475367</v>
      </c>
    </row>
    <row r="87" spans="1:17">
      <c r="A87" s="724" t="s">
        <v>170</v>
      </c>
      <c r="B87" s="724" t="s">
        <v>223</v>
      </c>
      <c r="C87" s="657" t="s">
        <v>213</v>
      </c>
      <c r="D87" s="132">
        <v>33732849.089929931</v>
      </c>
      <c r="E87" s="132">
        <v>13742698.326820888</v>
      </c>
      <c r="F87" s="133">
        <v>0.68747347079454957</v>
      </c>
      <c r="G87" s="171">
        <v>2.0778729550920936</v>
      </c>
      <c r="H87" s="171">
        <v>0.81583481674227865</v>
      </c>
      <c r="I87" s="141">
        <v>8.6211735616353984</v>
      </c>
      <c r="J87" s="141">
        <v>0.22387824666050449</v>
      </c>
      <c r="K87" s="133">
        <v>2.6660756620201564E-2</v>
      </c>
      <c r="L87" s="134">
        <v>290816746.73274064</v>
      </c>
      <c r="M87" s="134">
        <v>122953547.38404328</v>
      </c>
      <c r="N87" s="133">
        <v>0.73246279030244998</v>
      </c>
      <c r="O87" s="132">
        <v>27052585.648311678</v>
      </c>
      <c r="P87" s="132">
        <v>11114314.19110629</v>
      </c>
      <c r="Q87" s="133">
        <v>0.69733497894978569</v>
      </c>
    </row>
    <row r="88" spans="1:17">
      <c r="A88" s="724" t="s">
        <v>170</v>
      </c>
      <c r="B88" s="724" t="s">
        <v>223</v>
      </c>
      <c r="C88" s="657" t="s">
        <v>214</v>
      </c>
      <c r="D88" s="132">
        <v>1521655780.7540448</v>
      </c>
      <c r="E88" s="132">
        <v>22024629.041579008</v>
      </c>
      <c r="F88" s="136">
        <v>1.46866974698602E-2</v>
      </c>
      <c r="G88" s="172">
        <v>93.730813705037733</v>
      </c>
      <c r="H88" s="172">
        <v>-0.94539606178831548</v>
      </c>
      <c r="I88" s="142">
        <v>4.3063758878224601</v>
      </c>
      <c r="J88" s="142">
        <v>-5.1167163766407953E-3</v>
      </c>
      <c r="K88" s="136">
        <v>-1.1867621833926982E-3</v>
      </c>
      <c r="L88" s="137">
        <v>6552821763.8048782</v>
      </c>
      <c r="M88" s="137">
        <v>87173144.170001984</v>
      </c>
      <c r="N88" s="136">
        <v>1.3482505669311298E-2</v>
      </c>
      <c r="O88" s="132">
        <v>1842948244.8798974</v>
      </c>
      <c r="P88" s="132">
        <v>32141143.311263323</v>
      </c>
      <c r="Q88" s="136">
        <v>1.7749622962832796E-2</v>
      </c>
    </row>
    <row r="89" spans="1:17">
      <c r="A89" s="724" t="s">
        <v>170</v>
      </c>
      <c r="B89" s="724" t="s">
        <v>223</v>
      </c>
      <c r="C89" s="657" t="s">
        <v>215</v>
      </c>
      <c r="D89" s="132">
        <v>20464464.412511393</v>
      </c>
      <c r="E89" s="132">
        <v>384640.56878878921</v>
      </c>
      <c r="F89" s="133">
        <v>1.9155574858742416E-2</v>
      </c>
      <c r="G89" s="171">
        <v>1.2605682084498475</v>
      </c>
      <c r="H89" s="171">
        <v>-7.1312602750481791E-3</v>
      </c>
      <c r="I89" s="141">
        <v>11.933679553074459</v>
      </c>
      <c r="J89" s="141">
        <v>1.1196065273470861</v>
      </c>
      <c r="K89" s="133">
        <v>0.10353236238404072</v>
      </c>
      <c r="L89" s="134">
        <v>244216360.52420714</v>
      </c>
      <c r="M89" s="134">
        <v>27071679.134449214</v>
      </c>
      <c r="N89" s="133">
        <v>0.12467115916073321</v>
      </c>
      <c r="O89" s="132">
        <v>30278610.885779917</v>
      </c>
      <c r="P89" s="132">
        <v>820206.00459896773</v>
      </c>
      <c r="Q89" s="133">
        <v>2.7842851909573141E-2</v>
      </c>
    </row>
    <row r="90" spans="1:17">
      <c r="A90" s="724" t="s">
        <v>170</v>
      </c>
      <c r="B90" s="724" t="s">
        <v>223</v>
      </c>
      <c r="C90" s="657" t="s">
        <v>216</v>
      </c>
      <c r="D90" s="132">
        <v>442268.78743627877</v>
      </c>
      <c r="E90" s="132">
        <v>292185.06647681689</v>
      </c>
      <c r="F90" s="136">
        <v>1.9468138490232201</v>
      </c>
      <c r="G90" s="172">
        <v>2.7242832345565345E-2</v>
      </c>
      <c r="H90" s="172">
        <v>1.7767597163955665E-2</v>
      </c>
      <c r="I90" s="142">
        <v>14.561244431838539</v>
      </c>
      <c r="J90" s="142">
        <v>0.89674246425933646</v>
      </c>
      <c r="K90" s="136">
        <v>6.5625696888695531E-2</v>
      </c>
      <c r="L90" s="137">
        <v>6439983.9184324965</v>
      </c>
      <c r="M90" s="137">
        <v>4389164.6180803217</v>
      </c>
      <c r="N90" s="136">
        <v>2.140200561466628</v>
      </c>
      <c r="O90" s="132">
        <v>959111.88448733278</v>
      </c>
      <c r="P90" s="132">
        <v>634108.57291597314</v>
      </c>
      <c r="Q90" s="136">
        <v>1.9510834208122969</v>
      </c>
    </row>
    <row r="91" spans="1:17">
      <c r="A91" s="724" t="s">
        <v>170</v>
      </c>
      <c r="B91" s="724" t="s">
        <v>223</v>
      </c>
      <c r="C91" s="657" t="s">
        <v>217</v>
      </c>
      <c r="D91" s="132">
        <v>47087384.202446789</v>
      </c>
      <c r="E91" s="132">
        <v>3084216.3581332266</v>
      </c>
      <c r="F91" s="133">
        <v>7.0090780033051497E-2</v>
      </c>
      <c r="G91" s="171">
        <v>2.9004843883614608</v>
      </c>
      <c r="H91" s="171">
        <v>0.12243250241886328</v>
      </c>
      <c r="I91" s="141">
        <v>12.327788326040205</v>
      </c>
      <c r="J91" s="141">
        <v>0.68551121285637073</v>
      </c>
      <c r="K91" s="133">
        <v>5.8881197053804089E-2</v>
      </c>
      <c r="L91" s="134">
        <v>580483305.27469349</v>
      </c>
      <c r="M91" s="134">
        <v>68186231.373254895</v>
      </c>
      <c r="N91" s="133">
        <v>0.13309900611763659</v>
      </c>
      <c r="O91" s="132">
        <v>113922166.3447306</v>
      </c>
      <c r="P91" s="132">
        <v>7178530.2574177235</v>
      </c>
      <c r="Q91" s="133">
        <v>6.7250194208729366E-2</v>
      </c>
    </row>
    <row r="92" spans="1:17">
      <c r="A92" s="724" t="s">
        <v>170</v>
      </c>
      <c r="B92" s="724" t="s">
        <v>223</v>
      </c>
      <c r="C92" s="657" t="s">
        <v>218</v>
      </c>
      <c r="D92" s="132">
        <v>48993.720484684454</v>
      </c>
      <c r="E92" s="132">
        <v>-54367.520667863311</v>
      </c>
      <c r="F92" s="136">
        <v>-0.52599523826947781</v>
      </c>
      <c r="G92" s="172">
        <v>3.0179107164374653E-3</v>
      </c>
      <c r="H92" s="172">
        <v>-3.5075942638661253E-3</v>
      </c>
      <c r="I92" s="142">
        <v>8.3258756622574879</v>
      </c>
      <c r="J92" s="142">
        <v>0.49233046416202697</v>
      </c>
      <c r="K92" s="136">
        <v>6.2848997703073867E-2</v>
      </c>
      <c r="L92" s="137">
        <v>407915.62498688046</v>
      </c>
      <c r="M92" s="137">
        <v>-401769.329312847</v>
      </c>
      <c r="N92" s="136">
        <v>-0.49620451408823002</v>
      </c>
      <c r="O92" s="132">
        <v>108878.95295107365</v>
      </c>
      <c r="P92" s="132">
        <v>-116142.09270611359</v>
      </c>
      <c r="Q92" s="136">
        <v>-0.51613880100376286</v>
      </c>
    </row>
    <row r="93" spans="1:17">
      <c r="A93" s="724" t="s">
        <v>170</v>
      </c>
      <c r="B93" s="724" t="s">
        <v>224</v>
      </c>
      <c r="C93" s="657" t="s">
        <v>213</v>
      </c>
      <c r="D93" s="132">
        <v>17855924.885717433</v>
      </c>
      <c r="E93" s="132">
        <v>4717307.2352710254</v>
      </c>
      <c r="F93" s="133">
        <v>0.35904136651017826</v>
      </c>
      <c r="G93" s="171">
        <v>2.2771241199562584</v>
      </c>
      <c r="H93" s="171">
        <v>0.55767489867391995</v>
      </c>
      <c r="I93" s="141">
        <v>8.6702388146320111</v>
      </c>
      <c r="J93" s="141">
        <v>0.37298580094088862</v>
      </c>
      <c r="K93" s="133">
        <v>4.4952926025689781E-2</v>
      </c>
      <c r="L93" s="134">
        <v>154815133.01530093</v>
      </c>
      <c r="M93" s="134">
        <v>45800698.119399101</v>
      </c>
      <c r="N93" s="133">
        <v>0.4201342525247625</v>
      </c>
      <c r="O93" s="132">
        <v>14311495.3182553</v>
      </c>
      <c r="P93" s="132">
        <v>3932004.7189451363</v>
      </c>
      <c r="Q93" s="133">
        <v>0.3788244404986949</v>
      </c>
    </row>
    <row r="94" spans="1:17">
      <c r="A94" s="724" t="s">
        <v>170</v>
      </c>
      <c r="B94" s="724" t="s">
        <v>224</v>
      </c>
      <c r="C94" s="657" t="s">
        <v>214</v>
      </c>
      <c r="D94" s="132">
        <v>732258957.4036721</v>
      </c>
      <c r="E94" s="132">
        <v>13730111.398909807</v>
      </c>
      <c r="F94" s="136">
        <v>1.9108643271948483E-2</v>
      </c>
      <c r="G94" s="172">
        <v>93.383263237832992</v>
      </c>
      <c r="H94" s="172">
        <v>-0.65051547478586258</v>
      </c>
      <c r="I94" s="142">
        <v>4.310791593114927</v>
      </c>
      <c r="J94" s="142">
        <v>6.8951915101655104E-2</v>
      </c>
      <c r="K94" s="136">
        <v>1.625519122258523E-2</v>
      </c>
      <c r="L94" s="137">
        <v>3156615757.5588512</v>
      </c>
      <c r="M94" s="137">
        <v>108731588.77876282</v>
      </c>
      <c r="N94" s="136">
        <v>3.5674449144923542E-2</v>
      </c>
      <c r="O94" s="132">
        <v>879774601.47501266</v>
      </c>
      <c r="P94" s="132">
        <v>18273333.946138024</v>
      </c>
      <c r="Q94" s="136">
        <v>2.1211035473636796E-2</v>
      </c>
    </row>
    <row r="95" spans="1:17">
      <c r="A95" s="724" t="s">
        <v>170</v>
      </c>
      <c r="B95" s="724" t="s">
        <v>224</v>
      </c>
      <c r="C95" s="657" t="s">
        <v>215</v>
      </c>
      <c r="D95" s="132">
        <v>10041370.934118403</v>
      </c>
      <c r="E95" s="132">
        <v>469521.39243782312</v>
      </c>
      <c r="F95" s="133">
        <v>4.9052316419443714E-2</v>
      </c>
      <c r="G95" s="171">
        <v>1.2805524271553301</v>
      </c>
      <c r="H95" s="171">
        <v>2.7885694737313393E-2</v>
      </c>
      <c r="I95" s="141">
        <v>12.015176761755718</v>
      </c>
      <c r="J95" s="141">
        <v>0.98681849369642904</v>
      </c>
      <c r="K95" s="133">
        <v>8.948009030088247E-2</v>
      </c>
      <c r="L95" s="134">
        <v>120648846.70378874</v>
      </c>
      <c r="M95" s="134">
        <v>15087060.670176193</v>
      </c>
      <c r="N95" s="133">
        <v>0.14292161242300536</v>
      </c>
      <c r="O95" s="132">
        <v>14970748.996874861</v>
      </c>
      <c r="P95" s="132">
        <v>825834.53652025759</v>
      </c>
      <c r="Q95" s="133">
        <v>5.8383848049057378E-2</v>
      </c>
    </row>
    <row r="96" spans="1:17">
      <c r="A96" s="724" t="s">
        <v>170</v>
      </c>
      <c r="B96" s="724" t="s">
        <v>224</v>
      </c>
      <c r="C96" s="657" t="s">
        <v>216</v>
      </c>
      <c r="D96" s="132">
        <v>273925.33033912891</v>
      </c>
      <c r="E96" s="132">
        <v>141124.41610779485</v>
      </c>
      <c r="F96" s="136">
        <v>1.0626765404789427</v>
      </c>
      <c r="G96" s="172">
        <v>3.4933053357608483E-2</v>
      </c>
      <c r="H96" s="172">
        <v>1.7553414598359594E-2</v>
      </c>
      <c r="I96" s="142">
        <v>14.108340665957854</v>
      </c>
      <c r="J96" s="142">
        <v>0.22658443392411876</v>
      </c>
      <c r="K96" s="136">
        <v>1.6322461663838279E-2</v>
      </c>
      <c r="L96" s="137">
        <v>3864631.8774594711</v>
      </c>
      <c r="M96" s="137">
        <v>2021121.9587088721</v>
      </c>
      <c r="N96" s="136">
        <v>1.0963444992358089</v>
      </c>
      <c r="O96" s="132">
        <v>594100.77133089281</v>
      </c>
      <c r="P96" s="132">
        <v>306217.73149877775</v>
      </c>
      <c r="Q96" s="136">
        <v>1.0636879882793893</v>
      </c>
    </row>
    <row r="97" spans="1:17">
      <c r="A97" s="724" t="s">
        <v>170</v>
      </c>
      <c r="B97" s="724" t="s">
        <v>224</v>
      </c>
      <c r="C97" s="657" t="s">
        <v>217</v>
      </c>
      <c r="D97" s="132">
        <v>23710256.332521826</v>
      </c>
      <c r="E97" s="132">
        <v>1011522.8092524447</v>
      </c>
      <c r="F97" s="133">
        <v>4.4562962432044592E-2</v>
      </c>
      <c r="G97" s="171">
        <v>3.0237132453619049</v>
      </c>
      <c r="H97" s="171">
        <v>5.3132875412958747E-2</v>
      </c>
      <c r="I97" s="141">
        <v>12.738491961937223</v>
      </c>
      <c r="J97" s="141">
        <v>0.72012255359098987</v>
      </c>
      <c r="K97" s="133">
        <v>5.9918490530911472E-2</v>
      </c>
      <c r="L97" s="134">
        <v>302032909.70730042</v>
      </c>
      <c r="M97" s="134">
        <v>29231145.123036563</v>
      </c>
      <c r="N97" s="133">
        <v>0.10715159840546983</v>
      </c>
      <c r="O97" s="132">
        <v>57262743.007264793</v>
      </c>
      <c r="P97" s="132">
        <v>2161528.1410724074</v>
      </c>
      <c r="Q97" s="133">
        <v>3.9228320942132681E-2</v>
      </c>
    </row>
    <row r="98" spans="1:17">
      <c r="A98" s="724" t="s">
        <v>170</v>
      </c>
      <c r="B98" s="724" t="s">
        <v>224</v>
      </c>
      <c r="C98" s="657" t="s">
        <v>218</v>
      </c>
      <c r="D98" s="132">
        <v>3245.6988049189385</v>
      </c>
      <c r="E98" s="132">
        <v>-43711.823520320904</v>
      </c>
      <c r="F98" s="136">
        <v>-0.9308801094223329</v>
      </c>
      <c r="G98" s="172">
        <v>4.1391633769169276E-4</v>
      </c>
      <c r="H98" s="172">
        <v>-5.7314086381620912E-3</v>
      </c>
      <c r="I98" s="142">
        <v>20.395719777604363</v>
      </c>
      <c r="J98" s="142">
        <v>12.91988121359975</v>
      </c>
      <c r="K98" s="136">
        <v>1.7282183266781117</v>
      </c>
      <c r="L98" s="137">
        <v>66198.36330763204</v>
      </c>
      <c r="M98" s="137">
        <v>-284848.49296150357</v>
      </c>
      <c r="N98" s="136">
        <v>-0.81142584778802285</v>
      </c>
      <c r="O98" s="132">
        <v>26552.226398468018</v>
      </c>
      <c r="P98" s="132">
        <v>-56580.801081299316</v>
      </c>
      <c r="Q98" s="136">
        <v>-0.68060556431762076</v>
      </c>
    </row>
    <row r="99" spans="1:17">
      <c r="D99" s="132"/>
      <c r="E99" s="132"/>
      <c r="F99" s="133"/>
      <c r="G99" s="171"/>
      <c r="H99" s="171"/>
      <c r="I99" s="141"/>
      <c r="J99" s="141"/>
      <c r="K99" s="133"/>
      <c r="L99" s="134"/>
      <c r="M99" s="134"/>
      <c r="N99" s="133"/>
      <c r="O99" s="132"/>
      <c r="P99" s="132"/>
      <c r="Q99" s="133"/>
    </row>
    <row r="100" spans="1:17">
      <c r="D100" s="132"/>
      <c r="E100" s="132"/>
      <c r="F100" s="136"/>
      <c r="G100" s="172"/>
      <c r="H100" s="172"/>
      <c r="I100" s="142"/>
      <c r="J100" s="142"/>
      <c r="K100" s="136"/>
      <c r="L100" s="137"/>
      <c r="M100" s="137"/>
      <c r="N100" s="136"/>
      <c r="O100" s="132"/>
      <c r="P100" s="132"/>
      <c r="Q100" s="136"/>
    </row>
    <row r="101" spans="1:17">
      <c r="D101" s="132"/>
      <c r="E101" s="132"/>
      <c r="F101" s="133"/>
      <c r="G101" s="171"/>
      <c r="H101" s="171"/>
      <c r="I101" s="141"/>
      <c r="J101" s="141"/>
      <c r="K101" s="133"/>
      <c r="L101" s="134"/>
      <c r="M101" s="134"/>
      <c r="N101" s="133"/>
      <c r="O101" s="132"/>
      <c r="P101" s="132"/>
      <c r="Q101" s="133"/>
    </row>
    <row r="102" spans="1:17"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</row>
    <row r="103" spans="1:17">
      <c r="D103" s="132"/>
      <c r="E103" s="132"/>
      <c r="F103" s="133"/>
      <c r="G103" s="171"/>
      <c r="H103" s="171"/>
      <c r="I103" s="141"/>
      <c r="J103" s="141"/>
      <c r="K103" s="133"/>
      <c r="L103" s="134"/>
      <c r="M103" s="134"/>
      <c r="N103" s="133"/>
      <c r="O103" s="132"/>
      <c r="P103" s="132"/>
      <c r="Q103" s="133"/>
    </row>
    <row r="104" spans="1:17">
      <c r="D104" s="132"/>
      <c r="E104" s="132"/>
      <c r="F104" s="136"/>
      <c r="G104" s="172"/>
      <c r="H104" s="172"/>
      <c r="I104" s="142"/>
      <c r="J104" s="142"/>
      <c r="K104" s="136"/>
      <c r="L104" s="137"/>
      <c r="M104" s="137"/>
      <c r="N104" s="136"/>
      <c r="O104" s="132"/>
      <c r="P104" s="132"/>
      <c r="Q104" s="136"/>
    </row>
    <row r="105" spans="1:17">
      <c r="D105" s="132"/>
      <c r="E105" s="132"/>
      <c r="F105" s="133"/>
      <c r="G105" s="171"/>
      <c r="H105" s="171"/>
      <c r="I105" s="141"/>
      <c r="J105" s="141"/>
      <c r="K105" s="133"/>
      <c r="L105" s="134"/>
      <c r="M105" s="134"/>
      <c r="N105" s="133"/>
      <c r="O105" s="132"/>
      <c r="P105" s="132"/>
      <c r="Q105" s="133"/>
    </row>
    <row r="106" spans="1:17">
      <c r="D106" s="132"/>
      <c r="E106" s="132"/>
      <c r="F106" s="136"/>
      <c r="G106" s="172"/>
      <c r="H106" s="172"/>
      <c r="I106" s="142"/>
      <c r="J106" s="142"/>
      <c r="K106" s="136"/>
      <c r="L106" s="137"/>
      <c r="M106" s="137"/>
      <c r="N106" s="136"/>
      <c r="O106" s="132"/>
      <c r="P106" s="132"/>
      <c r="Q106" s="136"/>
    </row>
    <row r="107" spans="1:17">
      <c r="D107" s="132"/>
      <c r="E107" s="132"/>
      <c r="F107" s="133"/>
      <c r="G107" s="171"/>
      <c r="H107" s="171"/>
      <c r="I107" s="141"/>
      <c r="J107" s="141"/>
      <c r="K107" s="133"/>
      <c r="L107" s="134"/>
      <c r="M107" s="134"/>
      <c r="N107" s="133"/>
      <c r="O107" s="132"/>
      <c r="P107" s="132"/>
      <c r="Q107" s="133"/>
    </row>
    <row r="108" spans="1:17">
      <c r="D108" s="132"/>
      <c r="E108" s="132"/>
      <c r="F108" s="136"/>
      <c r="G108" s="172"/>
      <c r="H108" s="172"/>
      <c r="I108" s="142"/>
      <c r="J108" s="142"/>
      <c r="K108" s="136"/>
      <c r="L108" s="137"/>
      <c r="M108" s="137"/>
      <c r="N108" s="136"/>
      <c r="O108" s="132"/>
      <c r="P108" s="132"/>
      <c r="Q108" s="136"/>
    </row>
    <row r="109" spans="1:17">
      <c r="D109" s="132"/>
      <c r="E109" s="132"/>
      <c r="F109" s="133"/>
      <c r="G109" s="171"/>
      <c r="H109" s="171"/>
      <c r="I109" s="141"/>
      <c r="J109" s="141"/>
      <c r="K109" s="133"/>
      <c r="L109" s="134"/>
      <c r="M109" s="134"/>
      <c r="N109" s="133"/>
      <c r="O109" s="132"/>
      <c r="P109" s="132"/>
      <c r="Q109" s="133"/>
    </row>
    <row r="110" spans="1:17">
      <c r="D110" s="132"/>
      <c r="E110" s="132"/>
      <c r="F110" s="136"/>
      <c r="G110" s="172"/>
      <c r="H110" s="172"/>
      <c r="I110" s="142"/>
      <c r="J110" s="142"/>
      <c r="K110" s="136"/>
      <c r="L110" s="137"/>
      <c r="M110" s="137"/>
      <c r="N110" s="136"/>
      <c r="O110" s="132"/>
      <c r="P110" s="132"/>
      <c r="Q110" s="136"/>
    </row>
    <row r="111" spans="1:17">
      <c r="D111" s="132"/>
      <c r="E111" s="132"/>
      <c r="F111" s="133"/>
      <c r="G111" s="171"/>
      <c r="H111" s="171"/>
      <c r="I111" s="141"/>
      <c r="J111" s="141"/>
      <c r="K111" s="133"/>
      <c r="L111" s="134"/>
      <c r="M111" s="134"/>
      <c r="N111" s="133"/>
      <c r="O111" s="132"/>
      <c r="P111" s="132"/>
      <c r="Q111" s="133"/>
    </row>
    <row r="112" spans="1:17">
      <c r="D112" s="132"/>
      <c r="E112" s="132"/>
      <c r="F112" s="136"/>
      <c r="G112" s="172"/>
      <c r="H112" s="172"/>
      <c r="I112" s="142"/>
      <c r="J112" s="142"/>
      <c r="K112" s="136"/>
      <c r="L112" s="137"/>
      <c r="M112" s="137"/>
      <c r="N112" s="136"/>
      <c r="O112" s="132"/>
      <c r="P112" s="132"/>
      <c r="Q112" s="136"/>
    </row>
    <row r="113" spans="4:17">
      <c r="D113" s="132"/>
      <c r="E113" s="132"/>
      <c r="F113" s="133"/>
      <c r="G113" s="171"/>
      <c r="H113" s="171"/>
      <c r="I113" s="141"/>
      <c r="J113" s="141"/>
      <c r="K113" s="133"/>
      <c r="L113" s="134"/>
      <c r="M113" s="134"/>
      <c r="N113" s="133"/>
      <c r="O113" s="132"/>
      <c r="P113" s="132"/>
      <c r="Q113" s="133"/>
    </row>
    <row r="114" spans="4:17">
      <c r="D114" s="132"/>
      <c r="E114" s="132"/>
      <c r="F114" s="136"/>
      <c r="G114" s="172"/>
      <c r="H114" s="172"/>
      <c r="I114" s="142"/>
      <c r="J114" s="142"/>
      <c r="K114" s="136"/>
      <c r="L114" s="137"/>
      <c r="M114" s="137"/>
      <c r="N114" s="136"/>
      <c r="O114" s="132"/>
      <c r="P114" s="132"/>
      <c r="Q114" s="136"/>
    </row>
    <row r="115" spans="4:17">
      <c r="D115" s="132"/>
      <c r="E115" s="132"/>
      <c r="F115" s="133"/>
      <c r="G115" s="171"/>
      <c r="H115" s="171"/>
      <c r="I115" s="141"/>
      <c r="J115" s="141"/>
      <c r="K115" s="133"/>
      <c r="L115" s="134"/>
      <c r="M115" s="134"/>
      <c r="N115" s="133"/>
      <c r="O115" s="132"/>
      <c r="P115" s="132"/>
      <c r="Q115" s="133"/>
    </row>
    <row r="116" spans="4:17">
      <c r="D116" s="132"/>
      <c r="E116" s="132"/>
      <c r="F116" s="136"/>
      <c r="G116" s="172"/>
      <c r="H116" s="172"/>
      <c r="I116" s="142"/>
      <c r="J116" s="142"/>
      <c r="K116" s="136"/>
      <c r="L116" s="137"/>
      <c r="M116" s="137"/>
      <c r="N116" s="136"/>
      <c r="O116" s="132"/>
      <c r="P116" s="132"/>
      <c r="Q116" s="136"/>
    </row>
    <row r="117" spans="4:17">
      <c r="D117" s="132"/>
      <c r="E117" s="132"/>
      <c r="F117" s="133"/>
      <c r="G117" s="171"/>
      <c r="H117" s="171"/>
      <c r="I117" s="141"/>
      <c r="J117" s="141"/>
      <c r="K117" s="133"/>
      <c r="L117" s="134"/>
      <c r="M117" s="134"/>
      <c r="N117" s="133"/>
      <c r="O117" s="132"/>
      <c r="P117" s="132"/>
      <c r="Q117" s="133"/>
    </row>
    <row r="118" spans="4:17">
      <c r="D118" s="132"/>
      <c r="E118" s="132"/>
      <c r="F118" s="136"/>
      <c r="G118" s="172"/>
      <c r="H118" s="172"/>
      <c r="I118" s="142"/>
      <c r="J118" s="142"/>
      <c r="K118" s="136"/>
      <c r="L118" s="137"/>
      <c r="M118" s="137"/>
      <c r="N118" s="136"/>
      <c r="O118" s="132"/>
      <c r="P118" s="132"/>
      <c r="Q118" s="136"/>
    </row>
    <row r="119" spans="4:17">
      <c r="D119" s="132"/>
      <c r="E119" s="132"/>
      <c r="F119" s="133"/>
      <c r="G119" s="171"/>
      <c r="H119" s="171"/>
      <c r="I119" s="141"/>
      <c r="J119" s="141"/>
      <c r="K119" s="133"/>
      <c r="L119" s="134"/>
      <c r="M119" s="134"/>
      <c r="N119" s="133"/>
      <c r="O119" s="132"/>
      <c r="P119" s="132"/>
      <c r="Q119" s="133"/>
    </row>
    <row r="120" spans="4:17">
      <c r="D120" s="132"/>
      <c r="E120" s="132"/>
      <c r="F120" s="136"/>
      <c r="G120" s="172"/>
      <c r="H120" s="172"/>
      <c r="I120" s="142"/>
      <c r="J120" s="142"/>
      <c r="K120" s="136"/>
      <c r="L120" s="137"/>
      <c r="M120" s="137"/>
      <c r="N120" s="136"/>
      <c r="O120" s="132"/>
      <c r="P120" s="132"/>
      <c r="Q120" s="136"/>
    </row>
    <row r="121" spans="4:17">
      <c r="D121" s="132"/>
      <c r="E121" s="132"/>
      <c r="F121" s="133"/>
      <c r="G121" s="171"/>
      <c r="H121" s="171"/>
      <c r="I121" s="141"/>
      <c r="J121" s="141"/>
      <c r="K121" s="133"/>
      <c r="L121" s="134"/>
      <c r="M121" s="134"/>
      <c r="N121" s="133"/>
      <c r="O121" s="132"/>
      <c r="P121" s="132"/>
      <c r="Q121" s="133"/>
    </row>
    <row r="122" spans="4:17">
      <c r="D122" s="132"/>
      <c r="E122" s="132"/>
      <c r="F122" s="136"/>
      <c r="G122" s="172"/>
      <c r="H122" s="172"/>
      <c r="I122" s="142"/>
      <c r="J122" s="142"/>
      <c r="K122" s="136"/>
      <c r="L122" s="137"/>
      <c r="M122" s="137"/>
      <c r="N122" s="136"/>
      <c r="O122" s="132"/>
      <c r="P122" s="132"/>
      <c r="Q122" s="136"/>
    </row>
    <row r="123" spans="4:17">
      <c r="D123" s="132"/>
      <c r="E123" s="132"/>
      <c r="F123" s="133"/>
      <c r="G123" s="171"/>
      <c r="H123" s="171"/>
      <c r="I123" s="141"/>
      <c r="J123" s="141"/>
      <c r="K123" s="133"/>
      <c r="L123" s="134"/>
      <c r="M123" s="134"/>
      <c r="N123" s="133"/>
      <c r="O123" s="132"/>
      <c r="P123" s="132"/>
      <c r="Q123" s="133"/>
    </row>
    <row r="124" spans="4:17">
      <c r="D124" s="132"/>
      <c r="E124" s="132"/>
      <c r="F124" s="136"/>
      <c r="G124" s="172"/>
      <c r="H124" s="172"/>
      <c r="I124" s="142"/>
      <c r="J124" s="142"/>
      <c r="K124" s="136"/>
      <c r="L124" s="137"/>
      <c r="M124" s="137"/>
      <c r="N124" s="136"/>
      <c r="O124" s="132"/>
      <c r="P124" s="132"/>
      <c r="Q124" s="136"/>
    </row>
    <row r="125" spans="4:17">
      <c r="D125" s="132"/>
      <c r="E125" s="132"/>
      <c r="F125" s="133"/>
      <c r="G125" s="171"/>
      <c r="H125" s="171"/>
      <c r="I125" s="141"/>
      <c r="J125" s="141"/>
      <c r="K125" s="133"/>
      <c r="L125" s="134"/>
      <c r="M125" s="134"/>
      <c r="N125" s="133"/>
      <c r="O125" s="132"/>
      <c r="P125" s="132"/>
      <c r="Q125" s="133"/>
    </row>
    <row r="126" spans="4:17">
      <c r="D126" s="132"/>
      <c r="E126" s="132"/>
      <c r="F126" s="136"/>
      <c r="G126" s="172"/>
      <c r="H126" s="172"/>
      <c r="I126" s="142"/>
      <c r="J126" s="142"/>
      <c r="K126" s="136"/>
      <c r="L126" s="137"/>
      <c r="M126" s="137"/>
      <c r="N126" s="136"/>
      <c r="O126" s="132"/>
      <c r="P126" s="132"/>
      <c r="Q126" s="136"/>
    </row>
    <row r="127" spans="4:17">
      <c r="D127" s="132"/>
      <c r="E127" s="132"/>
      <c r="F127" s="133"/>
      <c r="G127" s="171"/>
      <c r="H127" s="171"/>
      <c r="I127" s="141"/>
      <c r="J127" s="141"/>
      <c r="K127" s="133"/>
      <c r="L127" s="134"/>
      <c r="M127" s="134"/>
      <c r="N127" s="133"/>
      <c r="O127" s="132"/>
      <c r="P127" s="132"/>
      <c r="Q127" s="133"/>
    </row>
    <row r="128" spans="4:17">
      <c r="D128" s="132"/>
      <c r="E128" s="132"/>
      <c r="F128" s="136"/>
      <c r="G128" s="172"/>
      <c r="H128" s="172"/>
      <c r="I128" s="142"/>
      <c r="J128" s="142"/>
      <c r="K128" s="136"/>
      <c r="L128" s="137"/>
      <c r="M128" s="137"/>
      <c r="N128" s="136"/>
      <c r="O128" s="132"/>
      <c r="P128" s="132"/>
      <c r="Q128" s="136"/>
    </row>
  </sheetData>
  <mergeCells count="20">
    <mergeCell ref="A45:A62"/>
    <mergeCell ref="B45:B50"/>
    <mergeCell ref="B51:B56"/>
    <mergeCell ref="B57:B62"/>
    <mergeCell ref="A9:A26"/>
    <mergeCell ref="B9:B14"/>
    <mergeCell ref="B15:B20"/>
    <mergeCell ref="B21:B26"/>
    <mergeCell ref="A27:A44"/>
    <mergeCell ref="B27:B32"/>
    <mergeCell ref="B33:B38"/>
    <mergeCell ref="B39:B44"/>
    <mergeCell ref="A63:A80"/>
    <mergeCell ref="B63:B68"/>
    <mergeCell ref="B69:B74"/>
    <mergeCell ref="B75:B80"/>
    <mergeCell ref="A81:A98"/>
    <mergeCell ref="B81:B86"/>
    <mergeCell ref="B87:B92"/>
    <mergeCell ref="B93:B98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5949-6D7A-437A-BBE3-CE76C0B0A0F5}">
  <sheetPr>
    <tabColor rgb="FFCCFF33"/>
  </sheetPr>
  <dimension ref="A8:Q88"/>
  <sheetViews>
    <sheetView zoomScale="80" zoomScaleNormal="80" workbookViewId="0">
      <selection activeCell="D9" sqref="D9:Q38"/>
    </sheetView>
  </sheetViews>
  <sheetFormatPr defaultColWidth="8.6328125" defaultRowHeight="12.5"/>
  <cols>
    <col min="1" max="1" width="27.54296875" style="109" customWidth="1"/>
    <col min="2" max="2" width="34.36328125" style="109" customWidth="1"/>
    <col min="3" max="3" width="26.453125" style="109" customWidth="1"/>
    <col min="4" max="4" width="13.6328125" style="109" customWidth="1"/>
    <col min="5" max="5" width="11.6328125" style="109" customWidth="1"/>
    <col min="6" max="6" width="10.90625" style="109" customWidth="1"/>
    <col min="7" max="7" width="14" style="109" customWidth="1"/>
    <col min="8" max="8" width="19.36328125" style="109" customWidth="1"/>
    <col min="9" max="9" width="7.6328125" style="109" customWidth="1"/>
    <col min="10" max="11" width="10.90625" style="109" customWidth="1"/>
    <col min="12" max="12" width="16" style="109" customWidth="1"/>
    <col min="13" max="13" width="14.6328125" style="109" customWidth="1"/>
    <col min="14" max="14" width="12" style="109" customWidth="1"/>
    <col min="15" max="15" width="13.6328125" style="109" customWidth="1"/>
    <col min="16" max="16" width="11.6328125" style="109" customWidth="1"/>
    <col min="17" max="17" width="10.6328125" style="109" customWidth="1"/>
    <col min="18" max="100" width="9.36328125" style="109" customWidth="1"/>
    <col min="101" max="16384" width="8.6328125" style="109"/>
  </cols>
  <sheetData>
    <row r="8" spans="1:17" ht="50">
      <c r="A8" s="108" t="s">
        <v>1</v>
      </c>
      <c r="B8" s="108" t="s">
        <v>0</v>
      </c>
      <c r="C8" s="108" t="s">
        <v>225</v>
      </c>
      <c r="D8" s="108" t="s">
        <v>3</v>
      </c>
      <c r="E8" s="108" t="s">
        <v>149</v>
      </c>
      <c r="F8" s="108" t="s">
        <v>150</v>
      </c>
      <c r="G8" s="108" t="s">
        <v>126</v>
      </c>
      <c r="H8" s="108" t="s">
        <v>151</v>
      </c>
      <c r="I8" s="108" t="s">
        <v>127</v>
      </c>
      <c r="J8" s="108" t="s">
        <v>152</v>
      </c>
      <c r="K8" s="108" t="s">
        <v>153</v>
      </c>
      <c r="L8" s="108" t="s">
        <v>4</v>
      </c>
      <c r="M8" s="108" t="s">
        <v>154</v>
      </c>
      <c r="N8" s="108" t="s">
        <v>155</v>
      </c>
      <c r="O8" s="108" t="s">
        <v>128</v>
      </c>
      <c r="P8" s="108" t="s">
        <v>156</v>
      </c>
      <c r="Q8" s="108" t="s">
        <v>157</v>
      </c>
    </row>
    <row r="9" spans="1:17">
      <c r="A9" s="732" t="s">
        <v>212</v>
      </c>
      <c r="B9" s="732" t="s">
        <v>204</v>
      </c>
      <c r="C9" s="110" t="s">
        <v>226</v>
      </c>
      <c r="D9" s="132">
        <v>12222682.095421765</v>
      </c>
      <c r="E9" s="132">
        <v>-411233.97585150041</v>
      </c>
      <c r="F9" s="133">
        <v>-3.2550000611968256E-2</v>
      </c>
      <c r="G9" s="171">
        <v>4.7010990270721305</v>
      </c>
      <c r="H9" s="171">
        <v>-0.12156051870174611</v>
      </c>
      <c r="I9" s="141">
        <v>8.6697034275860485</v>
      </c>
      <c r="J9" s="141">
        <v>0.30310135013268535</v>
      </c>
      <c r="K9" s="133">
        <v>3.622753267416582E-2</v>
      </c>
      <c r="L9" s="134">
        <v>105967028.85697269</v>
      </c>
      <c r="M9" s="134">
        <v>264080.40868635476</v>
      </c>
      <c r="N9" s="133">
        <v>2.4983258514832472E-3</v>
      </c>
      <c r="O9" s="132">
        <v>38284210.136231363</v>
      </c>
      <c r="P9" s="132">
        <v>-1949774.6555818245</v>
      </c>
      <c r="Q9" s="133">
        <v>-4.8460888616197038E-2</v>
      </c>
    </row>
    <row r="10" spans="1:17">
      <c r="A10" s="732" t="s">
        <v>212</v>
      </c>
      <c r="B10" s="732" t="s">
        <v>158</v>
      </c>
      <c r="C10" s="110" t="s">
        <v>227</v>
      </c>
      <c r="D10" s="132">
        <v>200156187.91419011</v>
      </c>
      <c r="E10" s="132">
        <v>-3387789.7163499296</v>
      </c>
      <c r="F10" s="136">
        <v>-1.664401843664089E-2</v>
      </c>
      <c r="G10" s="172">
        <v>76.984253776699106</v>
      </c>
      <c r="H10" s="172">
        <v>-0.7132155722308795</v>
      </c>
      <c r="I10" s="142">
        <v>4.2346480282468422</v>
      </c>
      <c r="J10" s="142">
        <v>0.34683229537384452</v>
      </c>
      <c r="K10" s="136">
        <v>8.9210065292251964E-2</v>
      </c>
      <c r="L10" s="137">
        <v>847591006.49222958</v>
      </c>
      <c r="M10" s="137">
        <v>56249527.928666472</v>
      </c>
      <c r="N10" s="136">
        <v>7.1081232884152842E-2</v>
      </c>
      <c r="O10" s="132">
        <v>249786019.13046947</v>
      </c>
      <c r="P10" s="132">
        <v>-4912389.0812622011</v>
      </c>
      <c r="Q10" s="136">
        <v>-1.9287081987487392E-2</v>
      </c>
    </row>
    <row r="11" spans="1:17">
      <c r="A11" s="732" t="s">
        <v>212</v>
      </c>
      <c r="B11" s="732" t="s">
        <v>158</v>
      </c>
      <c r="C11" s="110" t="s">
        <v>228</v>
      </c>
      <c r="D11" s="132">
        <v>3171288.478630953</v>
      </c>
      <c r="E11" s="132">
        <v>62102.029069503304</v>
      </c>
      <c r="F11" s="133">
        <v>1.9973723054872695E-2</v>
      </c>
      <c r="G11" s="171">
        <v>1.2197438389599695</v>
      </c>
      <c r="H11" s="171">
        <v>3.2895072039425877E-2</v>
      </c>
      <c r="I11" s="141">
        <v>15.269757339578851</v>
      </c>
      <c r="J11" s="141">
        <v>0.29020323345304355</v>
      </c>
      <c r="K11" s="133">
        <v>1.9373289177837844E-2</v>
      </c>
      <c r="L11" s="134">
        <v>48424805.522496842</v>
      </c>
      <c r="M11" s="134">
        <v>1850578.8752579093</v>
      </c>
      <c r="N11" s="133">
        <v>3.9733968945410661E-2</v>
      </c>
      <c r="O11" s="132">
        <v>10065784.999026034</v>
      </c>
      <c r="P11" s="132">
        <v>-165736.46129319631</v>
      </c>
      <c r="Q11" s="133">
        <v>-1.6198613464866368E-2</v>
      </c>
    </row>
    <row r="12" spans="1:17">
      <c r="A12" s="732" t="s">
        <v>212</v>
      </c>
      <c r="B12" s="732" t="s">
        <v>158</v>
      </c>
      <c r="C12" s="110" t="s">
        <v>229</v>
      </c>
      <c r="D12" s="132">
        <v>42873767.1878777</v>
      </c>
      <c r="E12" s="132">
        <v>1720712.4892795235</v>
      </c>
      <c r="F12" s="136">
        <v>4.1812509469391523E-2</v>
      </c>
      <c r="G12" s="172">
        <v>16.490147059403977</v>
      </c>
      <c r="H12" s="172">
        <v>0.78106913294699254</v>
      </c>
      <c r="I12" s="142">
        <v>10.130183153303328</v>
      </c>
      <c r="J12" s="142">
        <v>0.35287474877660507</v>
      </c>
      <c r="K12" s="136">
        <v>3.6091195467786434E-2</v>
      </c>
      <c r="L12" s="137">
        <v>434319114.08528769</v>
      </c>
      <c r="M12" s="137">
        <v>31953006.508735776</v>
      </c>
      <c r="N12" s="136">
        <v>7.9412768389436422E-2</v>
      </c>
      <c r="O12" s="132">
        <v>72342401.405954987</v>
      </c>
      <c r="P12" s="132">
        <v>4069572.6061494052</v>
      </c>
      <c r="Q12" s="136">
        <v>5.9607499464867555E-2</v>
      </c>
    </row>
    <row r="13" spans="1:17">
      <c r="A13" s="732" t="s">
        <v>212</v>
      </c>
      <c r="B13" s="732" t="s">
        <v>210</v>
      </c>
      <c r="C13" s="110" t="s">
        <v>226</v>
      </c>
      <c r="D13" s="132">
        <v>164447693.20617801</v>
      </c>
      <c r="E13" s="132">
        <v>-1697654.2283148468</v>
      </c>
      <c r="F13" s="133">
        <v>-1.0217886052958487E-2</v>
      </c>
      <c r="G13" s="171">
        <v>4.7067363299308056</v>
      </c>
      <c r="H13" s="171">
        <v>-2.577967075623544E-2</v>
      </c>
      <c r="I13" s="141">
        <v>8.4085185129451521</v>
      </c>
      <c r="J13" s="141">
        <v>-9.6313022328455844E-3</v>
      </c>
      <c r="K13" s="133">
        <v>-1.1441115262026179E-3</v>
      </c>
      <c r="L13" s="134">
        <v>1382761472.7352724</v>
      </c>
      <c r="M13" s="134">
        <v>-15874953.06308794</v>
      </c>
      <c r="N13" s="133">
        <v>-1.1350307177954632E-2</v>
      </c>
      <c r="O13" s="132">
        <v>513823725.68130118</v>
      </c>
      <c r="P13" s="132">
        <v>-14866010.350002408</v>
      </c>
      <c r="Q13" s="133">
        <v>-2.8118590804498227E-2</v>
      </c>
    </row>
    <row r="14" spans="1:17">
      <c r="A14" s="732" t="s">
        <v>212</v>
      </c>
      <c r="B14" s="732" t="s">
        <v>168</v>
      </c>
      <c r="C14" s="110" t="s">
        <v>227</v>
      </c>
      <c r="D14" s="132">
        <v>2689249200.67557</v>
      </c>
      <c r="E14" s="132">
        <v>-40260332.723577023</v>
      </c>
      <c r="F14" s="136">
        <v>-1.4750024585347214E-2</v>
      </c>
      <c r="G14" s="172">
        <v>76.970291685317235</v>
      </c>
      <c r="H14" s="172">
        <v>-0.77758233163243062</v>
      </c>
      <c r="I14" s="142">
        <v>3.9373629686854983</v>
      </c>
      <c r="J14" s="142">
        <v>-5.7554066483512578E-2</v>
      </c>
      <c r="K14" s="136">
        <v>-1.4406823965764202E-2</v>
      </c>
      <c r="L14" s="137">
        <v>10588550216.307066</v>
      </c>
      <c r="M14" s="137">
        <v>-315613916.32540512</v>
      </c>
      <c r="N14" s="136">
        <v>-2.8944347543419631E-2</v>
      </c>
      <c r="O14" s="132">
        <v>3355153893.8283491</v>
      </c>
      <c r="P14" s="132">
        <v>-55264206.709465504</v>
      </c>
      <c r="Q14" s="136">
        <v>-1.6204525392575907E-2</v>
      </c>
    </row>
    <row r="15" spans="1:17">
      <c r="A15" s="732" t="s">
        <v>212</v>
      </c>
      <c r="B15" s="732" t="s">
        <v>168</v>
      </c>
      <c r="C15" s="110" t="s">
        <v>228</v>
      </c>
      <c r="D15" s="132">
        <v>41046739.718165763</v>
      </c>
      <c r="E15" s="132">
        <v>-82355.276368461549</v>
      </c>
      <c r="F15" s="133">
        <v>-2.0023605279767525E-3</v>
      </c>
      <c r="G15" s="171">
        <v>1.1748184318674681</v>
      </c>
      <c r="H15" s="171">
        <v>3.2893872028016968E-3</v>
      </c>
      <c r="I15" s="141">
        <v>15.188343072677542</v>
      </c>
      <c r="J15" s="141">
        <v>0.48147145156057469</v>
      </c>
      <c r="K15" s="133">
        <v>3.2737856422792901E-2</v>
      </c>
      <c r="L15" s="134">
        <v>623431964.85440111</v>
      </c>
      <c r="M15" s="134">
        <v>18551644.877061844</v>
      </c>
      <c r="N15" s="133">
        <v>3.0669942903344662E-2</v>
      </c>
      <c r="O15" s="132">
        <v>130417377.62518959</v>
      </c>
      <c r="P15" s="132">
        <v>-4024289.717183724</v>
      </c>
      <c r="Q15" s="133">
        <v>-2.9933351740835997E-2</v>
      </c>
    </row>
    <row r="16" spans="1:17">
      <c r="A16" s="732" t="s">
        <v>212</v>
      </c>
      <c r="B16" s="732" t="s">
        <v>168</v>
      </c>
      <c r="C16" s="110" t="s">
        <v>229</v>
      </c>
      <c r="D16" s="132">
        <v>559490128.01029134</v>
      </c>
      <c r="E16" s="132">
        <v>24671233.78865099</v>
      </c>
      <c r="F16" s="136">
        <v>4.6130071422694922E-2</v>
      </c>
      <c r="G16" s="172">
        <v>16.013435399437661</v>
      </c>
      <c r="H16" s="172">
        <v>0.77955125247657264</v>
      </c>
      <c r="I16" s="142">
        <v>9.9938439705666582</v>
      </c>
      <c r="J16" s="142">
        <v>0.51796097901598515</v>
      </c>
      <c r="K16" s="136">
        <v>5.4660972436851911E-2</v>
      </c>
      <c r="L16" s="137">
        <v>5591457042.407218</v>
      </c>
      <c r="M16" s="137">
        <v>523575779.09243774</v>
      </c>
      <c r="N16" s="136">
        <v>0.1033125584220928</v>
      </c>
      <c r="O16" s="132">
        <v>934461059.50745869</v>
      </c>
      <c r="P16" s="132">
        <v>47676964.653812051</v>
      </c>
      <c r="Q16" s="136">
        <v>5.376389239556735E-2</v>
      </c>
    </row>
    <row r="17" spans="1:17">
      <c r="A17" s="732" t="s">
        <v>212</v>
      </c>
      <c r="B17" s="732" t="s">
        <v>51</v>
      </c>
      <c r="C17" s="110" t="s">
        <v>226</v>
      </c>
      <c r="D17" s="132">
        <v>78314203.426794797</v>
      </c>
      <c r="E17" s="132">
        <v>-906374.85857614875</v>
      </c>
      <c r="F17" s="133">
        <v>-1.1441154283312294E-2</v>
      </c>
      <c r="G17" s="171">
        <v>4.6828769750365318</v>
      </c>
      <c r="H17" s="171">
        <v>-3.7653646384164574E-2</v>
      </c>
      <c r="I17" s="141">
        <v>8.4244996419219706</v>
      </c>
      <c r="J17" s="141">
        <v>5.5033003784126677E-2</v>
      </c>
      <c r="K17" s="133">
        <v>6.5754493283183921E-3</v>
      </c>
      <c r="L17" s="134">
        <v>659757978.72643709</v>
      </c>
      <c r="M17" s="134">
        <v>-3276008.2869623899</v>
      </c>
      <c r="N17" s="133">
        <v>-4.9409356852414023E-3</v>
      </c>
      <c r="O17" s="132">
        <v>241698333.19001174</v>
      </c>
      <c r="P17" s="132">
        <v>-7125335.0668702722</v>
      </c>
      <c r="Q17" s="133">
        <v>-2.8636082398376096E-2</v>
      </c>
    </row>
    <row r="18" spans="1:17">
      <c r="A18" s="732" t="s">
        <v>212</v>
      </c>
      <c r="B18" s="732" t="s">
        <v>169</v>
      </c>
      <c r="C18" s="110" t="s">
        <v>227</v>
      </c>
      <c r="D18" s="132">
        <v>1289195865.1866639</v>
      </c>
      <c r="E18" s="132">
        <v>-17685438.810235977</v>
      </c>
      <c r="F18" s="136">
        <v>-1.3532551698572566E-2</v>
      </c>
      <c r="G18" s="172">
        <v>77.088770225930062</v>
      </c>
      <c r="H18" s="172">
        <v>-0.7845973712715022</v>
      </c>
      <c r="I18" s="142">
        <v>3.961680026247703</v>
      </c>
      <c r="J18" s="142">
        <v>-8.3297723572735016E-3</v>
      </c>
      <c r="K18" s="136">
        <v>-2.0981742564465467E-3</v>
      </c>
      <c r="L18" s="137">
        <v>5107381509.0311327</v>
      </c>
      <c r="M18" s="137">
        <v>-80950073.450208664</v>
      </c>
      <c r="N18" s="136">
        <v>-1.5602332303421122E-2</v>
      </c>
      <c r="O18" s="132">
        <v>1603449310.6186054</v>
      </c>
      <c r="P18" s="132">
        <v>-23992312.138904572</v>
      </c>
      <c r="Q18" s="136">
        <v>-1.474234885196828E-2</v>
      </c>
    </row>
    <row r="19" spans="1:17">
      <c r="A19" s="732" t="s">
        <v>212</v>
      </c>
      <c r="B19" s="732" t="s">
        <v>169</v>
      </c>
      <c r="C19" s="110" t="s">
        <v>228</v>
      </c>
      <c r="D19" s="132">
        <v>19880571.48211436</v>
      </c>
      <c r="E19" s="132">
        <v>242778.98911468685</v>
      </c>
      <c r="F19" s="133">
        <v>1.2362845223119187E-2</v>
      </c>
      <c r="G19" s="171">
        <v>1.1887788724198163</v>
      </c>
      <c r="H19" s="171">
        <v>1.8618254980486526E-2</v>
      </c>
      <c r="I19" s="141">
        <v>15.234061411824866</v>
      </c>
      <c r="J19" s="141">
        <v>0.31351239359322847</v>
      </c>
      <c r="K19" s="133">
        <v>2.1012121820057898E-2</v>
      </c>
      <c r="L19" s="134">
        <v>302861846.86070424</v>
      </c>
      <c r="M19" s="134">
        <v>9855201.3590413332</v>
      </c>
      <c r="N19" s="133">
        <v>3.3634736653047691E-2</v>
      </c>
      <c r="O19" s="132">
        <v>61695934.891284429</v>
      </c>
      <c r="P19" s="132">
        <v>-2625423.4176122397</v>
      </c>
      <c r="Q19" s="133">
        <v>-4.0817288170500308E-2</v>
      </c>
    </row>
    <row r="20" spans="1:17">
      <c r="A20" s="732" t="s">
        <v>212</v>
      </c>
      <c r="B20" s="732" t="s">
        <v>169</v>
      </c>
      <c r="C20" s="110" t="s">
        <v>229</v>
      </c>
      <c r="D20" s="132">
        <v>273719221.00378406</v>
      </c>
      <c r="E20" s="132">
        <v>11830235.692083985</v>
      </c>
      <c r="F20" s="136">
        <v>4.517271193366016E-2</v>
      </c>
      <c r="G20" s="172">
        <v>16.367317569177974</v>
      </c>
      <c r="H20" s="172">
        <v>0.76209224346276372</v>
      </c>
      <c r="I20" s="142">
        <v>10.08649910445329</v>
      </c>
      <c r="J20" s="142">
        <v>0.45543613624430002</v>
      </c>
      <c r="K20" s="136">
        <v>4.7288252371274209E-2</v>
      </c>
      <c r="L20" s="137">
        <v>2760868677.52632</v>
      </c>
      <c r="M20" s="137">
        <v>238599369.30897713</v>
      </c>
      <c r="N20" s="136">
        <v>9.4597102907148053E-2</v>
      </c>
      <c r="O20" s="132">
        <v>458982075.40238726</v>
      </c>
      <c r="P20" s="132">
        <v>24918683.795922399</v>
      </c>
      <c r="Q20" s="136">
        <v>5.7407936899950406E-2</v>
      </c>
    </row>
    <row r="21" spans="1:17">
      <c r="A21" s="732" t="s">
        <v>219</v>
      </c>
      <c r="B21" s="732" t="s">
        <v>204</v>
      </c>
      <c r="C21" s="110" t="s">
        <v>226</v>
      </c>
      <c r="D21" s="132">
        <v>10051175.321726866</v>
      </c>
      <c r="E21" s="132">
        <v>-220632.42737719417</v>
      </c>
      <c r="F21" s="133">
        <v>-2.1479415577695019E-2</v>
      </c>
      <c r="G21" s="171">
        <v>4.0284242289161023</v>
      </c>
      <c r="H21" s="171">
        <v>-7.1058055833400857E-2</v>
      </c>
      <c r="I21" s="141">
        <v>6.8869426283643245</v>
      </c>
      <c r="J21" s="141">
        <v>0.426414256423989</v>
      </c>
      <c r="K21" s="133">
        <v>6.6003000354585714E-2</v>
      </c>
      <c r="L21" s="134">
        <v>69221867.788364261</v>
      </c>
      <c r="M21" s="134">
        <v>2860562.3941608816</v>
      </c>
      <c r="N21" s="133">
        <v>4.310587890289979E-2</v>
      </c>
      <c r="O21" s="132">
        <v>23973946.22445339</v>
      </c>
      <c r="P21" s="132">
        <v>-613239.07831944525</v>
      </c>
      <c r="Q21" s="133">
        <v>-2.4941410363482592E-2</v>
      </c>
    </row>
    <row r="22" spans="1:17">
      <c r="A22" s="732" t="s">
        <v>219</v>
      </c>
      <c r="B22" s="732" t="s">
        <v>158</v>
      </c>
      <c r="C22" s="110" t="s">
        <v>227</v>
      </c>
      <c r="D22" s="132">
        <v>192317672.89935029</v>
      </c>
      <c r="E22" s="132">
        <v>-2655257.7004632652</v>
      </c>
      <c r="F22" s="136">
        <v>-1.3618596654903049E-2</v>
      </c>
      <c r="G22" s="172">
        <v>77.079261713982191</v>
      </c>
      <c r="H22" s="172">
        <v>-0.73450724692406766</v>
      </c>
      <c r="I22" s="142">
        <v>4.117824446502806</v>
      </c>
      <c r="J22" s="142">
        <v>0.36239137028878732</v>
      </c>
      <c r="K22" s="136">
        <v>9.6497890638521655E-2</v>
      </c>
      <c r="L22" s="137">
        <v>791930414.9594748</v>
      </c>
      <c r="M22" s="137">
        <v>59722622.418554664</v>
      </c>
      <c r="N22" s="136">
        <v>8.156512813296371E-2</v>
      </c>
      <c r="O22" s="132">
        <v>235772509.39427581</v>
      </c>
      <c r="P22" s="132">
        <v>-3727404.3493742347</v>
      </c>
      <c r="Q22" s="136">
        <v>-1.5563280550338239E-2</v>
      </c>
    </row>
    <row r="23" spans="1:17">
      <c r="A23" s="732" t="s">
        <v>219</v>
      </c>
      <c r="B23" s="732" t="s">
        <v>158</v>
      </c>
      <c r="C23" s="110" t="s">
        <v>228</v>
      </c>
      <c r="D23" s="132">
        <v>2878427.3539266055</v>
      </c>
      <c r="E23" s="132">
        <v>82727.803326569032</v>
      </c>
      <c r="F23" s="133">
        <v>2.9591092257683159E-2</v>
      </c>
      <c r="G23" s="171">
        <v>1.153648814449354</v>
      </c>
      <c r="H23" s="171">
        <v>3.7884086262472305E-2</v>
      </c>
      <c r="I23" s="141">
        <v>14.031929503223671</v>
      </c>
      <c r="J23" s="141">
        <v>0.52488062065807206</v>
      </c>
      <c r="K23" s="133">
        <v>3.8859755763197737E-2</v>
      </c>
      <c r="L23" s="134">
        <v>40389889.710448779</v>
      </c>
      <c r="M23" s="134">
        <v>2628239.2195274085</v>
      </c>
      <c r="N23" s="133">
        <v>6.9600750638780684E-2</v>
      </c>
      <c r="O23" s="132">
        <v>7437451.7587085692</v>
      </c>
      <c r="P23" s="132">
        <v>95342.294965852052</v>
      </c>
      <c r="Q23" s="133">
        <v>1.298568149067752E-2</v>
      </c>
    </row>
    <row r="24" spans="1:17">
      <c r="A24" s="732" t="s">
        <v>219</v>
      </c>
      <c r="B24" s="732" t="s">
        <v>158</v>
      </c>
      <c r="C24" s="110" t="s">
        <v>229</v>
      </c>
      <c r="D24" s="132">
        <v>42716779.252114922</v>
      </c>
      <c r="E24" s="132">
        <v>1697713.9405815527</v>
      </c>
      <c r="F24" s="136">
        <v>4.13884111616801E-2</v>
      </c>
      <c r="G24" s="172">
        <v>17.120516060296474</v>
      </c>
      <c r="H24" s="172">
        <v>0.74979187143292236</v>
      </c>
      <c r="I24" s="142">
        <v>10.101945347311327</v>
      </c>
      <c r="J24" s="142">
        <v>0.34811968028822271</v>
      </c>
      <c r="K24" s="136">
        <v>3.5690578463503528E-2</v>
      </c>
      <c r="L24" s="137">
        <v>431522569.41802734</v>
      </c>
      <c r="M24" s="137">
        <v>31429757.345096111</v>
      </c>
      <c r="N24" s="136">
        <v>7.8556165961229302E-2</v>
      </c>
      <c r="O24" s="132">
        <v>71627307.650577933</v>
      </c>
      <c r="P24" s="132">
        <v>3942068.086311847</v>
      </c>
      <c r="Q24" s="136">
        <v>5.8241178012953837E-2</v>
      </c>
    </row>
    <row r="25" spans="1:17">
      <c r="A25" s="732" t="s">
        <v>219</v>
      </c>
      <c r="B25" s="732" t="s">
        <v>210</v>
      </c>
      <c r="C25" s="110" t="s">
        <v>226</v>
      </c>
      <c r="D25" s="132">
        <v>134921229.03814751</v>
      </c>
      <c r="E25" s="132">
        <v>660441.60928684473</v>
      </c>
      <c r="F25" s="133">
        <v>4.9190953064891406E-3</v>
      </c>
      <c r="G25" s="171">
        <v>4.0268164391636185</v>
      </c>
      <c r="H25" s="171">
        <v>2.1512916596193143E-2</v>
      </c>
      <c r="I25" s="141">
        <v>6.6078960198828742</v>
      </c>
      <c r="J25" s="141">
        <v>5.8224562930110579E-2</v>
      </c>
      <c r="K25" s="133">
        <v>8.889692149108128E-3</v>
      </c>
      <c r="L25" s="134">
        <v>891545452.35888064</v>
      </c>
      <c r="M25" s="134">
        <v>12181405.148069501</v>
      </c>
      <c r="N25" s="133">
        <v>1.3852516698524105E-2</v>
      </c>
      <c r="O25" s="132">
        <v>320422479.89283186</v>
      </c>
      <c r="P25" s="132">
        <v>465671.71532058716</v>
      </c>
      <c r="Q25" s="133">
        <v>1.4554205549588855E-3</v>
      </c>
    </row>
    <row r="26" spans="1:17">
      <c r="A26" s="732" t="s">
        <v>219</v>
      </c>
      <c r="B26" s="732" t="s">
        <v>168</v>
      </c>
      <c r="C26" s="110" t="s">
        <v>227</v>
      </c>
      <c r="D26" s="132">
        <v>2582020886.2525873</v>
      </c>
      <c r="E26" s="132">
        <v>-27226554.8647995</v>
      </c>
      <c r="F26" s="136">
        <v>-1.0434638906128417E-2</v>
      </c>
      <c r="G26" s="172">
        <v>77.062180838020709</v>
      </c>
      <c r="H26" s="172">
        <v>-0.77758285839720998</v>
      </c>
      <c r="I26" s="142">
        <v>3.8143210911829475</v>
      </c>
      <c r="J26" s="142">
        <v>-5.3799436961670111E-2</v>
      </c>
      <c r="K26" s="136">
        <v>-1.3908417943604137E-2</v>
      </c>
      <c r="L26" s="137">
        <v>9848656724.3081303</v>
      </c>
      <c r="M26" s="137">
        <v>-244226865.68684769</v>
      </c>
      <c r="N26" s="136">
        <v>-2.4197927530735467E-2</v>
      </c>
      <c r="O26" s="132">
        <v>3165393116.633409</v>
      </c>
      <c r="P26" s="132">
        <v>-35305761.571106911</v>
      </c>
      <c r="Q26" s="136">
        <v>-1.103064140507721E-2</v>
      </c>
    </row>
    <row r="27" spans="1:17">
      <c r="A27" s="732" t="s">
        <v>219</v>
      </c>
      <c r="B27" s="732" t="s">
        <v>168</v>
      </c>
      <c r="C27" s="110" t="s">
        <v>228</v>
      </c>
      <c r="D27" s="132">
        <v>37147774.11715129</v>
      </c>
      <c r="E27" s="132">
        <v>134412.29299177229</v>
      </c>
      <c r="F27" s="133">
        <v>3.6314532473523693E-3</v>
      </c>
      <c r="G27" s="171">
        <v>1.1087007475375683</v>
      </c>
      <c r="H27" s="171">
        <v>4.5082924253836421E-3</v>
      </c>
      <c r="I27" s="141">
        <v>13.831549779283694</v>
      </c>
      <c r="J27" s="141">
        <v>0.59055081091235451</v>
      </c>
      <c r="K27" s="133">
        <v>4.4600170449601136E-2</v>
      </c>
      <c r="L27" s="134">
        <v>513811286.89096445</v>
      </c>
      <c r="M27" s="134">
        <v>23717401.161313117</v>
      </c>
      <c r="N27" s="133">
        <v>4.8393587130765102E-2</v>
      </c>
      <c r="O27" s="132">
        <v>94976063.30811885</v>
      </c>
      <c r="P27" s="132">
        <v>-1326748.2660013288</v>
      </c>
      <c r="Q27" s="133">
        <v>-1.3776838332286769E-2</v>
      </c>
    </row>
    <row r="28" spans="1:17">
      <c r="A28" s="732" t="s">
        <v>219</v>
      </c>
      <c r="B28" s="732" t="s">
        <v>168</v>
      </c>
      <c r="C28" s="110" t="s">
        <v>229</v>
      </c>
      <c r="D28" s="132">
        <v>557604522.30589736</v>
      </c>
      <c r="E28" s="132">
        <v>24408263.607132733</v>
      </c>
      <c r="F28" s="136">
        <v>4.5777259703021406E-2</v>
      </c>
      <c r="G28" s="172">
        <v>16.642088668926299</v>
      </c>
      <c r="H28" s="172">
        <v>0.73563605469960969</v>
      </c>
      <c r="I28" s="142">
        <v>9.9690012259629626</v>
      </c>
      <c r="J28" s="142">
        <v>0.51263114723312597</v>
      </c>
      <c r="K28" s="136">
        <v>5.4210140145232316E-2</v>
      </c>
      <c r="L28" s="137">
        <v>5558760166.4699831</v>
      </c>
      <c r="M28" s="137">
        <v>516659019.62029171</v>
      </c>
      <c r="N28" s="136">
        <v>0.10246899151221919</v>
      </c>
      <c r="O28" s="132">
        <v>926079990.33385921</v>
      </c>
      <c r="P28" s="132">
        <v>45874276.161813021</v>
      </c>
      <c r="Q28" s="136">
        <v>5.2117675928704969E-2</v>
      </c>
    </row>
    <row r="29" spans="1:17">
      <c r="A29" s="732" t="s">
        <v>219</v>
      </c>
      <c r="B29" s="732" t="s">
        <v>51</v>
      </c>
      <c r="C29" s="110" t="s">
        <v>226</v>
      </c>
      <c r="D29" s="132">
        <v>64672542.962019704</v>
      </c>
      <c r="E29" s="132">
        <v>43716.088058657944</v>
      </c>
      <c r="F29" s="133">
        <v>6.7641778712636909E-4</v>
      </c>
      <c r="G29" s="171">
        <v>4.0269687762923958</v>
      </c>
      <c r="H29" s="171">
        <v>3.2819416750289321E-3</v>
      </c>
      <c r="I29" s="141">
        <v>6.6939990698894825</v>
      </c>
      <c r="J29" s="141">
        <v>0.14475819132796985</v>
      </c>
      <c r="K29" s="133">
        <v>2.2103048889501955E-2</v>
      </c>
      <c r="L29" s="134">
        <v>432917942.43514752</v>
      </c>
      <c r="M29" s="134">
        <v>9648187.5387269855</v>
      </c>
      <c r="N29" s="133">
        <v>2.2794417572046977E-2</v>
      </c>
      <c r="O29" s="132">
        <v>152866558.81165957</v>
      </c>
      <c r="P29" s="132">
        <v>-610172.47182679176</v>
      </c>
      <c r="Q29" s="133">
        <v>-3.975667625470497E-3</v>
      </c>
    </row>
    <row r="30" spans="1:17">
      <c r="A30" s="732" t="s">
        <v>219</v>
      </c>
      <c r="B30" s="732" t="s">
        <v>169</v>
      </c>
      <c r="C30" s="110" t="s">
        <v>227</v>
      </c>
      <c r="D30" s="132">
        <v>1239367899.9893272</v>
      </c>
      <c r="E30" s="132">
        <v>-12990745.394070625</v>
      </c>
      <c r="F30" s="136">
        <v>-1.0373023288463529E-2</v>
      </c>
      <c r="G30" s="172">
        <v>77.171788938732547</v>
      </c>
      <c r="H30" s="172">
        <v>-0.79804646421625591</v>
      </c>
      <c r="I30" s="142">
        <v>3.8437079138022825</v>
      </c>
      <c r="J30" s="142">
        <v>-2.4215522431503267E-3</v>
      </c>
      <c r="K30" s="136">
        <v>-6.2960757419332333E-4</v>
      </c>
      <c r="L30" s="137">
        <v>4763768205.3014927</v>
      </c>
      <c r="M30" s="137">
        <v>-52965282.764336586</v>
      </c>
      <c r="N30" s="136">
        <v>-1.0996099928627132E-2</v>
      </c>
      <c r="O30" s="132">
        <v>1515781702.1378779</v>
      </c>
      <c r="P30" s="132">
        <v>-16964709.994123697</v>
      </c>
      <c r="Q30" s="136">
        <v>-1.1068177918959421E-2</v>
      </c>
    </row>
    <row r="31" spans="1:17">
      <c r="A31" s="732" t="s">
        <v>219</v>
      </c>
      <c r="B31" s="732" t="s">
        <v>169</v>
      </c>
      <c r="C31" s="110" t="s">
        <v>228</v>
      </c>
      <c r="D31" s="132">
        <v>18128955.881043114</v>
      </c>
      <c r="E31" s="132">
        <v>380375.26710745692</v>
      </c>
      <c r="F31" s="133">
        <v>2.1431306276333873E-2</v>
      </c>
      <c r="G31" s="171">
        <v>1.128836689205442</v>
      </c>
      <c r="H31" s="171">
        <v>2.3838600833658186E-2</v>
      </c>
      <c r="I31" s="141">
        <v>14.012850379176347</v>
      </c>
      <c r="J31" s="141">
        <v>0.50110975727295326</v>
      </c>
      <c r="K31" s="133">
        <v>3.7086987627680063E-2</v>
      </c>
      <c r="L31" s="134">
        <v>254038346.29174626</v>
      </c>
      <c r="M31" s="134">
        <v>14224128.629304767</v>
      </c>
      <c r="N31" s="133">
        <v>5.9313116494729326E-2</v>
      </c>
      <c r="O31" s="132">
        <v>45915260.478673533</v>
      </c>
      <c r="P31" s="132">
        <v>-968227.72474426031</v>
      </c>
      <c r="Q31" s="133">
        <v>-2.0651785134743382E-2</v>
      </c>
    </row>
    <row r="32" spans="1:17">
      <c r="A32" s="732" t="s">
        <v>219</v>
      </c>
      <c r="B32" s="732" t="s">
        <v>169</v>
      </c>
      <c r="C32" s="110" t="s">
        <v>229</v>
      </c>
      <c r="D32" s="132">
        <v>272786400.8926174</v>
      </c>
      <c r="E32" s="132">
        <v>11696366.679768503</v>
      </c>
      <c r="F32" s="136">
        <v>4.4798211908131477E-2</v>
      </c>
      <c r="G32" s="172">
        <v>16.985605771476603</v>
      </c>
      <c r="H32" s="172">
        <v>0.73056008790250715</v>
      </c>
      <c r="I32" s="142">
        <v>10.061840513939188</v>
      </c>
      <c r="J32" s="142">
        <v>0.45163275144244608</v>
      </c>
      <c r="K32" s="136">
        <v>4.6995107973098742E-2</v>
      </c>
      <c r="L32" s="137">
        <v>2744733260.1529951</v>
      </c>
      <c r="M32" s="137">
        <v>235603786.65013456</v>
      </c>
      <c r="N32" s="136">
        <v>9.3898616686854661E-2</v>
      </c>
      <c r="O32" s="132">
        <v>454924093.42916846</v>
      </c>
      <c r="P32" s="132">
        <v>24234203.556473553</v>
      </c>
      <c r="Q32" s="136">
        <v>5.6268336281673104E-2</v>
      </c>
    </row>
    <row r="33" spans="1:17">
      <c r="A33" s="732" t="s">
        <v>220</v>
      </c>
      <c r="B33" s="732" t="s">
        <v>204</v>
      </c>
      <c r="C33" s="110" t="s">
        <v>226</v>
      </c>
      <c r="D33" s="132">
        <v>5372431.9384439448</v>
      </c>
      <c r="E33" s="132">
        <v>-172405.44782425277</v>
      </c>
      <c r="F33" s="133">
        <v>-3.1092967352156307E-2</v>
      </c>
      <c r="G33" s="171">
        <v>4.2315893140802139</v>
      </c>
      <c r="H33" s="171">
        <v>-1.3223751309852538E-2</v>
      </c>
      <c r="I33" s="141">
        <v>7.1726315785963042</v>
      </c>
      <c r="J33" s="141">
        <v>0.31615462409097983</v>
      </c>
      <c r="K33" s="133">
        <v>4.6110360493990678E-2</v>
      </c>
      <c r="L33" s="134">
        <v>38534474.975542396</v>
      </c>
      <c r="M33" s="134">
        <v>516425.22011496127</v>
      </c>
      <c r="N33" s="133">
        <v>1.358368520839859E-2</v>
      </c>
      <c r="O33" s="132">
        <v>13353297.03110534</v>
      </c>
      <c r="P33" s="132">
        <v>-471012.37360239029</v>
      </c>
      <c r="Q33" s="133">
        <v>-3.4071313062625161E-2</v>
      </c>
    </row>
    <row r="34" spans="1:17">
      <c r="A34" s="732" t="s">
        <v>220</v>
      </c>
      <c r="B34" s="732" t="s">
        <v>158</v>
      </c>
      <c r="C34" s="110" t="s">
        <v>227</v>
      </c>
      <c r="D34" s="132">
        <v>96495998.466341808</v>
      </c>
      <c r="E34" s="132">
        <v>-4023516.8048197627</v>
      </c>
      <c r="F34" s="136">
        <v>-4.0027220524948996E-2</v>
      </c>
      <c r="G34" s="172">
        <v>76.004952810987234</v>
      </c>
      <c r="H34" s="172">
        <v>-0.94708780365607481</v>
      </c>
      <c r="I34" s="142">
        <v>4.2942259918709977</v>
      </c>
      <c r="J34" s="142">
        <v>0.26237435594347325</v>
      </c>
      <c r="K34" s="136">
        <v>6.507539950266901E-2</v>
      </c>
      <c r="L34" s="137">
        <v>414375624.7257089</v>
      </c>
      <c r="M34" s="137">
        <v>9095852.6370343566</v>
      </c>
      <c r="N34" s="136">
        <v>2.2443391611077494E-2</v>
      </c>
      <c r="O34" s="132">
        <v>127968460.95092992</v>
      </c>
      <c r="P34" s="132">
        <v>-4972168.7392725796</v>
      </c>
      <c r="Q34" s="136">
        <v>-3.7401423107889943E-2</v>
      </c>
    </row>
    <row r="35" spans="1:17">
      <c r="A35" s="732" t="s">
        <v>220</v>
      </c>
      <c r="B35" s="732" t="s">
        <v>158</v>
      </c>
      <c r="C35" s="110" t="s">
        <v>228</v>
      </c>
      <c r="D35" s="132">
        <v>1551622.0371910138</v>
      </c>
      <c r="E35" s="132">
        <v>13080.660426343326</v>
      </c>
      <c r="F35" s="133">
        <v>8.5019880673278085E-3</v>
      </c>
      <c r="G35" s="171">
        <v>1.2221331619085292</v>
      </c>
      <c r="H35" s="171">
        <v>4.431313171116269E-2</v>
      </c>
      <c r="I35" s="141">
        <v>13.940617390919218</v>
      </c>
      <c r="J35" s="141">
        <v>0.28733717840286488</v>
      </c>
      <c r="K35" s="133">
        <v>2.1045285376876294E-2</v>
      </c>
      <c r="L35" s="134">
        <v>21630569.155798554</v>
      </c>
      <c r="M35" s="134">
        <v>624432.62027981132</v>
      </c>
      <c r="N35" s="133">
        <v>2.9726200209351874E-2</v>
      </c>
      <c r="O35" s="132">
        <v>4220743.9085548855</v>
      </c>
      <c r="P35" s="132">
        <v>194.99996135942638</v>
      </c>
      <c r="Q35" s="133">
        <v>4.6202511943975794E-5</v>
      </c>
    </row>
    <row r="36" spans="1:17">
      <c r="A36" s="732" t="s">
        <v>220</v>
      </c>
      <c r="B36" s="732" t="s">
        <v>158</v>
      </c>
      <c r="C36" s="110" t="s">
        <v>229</v>
      </c>
      <c r="D36" s="132">
        <v>22500271.979836307</v>
      </c>
      <c r="E36" s="132">
        <v>508912.47112737969</v>
      </c>
      <c r="F36" s="136">
        <v>2.3141473855940661E-2</v>
      </c>
      <c r="G36" s="172">
        <v>17.722311155299749</v>
      </c>
      <c r="H36" s="172">
        <v>0.88697340501021316</v>
      </c>
      <c r="I36" s="142">
        <v>10.768051003312946</v>
      </c>
      <c r="J36" s="142">
        <v>0.39038386002648906</v>
      </c>
      <c r="K36" s="136">
        <v>3.7617689470705082E-2</v>
      </c>
      <c r="L36" s="137">
        <v>242284076.2672905</v>
      </c>
      <c r="M36" s="137">
        <v>14065067.257561654</v>
      </c>
      <c r="N36" s="136">
        <v>6.1629692104052856E-2</v>
      </c>
      <c r="O36" s="132">
        <v>43037998.655637406</v>
      </c>
      <c r="P36" s="132">
        <v>1692357.9506801143</v>
      </c>
      <c r="Q36" s="136">
        <v>4.0931956110120279E-2</v>
      </c>
    </row>
    <row r="37" spans="1:17">
      <c r="A37" s="732" t="s">
        <v>220</v>
      </c>
      <c r="B37" s="732" t="s">
        <v>210</v>
      </c>
      <c r="C37" s="110" t="s">
        <v>226</v>
      </c>
      <c r="D37" s="132">
        <v>72494087.860440478</v>
      </c>
      <c r="E37" s="132">
        <v>-111701.70486076176</v>
      </c>
      <c r="F37" s="133">
        <v>-1.5384682892305424E-3</v>
      </c>
      <c r="G37" s="171">
        <v>4.197357401190021</v>
      </c>
      <c r="H37" s="171">
        <v>9.0967991358724021E-2</v>
      </c>
      <c r="I37" s="141">
        <v>7.0009877185089504</v>
      </c>
      <c r="J37" s="141">
        <v>8.7675581846617057E-2</v>
      </c>
      <c r="K37" s="133">
        <v>1.2682138476239235E-2</v>
      </c>
      <c r="L37" s="134">
        <v>507530218.77545255</v>
      </c>
      <c r="M37" s="134">
        <v>5583732.5817040801</v>
      </c>
      <c r="N37" s="133">
        <v>1.1124159119123291E-2</v>
      </c>
      <c r="O37" s="132">
        <v>179161554.51084226</v>
      </c>
      <c r="P37" s="132">
        <v>-1232818.3089554608</v>
      </c>
      <c r="Q37" s="133">
        <v>-6.8340175454750258E-3</v>
      </c>
    </row>
    <row r="38" spans="1:17">
      <c r="A38" s="732" t="s">
        <v>220</v>
      </c>
      <c r="B38" s="732" t="s">
        <v>168</v>
      </c>
      <c r="C38" s="110" t="s">
        <v>227</v>
      </c>
      <c r="D38" s="132">
        <v>1313883218.6193178</v>
      </c>
      <c r="E38" s="132">
        <v>-46828400.879873991</v>
      </c>
      <c r="F38" s="136">
        <v>-3.4414640257947625E-2</v>
      </c>
      <c r="G38" s="172">
        <v>76.072926975615744</v>
      </c>
      <c r="H38" s="172">
        <v>-0.88528555260705843</v>
      </c>
      <c r="I38" s="142">
        <v>4.0770903992048764</v>
      </c>
      <c r="J38" s="142">
        <v>-2.8832101557108913E-2</v>
      </c>
      <c r="K38" s="136">
        <v>-7.022076415655238E-3</v>
      </c>
      <c r="L38" s="137">
        <v>5356820656.3092222</v>
      </c>
      <c r="M38" s="137">
        <v>-230155799.24079037</v>
      </c>
      <c r="N38" s="136">
        <v>-4.1195054439894283E-2</v>
      </c>
      <c r="O38" s="132">
        <v>1737439418.7492471</v>
      </c>
      <c r="P38" s="132">
        <v>-55772829.208777189</v>
      </c>
      <c r="Q38" s="136">
        <v>-3.1102190648255448E-2</v>
      </c>
    </row>
    <row r="39" spans="1:17">
      <c r="A39" s="732" t="s">
        <v>220</v>
      </c>
      <c r="B39" s="732" t="s">
        <v>168</v>
      </c>
      <c r="C39" s="110" t="s">
        <v>228</v>
      </c>
      <c r="D39" s="132">
        <v>20043519.44979756</v>
      </c>
      <c r="E39" s="132">
        <v>-800560.26265181974</v>
      </c>
      <c r="F39" s="133">
        <v>-3.8407081228617419E-2</v>
      </c>
      <c r="G39" s="171">
        <v>1.1605058728439148</v>
      </c>
      <c r="H39" s="171">
        <v>-1.8379567302684308E-2</v>
      </c>
      <c r="I39" s="141">
        <v>13.887235613476268</v>
      </c>
      <c r="J39" s="141">
        <v>0.52844892887918071</v>
      </c>
      <c r="K39" s="133">
        <v>3.955815309847649E-2</v>
      </c>
      <c r="L39" s="134">
        <v>278349077.12263292</v>
      </c>
      <c r="M39" s="134">
        <v>-102537.39271610975</v>
      </c>
      <c r="N39" s="133">
        <v>-3.682413294481279E-4</v>
      </c>
      <c r="O39" s="132">
        <v>53899940.429678842</v>
      </c>
      <c r="P39" s="132">
        <v>-2767107.547254689</v>
      </c>
      <c r="Q39" s="133">
        <v>-4.8830981073534084E-2</v>
      </c>
    </row>
    <row r="40" spans="1:17">
      <c r="A40" s="732" t="s">
        <v>220</v>
      </c>
      <c r="B40" s="732" t="s">
        <v>168</v>
      </c>
      <c r="C40" s="110" t="s">
        <v>229</v>
      </c>
      <c r="D40" s="132">
        <v>294903761.01585537</v>
      </c>
      <c r="E40" s="132">
        <v>6892220.8044129014</v>
      </c>
      <c r="F40" s="136">
        <v>2.3930363343611184E-2</v>
      </c>
      <c r="G40" s="172">
        <v>17.074723201174887</v>
      </c>
      <c r="H40" s="172">
        <v>0.78556023339577408</v>
      </c>
      <c r="I40" s="142">
        <v>10.657905828826646</v>
      </c>
      <c r="J40" s="142">
        <v>0.58359649743156794</v>
      </c>
      <c r="K40" s="136">
        <v>5.7929181865885013E-2</v>
      </c>
      <c r="L40" s="137">
        <v>3143056513.4737854</v>
      </c>
      <c r="M40" s="137">
        <v>241539166.37218189</v>
      </c>
      <c r="N40" s="136">
        <v>8.3245811579745074E-2</v>
      </c>
      <c r="O40" s="132">
        <v>561567890.82824016</v>
      </c>
      <c r="P40" s="132">
        <v>19997598.054774523</v>
      </c>
      <c r="Q40" s="136">
        <v>3.6925212334605204E-2</v>
      </c>
    </row>
    <row r="41" spans="1:17">
      <c r="A41" s="732" t="s">
        <v>220</v>
      </c>
      <c r="B41" s="732" t="s">
        <v>51</v>
      </c>
      <c r="C41" s="110" t="s">
        <v>226</v>
      </c>
      <c r="D41" s="132">
        <v>34784343.459375605</v>
      </c>
      <c r="E41" s="132">
        <v>-173962.64197497815</v>
      </c>
      <c r="F41" s="133">
        <v>-4.9762892249592509E-3</v>
      </c>
      <c r="G41" s="171">
        <v>4.2324853624541854</v>
      </c>
      <c r="H41" s="171">
        <v>8.1117993340256156E-2</v>
      </c>
      <c r="I41" s="141">
        <v>7.0472326557212401</v>
      </c>
      <c r="J41" s="141">
        <v>0.10329806647421425</v>
      </c>
      <c r="K41" s="133">
        <v>1.4876013756548864E-2</v>
      </c>
      <c r="L41" s="134">
        <v>245133361.13473529</v>
      </c>
      <c r="M41" s="134">
        <v>2385170.2160816193</v>
      </c>
      <c r="N41" s="133">
        <v>9.8256971846224957E-3</v>
      </c>
      <c r="O41" s="132">
        <v>85737072.386776924</v>
      </c>
      <c r="P41" s="132">
        <v>-816745.13790807128</v>
      </c>
      <c r="Q41" s="133">
        <v>-9.4362693785879168E-3</v>
      </c>
    </row>
    <row r="42" spans="1:17">
      <c r="A42" s="732" t="s">
        <v>220</v>
      </c>
      <c r="B42" s="732" t="s">
        <v>169</v>
      </c>
      <c r="C42" s="110" t="s">
        <v>227</v>
      </c>
      <c r="D42" s="132">
        <v>626170291.45038784</v>
      </c>
      <c r="E42" s="132">
        <v>-23993357.625872612</v>
      </c>
      <c r="F42" s="136">
        <v>-3.6903566755788174E-2</v>
      </c>
      <c r="G42" s="172">
        <v>76.191077059213555</v>
      </c>
      <c r="H42" s="172">
        <v>-1.0171306134960503</v>
      </c>
      <c r="I42" s="142">
        <v>4.0951564723570923</v>
      </c>
      <c r="J42" s="142">
        <v>-9.4677278217352168E-3</v>
      </c>
      <c r="K42" s="136">
        <v>-2.3066003999398367E-3</v>
      </c>
      <c r="L42" s="137">
        <v>2564265321.8307824</v>
      </c>
      <c r="M42" s="137">
        <v>-104412126.2442112</v>
      </c>
      <c r="N42" s="136">
        <v>-3.9125045373890034E-2</v>
      </c>
      <c r="O42" s="132">
        <v>827286082.3488791</v>
      </c>
      <c r="P42" s="132">
        <v>-28572088.970959067</v>
      </c>
      <c r="Q42" s="136">
        <v>-3.3384139952648238E-2</v>
      </c>
    </row>
    <row r="43" spans="1:17">
      <c r="A43" s="732" t="s">
        <v>220</v>
      </c>
      <c r="B43" s="732" t="s">
        <v>169</v>
      </c>
      <c r="C43" s="110" t="s">
        <v>228</v>
      </c>
      <c r="D43" s="132">
        <v>9881495.5946378019</v>
      </c>
      <c r="E43" s="132">
        <v>31238.428753556684</v>
      </c>
      <c r="F43" s="133">
        <v>3.1713312888671623E-3</v>
      </c>
      <c r="G43" s="171">
        <v>1.2023594900477319</v>
      </c>
      <c r="H43" s="171">
        <v>3.2622144729027358E-2</v>
      </c>
      <c r="I43" s="141">
        <v>13.960955601562818</v>
      </c>
      <c r="J43" s="141">
        <v>0.31962980825639953</v>
      </c>
      <c r="K43" s="133">
        <v>2.3430992932757078E-2</v>
      </c>
      <c r="L43" s="134">
        <v>137955121.27377692</v>
      </c>
      <c r="M43" s="134">
        <v>3584554.1260987818</v>
      </c>
      <c r="N43" s="133">
        <v>2.6676631662641021E-2</v>
      </c>
      <c r="O43" s="132">
        <v>26426633.00658448</v>
      </c>
      <c r="P43" s="132">
        <v>-481960.02542990074</v>
      </c>
      <c r="Q43" s="133">
        <v>-1.7911008013555035E-2</v>
      </c>
    </row>
    <row r="44" spans="1:17">
      <c r="A44" s="732" t="s">
        <v>220</v>
      </c>
      <c r="B44" s="732" t="s">
        <v>169</v>
      </c>
      <c r="C44" s="110" t="s">
        <v>229</v>
      </c>
      <c r="D44" s="132">
        <v>143440842.27777433</v>
      </c>
      <c r="E44" s="132">
        <v>3583716.8927735984</v>
      </c>
      <c r="F44" s="136">
        <v>2.5624128072905046E-2</v>
      </c>
      <c r="G44" s="172">
        <v>17.453578390169142</v>
      </c>
      <c r="H44" s="172">
        <v>0.84527062553930676</v>
      </c>
      <c r="I44" s="142">
        <v>10.774213687227377</v>
      </c>
      <c r="J44" s="142">
        <v>0.51980165381414345</v>
      </c>
      <c r="K44" s="136">
        <v>5.0690537119086762E-2</v>
      </c>
      <c r="L44" s="137">
        <v>1545462286.1766195</v>
      </c>
      <c r="M44" s="137">
        <v>111309696.67008448</v>
      </c>
      <c r="N44" s="136">
        <v>7.7613566007215487E-2</v>
      </c>
      <c r="O44" s="132">
        <v>274687919.90526152</v>
      </c>
      <c r="P44" s="132">
        <v>11489519.513670743</v>
      </c>
      <c r="Q44" s="136">
        <v>4.3653454947205045E-2</v>
      </c>
    </row>
    <row r="45" spans="1:17">
      <c r="A45" s="732" t="s">
        <v>221</v>
      </c>
      <c r="B45" s="732" t="s">
        <v>204</v>
      </c>
      <c r="C45" s="110" t="s">
        <v>226</v>
      </c>
      <c r="D45" s="132">
        <v>2171506.7736949059</v>
      </c>
      <c r="E45" s="132">
        <v>-190601.54847430391</v>
      </c>
      <c r="F45" s="133">
        <v>-8.0691281888066665E-2</v>
      </c>
      <c r="G45" s="171">
        <v>20.700942955647307</v>
      </c>
      <c r="H45" s="171">
        <v>-7.7559851528405943E-3</v>
      </c>
      <c r="I45" s="141">
        <v>16.921504235552078</v>
      </c>
      <c r="J45" s="141">
        <v>0.26619563482115183</v>
      </c>
      <c r="K45" s="133">
        <v>1.5982629995187823E-2</v>
      </c>
      <c r="L45" s="134">
        <v>36745161.068608381</v>
      </c>
      <c r="M45" s="134">
        <v>-2596481.9854745567</v>
      </c>
      <c r="N45" s="133">
        <v>-6.5998310795133144E-2</v>
      </c>
      <c r="O45" s="132">
        <v>14310263.911777973</v>
      </c>
      <c r="P45" s="132">
        <v>-1336535.577262383</v>
      </c>
      <c r="Q45" s="133">
        <v>-8.5419103005604818E-2</v>
      </c>
    </row>
    <row r="46" spans="1:17">
      <c r="A46" s="732" t="s">
        <v>221</v>
      </c>
      <c r="B46" s="732" t="s">
        <v>158</v>
      </c>
      <c r="C46" s="110" t="s">
        <v>227</v>
      </c>
      <c r="D46" s="132">
        <v>7838515.0148397386</v>
      </c>
      <c r="E46" s="132">
        <v>-732532.01588673703</v>
      </c>
      <c r="F46" s="136">
        <v>-8.5465872869518969E-2</v>
      </c>
      <c r="G46" s="172">
        <v>74.724451309485218</v>
      </c>
      <c r="H46" s="172">
        <v>-0.41826373914274484</v>
      </c>
      <c r="I46" s="142">
        <v>7.1009102396792478</v>
      </c>
      <c r="J46" s="142">
        <v>0.20167309739619732</v>
      </c>
      <c r="K46" s="136">
        <v>2.9231216906607297E-2</v>
      </c>
      <c r="L46" s="137">
        <v>55660591.532755032</v>
      </c>
      <c r="M46" s="137">
        <v>-3473094.489887923</v>
      </c>
      <c r="N46" s="136">
        <v>-5.8732927430873091E-2</v>
      </c>
      <c r="O46" s="132">
        <v>14013509.736193657</v>
      </c>
      <c r="P46" s="132">
        <v>-1184984.7318879999</v>
      </c>
      <c r="Q46" s="136">
        <v>-7.7967244346246606E-2</v>
      </c>
    </row>
    <row r="47" spans="1:17">
      <c r="A47" s="732" t="s">
        <v>221</v>
      </c>
      <c r="B47" s="732" t="s">
        <v>158</v>
      </c>
      <c r="C47" s="110" t="s">
        <v>228</v>
      </c>
      <c r="D47" s="132">
        <v>292861.12470434449</v>
      </c>
      <c r="E47" s="132">
        <v>-20625.774257069861</v>
      </c>
      <c r="F47" s="133">
        <v>-6.5794692937418714E-2</v>
      </c>
      <c r="G47" s="171">
        <v>2.7918409050669264</v>
      </c>
      <c r="H47" s="171">
        <v>4.3488616753911025E-2</v>
      </c>
      <c r="I47" s="141">
        <v>27.435924860835019</v>
      </c>
      <c r="J47" s="141">
        <v>-0.6755406757272695</v>
      </c>
      <c r="K47" s="133">
        <v>-2.4030788250745908E-2</v>
      </c>
      <c r="L47" s="134">
        <v>8034915.8120480301</v>
      </c>
      <c r="M47" s="134">
        <v>-777660.34426955413</v>
      </c>
      <c r="N47" s="133">
        <v>-8.8244382854162667E-2</v>
      </c>
      <c r="O47" s="132">
        <v>2628333.2403174639</v>
      </c>
      <c r="P47" s="132">
        <v>-261078.75625904789</v>
      </c>
      <c r="Q47" s="133">
        <v>-9.0357054157864714E-2</v>
      </c>
    </row>
    <row r="48" spans="1:17">
      <c r="A48" s="732" t="s">
        <v>221</v>
      </c>
      <c r="B48" s="732" t="s">
        <v>158</v>
      </c>
      <c r="C48" s="110" t="s">
        <v>229</v>
      </c>
      <c r="D48" s="132">
        <v>156987.93576274536</v>
      </c>
      <c r="E48" s="132">
        <v>22998.548697930179</v>
      </c>
      <c r="F48" s="136">
        <v>0.17164455485422145</v>
      </c>
      <c r="G48" s="172">
        <v>1.4965637419678657</v>
      </c>
      <c r="H48" s="172">
        <v>0.32187338084189943</v>
      </c>
      <c r="I48" s="142">
        <v>17.813755265159767</v>
      </c>
      <c r="J48" s="142">
        <v>0.84751970412386868</v>
      </c>
      <c r="K48" s="136">
        <v>4.9953314692285346E-2</v>
      </c>
      <c r="L48" s="137">
        <v>2796544.6672601686</v>
      </c>
      <c r="M48" s="137">
        <v>523249.16363969818</v>
      </c>
      <c r="N48" s="136">
        <v>0.23017208401035719</v>
      </c>
      <c r="O48" s="132">
        <v>715093.75537705421</v>
      </c>
      <c r="P48" s="132">
        <v>127504.51983755757</v>
      </c>
      <c r="Q48" s="136">
        <v>0.21699601035149826</v>
      </c>
    </row>
    <row r="49" spans="1:17">
      <c r="A49" s="732" t="s">
        <v>221</v>
      </c>
      <c r="B49" s="732" t="s">
        <v>210</v>
      </c>
      <c r="C49" s="110" t="s">
        <v>226</v>
      </c>
      <c r="D49" s="132">
        <v>29526464.168031536</v>
      </c>
      <c r="E49" s="132">
        <v>-2358095.8376003653</v>
      </c>
      <c r="F49" s="133">
        <v>-7.3957295856798555E-2</v>
      </c>
      <c r="G49" s="171">
        <v>20.603026309236903</v>
      </c>
      <c r="H49" s="171">
        <v>0.5048387072135796</v>
      </c>
      <c r="I49" s="141">
        <v>16.636466106505086</v>
      </c>
      <c r="J49" s="141">
        <v>0.35045248436855303</v>
      </c>
      <c r="K49" s="133">
        <v>2.1518616679296245E-2</v>
      </c>
      <c r="L49" s="134">
        <v>491216020.37639356</v>
      </c>
      <c r="M49" s="134">
        <v>-28056358.211157322</v>
      </c>
      <c r="N49" s="133">
        <v>-5.403013787768212E-2</v>
      </c>
      <c r="O49" s="132">
        <v>193401245.7884694</v>
      </c>
      <c r="P49" s="132">
        <v>-15331682.065323144</v>
      </c>
      <c r="Q49" s="133">
        <v>-7.3451190585810469E-2</v>
      </c>
    </row>
    <row r="50" spans="1:17">
      <c r="A50" s="732" t="s">
        <v>221</v>
      </c>
      <c r="B50" s="732" t="s">
        <v>168</v>
      </c>
      <c r="C50" s="110" t="s">
        <v>227</v>
      </c>
      <c r="D50" s="132">
        <v>107228314.42298137</v>
      </c>
      <c r="E50" s="132">
        <v>-13033777.858782604</v>
      </c>
      <c r="F50" s="136">
        <v>-0.1083781066127268</v>
      </c>
      <c r="G50" s="172">
        <v>74.821955334013708</v>
      </c>
      <c r="H50" s="172">
        <v>-0.98433120918463146</v>
      </c>
      <c r="I50" s="142">
        <v>6.9001690083486045</v>
      </c>
      <c r="J50" s="142">
        <v>0.1542316373545507</v>
      </c>
      <c r="K50" s="136">
        <v>2.2862891970760135E-2</v>
      </c>
      <c r="L50" s="137">
        <v>739893491.99891567</v>
      </c>
      <c r="M50" s="137">
        <v>-71387050.638571501</v>
      </c>
      <c r="N50" s="136">
        <v>-8.7993051585449039E-2</v>
      </c>
      <c r="O50" s="132">
        <v>189760777.19494069</v>
      </c>
      <c r="P50" s="132">
        <v>-19958445.138357908</v>
      </c>
      <c r="Q50" s="136">
        <v>-9.516745730936732E-2</v>
      </c>
    </row>
    <row r="51" spans="1:17">
      <c r="A51" s="732" t="s">
        <v>221</v>
      </c>
      <c r="B51" s="732" t="s">
        <v>168</v>
      </c>
      <c r="C51" s="110" t="s">
        <v>228</v>
      </c>
      <c r="D51" s="132">
        <v>3898965.6010142462</v>
      </c>
      <c r="E51" s="132">
        <v>-216767.56936047878</v>
      </c>
      <c r="F51" s="133">
        <v>-5.266803273856132E-2</v>
      </c>
      <c r="G51" s="171">
        <v>2.7206268383290015</v>
      </c>
      <c r="H51" s="171">
        <v>0.1263060334174555</v>
      </c>
      <c r="I51" s="141">
        <v>28.115323185955003</v>
      </c>
      <c r="J51" s="141">
        <v>0.22565456653943272</v>
      </c>
      <c r="K51" s="133">
        <v>8.0909733858344178E-3</v>
      </c>
      <c r="L51" s="134">
        <v>109620677.96343681</v>
      </c>
      <c r="M51" s="134">
        <v>-5165756.2842509151</v>
      </c>
      <c r="N51" s="133">
        <v>-4.5003195003898946E-2</v>
      </c>
      <c r="O51" s="132">
        <v>35441314.317070708</v>
      </c>
      <c r="P51" s="132">
        <v>-2697541.4511824399</v>
      </c>
      <c r="Q51" s="133">
        <v>-7.0729480390648691E-2</v>
      </c>
    </row>
    <row r="52" spans="1:17">
      <c r="A52" s="732" t="s">
        <v>221</v>
      </c>
      <c r="B52" s="732" t="s">
        <v>168</v>
      </c>
      <c r="C52" s="110" t="s">
        <v>229</v>
      </c>
      <c r="D52" s="132">
        <v>1885605.7043943475</v>
      </c>
      <c r="E52" s="132">
        <v>262970.18151843385</v>
      </c>
      <c r="F52" s="136">
        <v>0.1620636167587117</v>
      </c>
      <c r="G52" s="172">
        <v>1.3157411505623535</v>
      </c>
      <c r="H52" s="172">
        <v>0.29292530669601446</v>
      </c>
      <c r="I52" s="142">
        <v>17.340250859993787</v>
      </c>
      <c r="J52" s="142">
        <v>1.4524460500766789</v>
      </c>
      <c r="K52" s="136">
        <v>9.1418925865080339E-2</v>
      </c>
      <c r="L52" s="137">
        <v>32696875.937233277</v>
      </c>
      <c r="M52" s="137">
        <v>6916759.4721429721</v>
      </c>
      <c r="N52" s="136">
        <v>0.26829822438968348</v>
      </c>
      <c r="O52" s="132">
        <v>8381069.1735993791</v>
      </c>
      <c r="P52" s="132">
        <v>1802688.4919993617</v>
      </c>
      <c r="Q52" s="136">
        <v>0.27403225493494932</v>
      </c>
    </row>
    <row r="53" spans="1:17">
      <c r="A53" s="732" t="s">
        <v>221</v>
      </c>
      <c r="B53" s="732" t="s">
        <v>51</v>
      </c>
      <c r="C53" s="110" t="s">
        <v>226</v>
      </c>
      <c r="D53" s="132">
        <v>13641660.464775266</v>
      </c>
      <c r="E53" s="132">
        <v>-950090.9466345422</v>
      </c>
      <c r="F53" s="133">
        <v>-6.5111508539792723E-2</v>
      </c>
      <c r="G53" s="171">
        <v>20.554993493126656</v>
      </c>
      <c r="H53" s="171">
        <v>0.28986795634053664</v>
      </c>
      <c r="I53" s="141">
        <v>16.628476927498905</v>
      </c>
      <c r="J53" s="141">
        <v>0.19698591885283179</v>
      </c>
      <c r="K53" s="133">
        <v>1.1988316747955492E-2</v>
      </c>
      <c r="L53" s="134">
        <v>226840036.29128951</v>
      </c>
      <c r="M53" s="134">
        <v>-12924195.825689435</v>
      </c>
      <c r="N53" s="133">
        <v>-5.3903769180149559E-2</v>
      </c>
      <c r="O53" s="132">
        <v>88831774.378352165</v>
      </c>
      <c r="P53" s="132">
        <v>-6515162.5950434953</v>
      </c>
      <c r="Q53" s="133">
        <v>-6.8331115837118081E-2</v>
      </c>
    </row>
    <row r="54" spans="1:17">
      <c r="A54" s="732" t="s">
        <v>221</v>
      </c>
      <c r="B54" s="732" t="s">
        <v>169</v>
      </c>
      <c r="C54" s="110" t="s">
        <v>227</v>
      </c>
      <c r="D54" s="132">
        <v>49827965.19733613</v>
      </c>
      <c r="E54" s="132">
        <v>-4694693.4161674902</v>
      </c>
      <c r="F54" s="136">
        <v>-8.6105364917123756E-2</v>
      </c>
      <c r="G54" s="172">
        <v>75.07982646626138</v>
      </c>
      <c r="H54" s="172">
        <v>-0.64161986663164328</v>
      </c>
      <c r="I54" s="142">
        <v>6.8959930908037306</v>
      </c>
      <c r="J54" s="142">
        <v>8.0512997478312975E-2</v>
      </c>
      <c r="K54" s="136">
        <v>1.1813254000574591E-2</v>
      </c>
      <c r="L54" s="137">
        <v>343613303.7296387</v>
      </c>
      <c r="M54" s="137">
        <v>-27984790.685872853</v>
      </c>
      <c r="N54" s="136">
        <v>-7.5309295463127354E-2</v>
      </c>
      <c r="O54" s="132">
        <v>87667608.480726957</v>
      </c>
      <c r="P54" s="132">
        <v>-7027602.144782424</v>
      </c>
      <c r="Q54" s="136">
        <v>-7.4212857211696195E-2</v>
      </c>
    </row>
    <row r="55" spans="1:17">
      <c r="A55" s="732" t="s">
        <v>221</v>
      </c>
      <c r="B55" s="732" t="s">
        <v>169</v>
      </c>
      <c r="C55" s="110" t="s">
        <v>228</v>
      </c>
      <c r="D55" s="132">
        <v>1751615.6010712513</v>
      </c>
      <c r="E55" s="132">
        <v>-137596.27799278242</v>
      </c>
      <c r="F55" s="133">
        <v>-7.2832634347477901E-2</v>
      </c>
      <c r="G55" s="171">
        <v>2.6393009396068297</v>
      </c>
      <c r="H55" s="171">
        <v>1.5550382502097726E-2</v>
      </c>
      <c r="I55" s="141">
        <v>27.87341043268777</v>
      </c>
      <c r="J55" s="141">
        <v>-0.28247214919312214</v>
      </c>
      <c r="K55" s="133">
        <v>-1.0032438101404108E-2</v>
      </c>
      <c r="L55" s="134">
        <v>48823500.568958074</v>
      </c>
      <c r="M55" s="134">
        <v>-4368927.270263426</v>
      </c>
      <c r="N55" s="133">
        <v>-8.2134383553028809E-2</v>
      </c>
      <c r="O55" s="132">
        <v>15780674.412610888</v>
      </c>
      <c r="P55" s="132">
        <v>-1657195.6928679831</v>
      </c>
      <c r="Q55" s="133">
        <v>-9.503429506263511E-2</v>
      </c>
    </row>
    <row r="56" spans="1:17">
      <c r="A56" s="732" t="s">
        <v>221</v>
      </c>
      <c r="B56" s="732" t="s">
        <v>169</v>
      </c>
      <c r="C56" s="110" t="s">
        <v>229</v>
      </c>
      <c r="D56" s="132">
        <v>932820.11116685928</v>
      </c>
      <c r="E56" s="132">
        <v>133869.01231577434</v>
      </c>
      <c r="F56" s="136">
        <v>0.16755595243348673</v>
      </c>
      <c r="G56" s="172">
        <v>1.4055555307803469</v>
      </c>
      <c r="H56" s="172">
        <v>0.2959667049105299</v>
      </c>
      <c r="I56" s="142">
        <v>17.297458727753217</v>
      </c>
      <c r="J56" s="142">
        <v>0.85110208167296975</v>
      </c>
      <c r="K56" s="136">
        <v>5.175019002617931E-2</v>
      </c>
      <c r="L56" s="137">
        <v>16135417.373326914</v>
      </c>
      <c r="M56" s="137">
        <v>2995582.6588442568</v>
      </c>
      <c r="N56" s="136">
        <v>0.22797719483811626</v>
      </c>
      <c r="O56" s="132">
        <v>4057981.9732187986</v>
      </c>
      <c r="P56" s="132">
        <v>684480.2394487937</v>
      </c>
      <c r="Q56" s="136">
        <v>0.20289903295347156</v>
      </c>
    </row>
    <row r="57" spans="1:17">
      <c r="A57" s="724" t="s">
        <v>170</v>
      </c>
      <c r="B57" s="732" t="s">
        <v>204</v>
      </c>
      <c r="C57" s="657" t="s">
        <v>226</v>
      </c>
      <c r="D57" s="132">
        <v>4678743.3832829129</v>
      </c>
      <c r="E57" s="132">
        <v>-48226.979552945122</v>
      </c>
      <c r="F57" s="133">
        <v>-1.0202513629472439E-2</v>
      </c>
      <c r="G57" s="171">
        <v>3.8179414710358737</v>
      </c>
      <c r="H57" s="171">
        <v>-0.12325813117354212</v>
      </c>
      <c r="I57" s="141">
        <v>6.5588963315379845</v>
      </c>
      <c r="J57" s="141">
        <v>0.56282411970123913</v>
      </c>
      <c r="K57" s="133">
        <v>9.3865467228726421E-2</v>
      </c>
      <c r="L57" s="134">
        <v>30687392.812821917</v>
      </c>
      <c r="M57" s="134">
        <v>2344137.1740459725</v>
      </c>
      <c r="N57" s="133">
        <v>8.2705289890516204E-2</v>
      </c>
      <c r="O57" s="132">
        <v>10620649.19334805</v>
      </c>
      <c r="P57" s="132">
        <v>-142226.70471704379</v>
      </c>
      <c r="Q57" s="133">
        <v>-1.3214563288108964E-2</v>
      </c>
    </row>
    <row r="58" spans="1:17">
      <c r="A58" s="724" t="s">
        <v>170</v>
      </c>
      <c r="B58" s="732" t="s">
        <v>158</v>
      </c>
      <c r="C58" s="657" t="s">
        <v>227</v>
      </c>
      <c r="D58" s="132">
        <v>95821674.433008581</v>
      </c>
      <c r="E58" s="132">
        <v>1368259.104356572</v>
      </c>
      <c r="F58" s="136">
        <v>1.4486073368503351E-2</v>
      </c>
      <c r="G58" s="172">
        <v>78.19226545935993</v>
      </c>
      <c r="H58" s="172">
        <v>-0.56002921279741713</v>
      </c>
      <c r="I58" s="142">
        <v>3.9401815139196299</v>
      </c>
      <c r="J58" s="142">
        <v>0.47891947998793061</v>
      </c>
      <c r="K58" s="136">
        <v>0.13836556588115889</v>
      </c>
      <c r="L58" s="137">
        <v>377554790.23376566</v>
      </c>
      <c r="M58" s="137">
        <v>50626769.781520069</v>
      </c>
      <c r="N58" s="136">
        <v>0.15485601298869128</v>
      </c>
      <c r="O58" s="132">
        <v>107804048.4433459</v>
      </c>
      <c r="P58" s="132">
        <v>1244764.3898983896</v>
      </c>
      <c r="Q58" s="136">
        <v>1.1681425987003126E-2</v>
      </c>
    </row>
    <row r="59" spans="1:17">
      <c r="A59" s="724" t="s">
        <v>170</v>
      </c>
      <c r="B59" s="732" t="s">
        <v>158</v>
      </c>
      <c r="C59" s="657" t="s">
        <v>228</v>
      </c>
      <c r="D59" s="132">
        <v>1326805.3167355941</v>
      </c>
      <c r="E59" s="132">
        <v>69647.142900229665</v>
      </c>
      <c r="F59" s="133">
        <v>5.5400461413497956E-2</v>
      </c>
      <c r="G59" s="171">
        <v>1.0826977732643481</v>
      </c>
      <c r="H59" s="171">
        <v>3.4518725308192222E-2</v>
      </c>
      <c r="I59" s="141">
        <v>14.138713734434484</v>
      </c>
      <c r="J59" s="141">
        <v>0.81062638303578005</v>
      </c>
      <c r="K59" s="133">
        <v>6.0820908631778255E-2</v>
      </c>
      <c r="L59" s="134">
        <v>18759320.55465024</v>
      </c>
      <c r="M59" s="134">
        <v>2003806.599247627</v>
      </c>
      <c r="N59" s="133">
        <v>0.11959087644706498</v>
      </c>
      <c r="O59" s="132">
        <v>3216707.8501536846</v>
      </c>
      <c r="P59" s="132">
        <v>95147.295004494023</v>
      </c>
      <c r="Q59" s="133">
        <v>3.0480682121493106E-2</v>
      </c>
    </row>
    <row r="60" spans="1:17">
      <c r="A60" s="724" t="s">
        <v>170</v>
      </c>
      <c r="B60" s="732" t="s">
        <v>158</v>
      </c>
      <c r="C60" s="657" t="s">
        <v>229</v>
      </c>
      <c r="D60" s="132">
        <v>20216507.272278644</v>
      </c>
      <c r="E60" s="132">
        <v>1188801.4694542065</v>
      </c>
      <c r="F60" s="136">
        <v>6.2477393847330927E-2</v>
      </c>
      <c r="G60" s="172">
        <v>16.497045294279978</v>
      </c>
      <c r="H60" s="172">
        <v>0.63234110009936906</v>
      </c>
      <c r="I60" s="142">
        <v>9.3605928364404143</v>
      </c>
      <c r="J60" s="142">
        <v>0.32777485805386775</v>
      </c>
      <c r="K60" s="136">
        <v>3.6287109829751633E-2</v>
      </c>
      <c r="L60" s="137">
        <v>189238493.15073702</v>
      </c>
      <c r="M60" s="137">
        <v>17364690.087534428</v>
      </c>
      <c r="N60" s="136">
        <v>0.10103162772949736</v>
      </c>
      <c r="O60" s="132">
        <v>28589308.994940519</v>
      </c>
      <c r="P60" s="132">
        <v>2249710.1356317401</v>
      </c>
      <c r="Q60" s="136">
        <v>8.5411708342576428E-2</v>
      </c>
    </row>
    <row r="61" spans="1:17">
      <c r="A61" s="724" t="s">
        <v>170</v>
      </c>
      <c r="B61" s="732" t="s">
        <v>210</v>
      </c>
      <c r="C61" s="657" t="s">
        <v>226</v>
      </c>
      <c r="D61" s="132">
        <v>62427141.177706033</v>
      </c>
      <c r="E61" s="132">
        <v>772143.31414633244</v>
      </c>
      <c r="F61" s="133">
        <v>1.2523612698115048E-2</v>
      </c>
      <c r="G61" s="171">
        <v>3.8453813364846954</v>
      </c>
      <c r="H61" s="171">
        <v>-4.7083490108078774E-2</v>
      </c>
      <c r="I61" s="141">
        <v>6.1514146946162835</v>
      </c>
      <c r="J61" s="141">
        <v>2.997159843335151E-2</v>
      </c>
      <c r="K61" s="133">
        <v>4.8961654894808231E-3</v>
      </c>
      <c r="L61" s="134">
        <v>384015233.58342618</v>
      </c>
      <c r="M61" s="134">
        <v>6597672.566365242</v>
      </c>
      <c r="N61" s="133">
        <v>1.7481095867892055E-2</v>
      </c>
      <c r="O61" s="132">
        <v>141260925.38198951</v>
      </c>
      <c r="P61" s="132">
        <v>1698490.0242761075</v>
      </c>
      <c r="Q61" s="133">
        <v>1.2170108811319439E-2</v>
      </c>
    </row>
    <row r="62" spans="1:17">
      <c r="A62" s="724" t="s">
        <v>170</v>
      </c>
      <c r="B62" s="732" t="s">
        <v>168</v>
      </c>
      <c r="C62" s="657" t="s">
        <v>227</v>
      </c>
      <c r="D62" s="132">
        <v>1268137667.6332705</v>
      </c>
      <c r="E62" s="132">
        <v>19601846.015078545</v>
      </c>
      <c r="F62" s="136">
        <v>1.5699866736441047E-2</v>
      </c>
      <c r="G62" s="172">
        <v>78.114628144331803</v>
      </c>
      <c r="H62" s="172">
        <v>-0.70918077290579618</v>
      </c>
      <c r="I62" s="142">
        <v>3.5420729015817791</v>
      </c>
      <c r="J62" s="142">
        <v>-6.6880126778265936E-2</v>
      </c>
      <c r="K62" s="136">
        <v>-1.8531725476254573E-2</v>
      </c>
      <c r="L62" s="137">
        <v>4491836067.9989281</v>
      </c>
      <c r="M62" s="137">
        <v>-14071066.446043015</v>
      </c>
      <c r="N62" s="136">
        <v>-3.1228043601871217E-3</v>
      </c>
      <c r="O62" s="132">
        <v>1427953697.8841619</v>
      </c>
      <c r="P62" s="132">
        <v>20467067.637670279</v>
      </c>
      <c r="Q62" s="136">
        <v>1.4541571619821286E-2</v>
      </c>
    </row>
    <row r="63" spans="1:17">
      <c r="A63" s="724" t="s">
        <v>170</v>
      </c>
      <c r="B63" s="732" t="s">
        <v>168</v>
      </c>
      <c r="C63" s="657" t="s">
        <v>228</v>
      </c>
      <c r="D63" s="132">
        <v>17104254.667353958</v>
      </c>
      <c r="E63" s="132">
        <v>934972.55564384535</v>
      </c>
      <c r="F63" s="133">
        <v>5.7823999184646535E-2</v>
      </c>
      <c r="G63" s="171">
        <v>1.0535863156875231</v>
      </c>
      <c r="H63" s="171">
        <v>3.2771068392118519E-2</v>
      </c>
      <c r="I63" s="141">
        <v>13.766294664551888</v>
      </c>
      <c r="J63" s="141">
        <v>0.67713772164549724</v>
      </c>
      <c r="K63" s="133">
        <v>5.1732722328802772E-2</v>
      </c>
      <c r="L63" s="134">
        <v>235462209.7683315</v>
      </c>
      <c r="M63" s="134">
        <v>23819938.554028988</v>
      </c>
      <c r="N63" s="133">
        <v>0.11254811440720953</v>
      </c>
      <c r="O63" s="132">
        <v>41076122.878440052</v>
      </c>
      <c r="P63" s="132">
        <v>1440359.2812534049</v>
      </c>
      <c r="Q63" s="133">
        <v>3.6339889799818108E-2</v>
      </c>
    </row>
    <row r="64" spans="1:17">
      <c r="A64" s="724" t="s">
        <v>170</v>
      </c>
      <c r="B64" s="732" t="s">
        <v>168</v>
      </c>
      <c r="C64" s="657" t="s">
        <v>229</v>
      </c>
      <c r="D64" s="132">
        <v>262700761.29004169</v>
      </c>
      <c r="E64" s="132">
        <v>17516042.802719533</v>
      </c>
      <c r="F64" s="136">
        <v>7.1440189709968571E-2</v>
      </c>
      <c r="G64" s="172">
        <v>16.181817483351367</v>
      </c>
      <c r="H64" s="172">
        <v>0.70257126162664107</v>
      </c>
      <c r="I64" s="142">
        <v>9.1956477062853903</v>
      </c>
      <c r="J64" s="142">
        <v>0.46515335511003286</v>
      </c>
      <c r="K64" s="136">
        <v>5.3279154237974032E-2</v>
      </c>
      <c r="L64" s="137">
        <v>2415703652.9961977</v>
      </c>
      <c r="M64" s="137">
        <v>275119853.24811125</v>
      </c>
      <c r="N64" s="136">
        <v>0.12852561683429006</v>
      </c>
      <c r="O64" s="132">
        <v>364512099.50561917</v>
      </c>
      <c r="P64" s="132">
        <v>25876678.107038081</v>
      </c>
      <c r="Q64" s="136">
        <v>7.6414564076510705E-2</v>
      </c>
    </row>
    <row r="65" spans="1:17">
      <c r="A65" s="724" t="s">
        <v>170</v>
      </c>
      <c r="B65" s="732" t="s">
        <v>51</v>
      </c>
      <c r="C65" s="657" t="s">
        <v>226</v>
      </c>
      <c r="D65" s="132">
        <v>29888199.502643958</v>
      </c>
      <c r="E65" s="132">
        <v>217678.73003342748</v>
      </c>
      <c r="F65" s="133">
        <v>7.3365321661078226E-3</v>
      </c>
      <c r="G65" s="171">
        <v>3.8115718130050054</v>
      </c>
      <c r="H65" s="171">
        <v>-7.1405467772569065E-2</v>
      </c>
      <c r="I65" s="141">
        <v>6.2829004230850387</v>
      </c>
      <c r="J65" s="141">
        <v>0.19869430613646344</v>
      </c>
      <c r="K65" s="133">
        <v>3.2657392323209952E-2</v>
      </c>
      <c r="L65" s="134">
        <v>187784581.30041176</v>
      </c>
      <c r="M65" s="134">
        <v>7263017.3226450086</v>
      </c>
      <c r="N65" s="133">
        <v>4.0233516498558199E-2</v>
      </c>
      <c r="O65" s="132">
        <v>67129486.424882621</v>
      </c>
      <c r="P65" s="132">
        <v>206572.66608119011</v>
      </c>
      <c r="Q65" s="133">
        <v>3.0867255246193239E-3</v>
      </c>
    </row>
    <row r="66" spans="1:17">
      <c r="A66" s="724" t="s">
        <v>170</v>
      </c>
      <c r="B66" s="732" t="s">
        <v>169</v>
      </c>
      <c r="C66" s="657" t="s">
        <v>227</v>
      </c>
      <c r="D66" s="132">
        <v>613197608.5389396</v>
      </c>
      <c r="E66" s="132">
        <v>11002612.231803298</v>
      </c>
      <c r="F66" s="136">
        <v>1.8270846319340152E-2</v>
      </c>
      <c r="G66" s="172">
        <v>78.199649339945793</v>
      </c>
      <c r="H66" s="172">
        <v>-0.60953325509268552</v>
      </c>
      <c r="I66" s="142">
        <v>3.58693976108525</v>
      </c>
      <c r="J66" s="142">
        <v>1.9895775061713916E-2</v>
      </c>
      <c r="K66" s="136">
        <v>5.5776646264161433E-3</v>
      </c>
      <c r="L66" s="137">
        <v>2199502883.4707108</v>
      </c>
      <c r="M66" s="137">
        <v>51446843.479874611</v>
      </c>
      <c r="N66" s="136">
        <v>2.395041959896637E-2</v>
      </c>
      <c r="O66" s="132">
        <v>688495619.78899908</v>
      </c>
      <c r="P66" s="132">
        <v>11607378.976836324</v>
      </c>
      <c r="Q66" s="136">
        <v>1.7148146883020507E-2</v>
      </c>
    </row>
    <row r="67" spans="1:17">
      <c r="A67" s="724" t="s">
        <v>170</v>
      </c>
      <c r="B67" s="732" t="s">
        <v>169</v>
      </c>
      <c r="C67" s="657" t="s">
        <v>228</v>
      </c>
      <c r="D67" s="132">
        <v>8247460.2864053175</v>
      </c>
      <c r="E67" s="132">
        <v>349136.83835391235</v>
      </c>
      <c r="F67" s="133">
        <v>4.4203917533922707E-2</v>
      </c>
      <c r="G67" s="171">
        <v>1.0517792198810718</v>
      </c>
      <c r="H67" s="171">
        <v>1.8126634540284847E-2</v>
      </c>
      <c r="I67" s="141">
        <v>14.075026855153791</v>
      </c>
      <c r="J67" s="141">
        <v>0.7248961333260695</v>
      </c>
      <c r="K67" s="133">
        <v>5.4298804141359479E-2</v>
      </c>
      <c r="L67" s="134">
        <v>116083225.01796922</v>
      </c>
      <c r="M67" s="134">
        <v>10639574.503205895</v>
      </c>
      <c r="N67" s="133">
        <v>0.10090294153573745</v>
      </c>
      <c r="O67" s="132">
        <v>19488627.472089067</v>
      </c>
      <c r="P67" s="132">
        <v>-486267.69931434467</v>
      </c>
      <c r="Q67" s="133">
        <v>-2.4343942490897191E-2</v>
      </c>
    </row>
    <row r="68" spans="1:17">
      <c r="A68" s="724" t="s">
        <v>170</v>
      </c>
      <c r="B68" s="732" t="s">
        <v>169</v>
      </c>
      <c r="C68" s="657" t="s">
        <v>229</v>
      </c>
      <c r="D68" s="132">
        <v>129345558.61484283</v>
      </c>
      <c r="E68" s="132">
        <v>8112649.7869945765</v>
      </c>
      <c r="F68" s="136">
        <v>6.6917884470747188E-2</v>
      </c>
      <c r="G68" s="172">
        <v>16.495134988312337</v>
      </c>
      <c r="H68" s="172">
        <v>0.62939962529613069</v>
      </c>
      <c r="I68" s="142">
        <v>9.2718372924383807</v>
      </c>
      <c r="J68" s="142">
        <v>0.40479867734747899</v>
      </c>
      <c r="K68" s="136">
        <v>4.5652071105064106E-2</v>
      </c>
      <c r="L68" s="137">
        <v>1199270973.9763741</v>
      </c>
      <c r="M68" s="137">
        <v>124294089.98004889</v>
      </c>
      <c r="N68" s="136">
        <v>0.11562489559587012</v>
      </c>
      <c r="O68" s="132">
        <v>180236173.52390695</v>
      </c>
      <c r="P68" s="132">
        <v>12744684.042802811</v>
      </c>
      <c r="Q68" s="136">
        <v>7.6091532067010637E-2</v>
      </c>
    </row>
    <row r="69" spans="1:17" customFormat="1" ht="14.5">
      <c r="A69" s="109"/>
      <c r="B69" s="109"/>
      <c r="C69" s="109"/>
      <c r="D69" s="132"/>
      <c r="E69" s="132"/>
      <c r="F69" s="133"/>
      <c r="G69" s="171"/>
      <c r="H69" s="171"/>
      <c r="I69" s="141"/>
      <c r="J69" s="141"/>
      <c r="K69" s="133"/>
      <c r="L69" s="134"/>
      <c r="M69" s="134"/>
      <c r="N69" s="133"/>
      <c r="O69" s="132"/>
      <c r="P69" s="132"/>
      <c r="Q69" s="133"/>
    </row>
    <row r="70" spans="1:17" customFormat="1" ht="14.5">
      <c r="A70" s="109"/>
      <c r="B70" s="109"/>
      <c r="C70" s="109"/>
      <c r="D70" s="132"/>
      <c r="E70" s="132"/>
      <c r="F70" s="136"/>
      <c r="G70" s="172"/>
      <c r="H70" s="172"/>
      <c r="I70" s="142"/>
      <c r="J70" s="142"/>
      <c r="K70" s="136"/>
      <c r="L70" s="137"/>
      <c r="M70" s="137"/>
      <c r="N70" s="136"/>
      <c r="O70" s="132"/>
      <c r="P70" s="132"/>
      <c r="Q70" s="136"/>
    </row>
    <row r="71" spans="1:17" customFormat="1" ht="14.5">
      <c r="A71" s="109"/>
      <c r="B71" s="109"/>
      <c r="C71" s="109"/>
      <c r="D71" s="132"/>
      <c r="E71" s="132"/>
      <c r="F71" s="133"/>
      <c r="G71" s="171"/>
      <c r="H71" s="171"/>
      <c r="I71" s="141"/>
      <c r="J71" s="141"/>
      <c r="K71" s="133"/>
      <c r="L71" s="134"/>
      <c r="M71" s="134"/>
      <c r="N71" s="133"/>
      <c r="O71" s="132"/>
      <c r="P71" s="132"/>
      <c r="Q71" s="133"/>
    </row>
    <row r="72" spans="1:17" customFormat="1" ht="14.5">
      <c r="A72" s="109"/>
      <c r="B72" s="109"/>
      <c r="C72" s="109"/>
      <c r="D72" s="132"/>
      <c r="E72" s="132"/>
      <c r="F72" s="136"/>
      <c r="G72" s="172"/>
      <c r="H72" s="172"/>
      <c r="I72" s="142"/>
      <c r="J72" s="142"/>
      <c r="K72" s="136"/>
      <c r="L72" s="137"/>
      <c r="M72" s="137"/>
      <c r="N72" s="136"/>
      <c r="O72" s="132"/>
      <c r="P72" s="132"/>
      <c r="Q72" s="136"/>
    </row>
    <row r="73" spans="1:17" customFormat="1" ht="14.5">
      <c r="A73" s="109"/>
      <c r="B73" s="109"/>
      <c r="C73" s="109"/>
      <c r="D73" s="132"/>
      <c r="E73" s="132"/>
      <c r="F73" s="133"/>
      <c r="G73" s="171"/>
      <c r="H73" s="171"/>
      <c r="I73" s="141"/>
      <c r="J73" s="141"/>
      <c r="K73" s="133"/>
      <c r="L73" s="134"/>
      <c r="M73" s="134"/>
      <c r="N73" s="133"/>
      <c r="O73" s="132"/>
      <c r="P73" s="132"/>
      <c r="Q73" s="133"/>
    </row>
    <row r="74" spans="1:17" customFormat="1" ht="14.5">
      <c r="A74" s="109"/>
      <c r="B74" s="109"/>
      <c r="C74" s="109"/>
      <c r="D74" s="132"/>
      <c r="E74" s="132"/>
      <c r="F74" s="136"/>
      <c r="G74" s="172"/>
      <c r="H74" s="172"/>
      <c r="I74" s="142"/>
      <c r="J74" s="142"/>
      <c r="K74" s="136"/>
      <c r="L74" s="137"/>
      <c r="M74" s="137"/>
      <c r="N74" s="136"/>
      <c r="O74" s="132"/>
      <c r="P74" s="132"/>
      <c r="Q74" s="136"/>
    </row>
    <row r="75" spans="1:17" customFormat="1" ht="14.5">
      <c r="A75" s="109"/>
      <c r="B75" s="109"/>
      <c r="C75" s="109"/>
      <c r="D75" s="132"/>
      <c r="E75" s="132"/>
      <c r="F75" s="133"/>
      <c r="G75" s="171"/>
      <c r="H75" s="171"/>
      <c r="I75" s="141"/>
      <c r="J75" s="141"/>
      <c r="K75" s="133"/>
      <c r="L75" s="134"/>
      <c r="M75" s="134"/>
      <c r="N75" s="133"/>
      <c r="O75" s="132"/>
      <c r="P75" s="132"/>
      <c r="Q75" s="133"/>
    </row>
    <row r="76" spans="1:17" customFormat="1" ht="14.5">
      <c r="A76" s="109"/>
      <c r="B76" s="109"/>
      <c r="C76" s="109"/>
      <c r="D76" s="132"/>
      <c r="E76" s="132"/>
      <c r="F76" s="136"/>
      <c r="G76" s="172"/>
      <c r="H76" s="172"/>
      <c r="I76" s="142"/>
      <c r="J76" s="142"/>
      <c r="K76" s="136"/>
      <c r="L76" s="137"/>
      <c r="M76" s="137"/>
      <c r="N76" s="136"/>
      <c r="O76" s="132"/>
      <c r="P76" s="132"/>
      <c r="Q76" s="136"/>
    </row>
    <row r="77" spans="1:17" customFormat="1" ht="14.5">
      <c r="A77" s="109"/>
      <c r="B77" s="109"/>
      <c r="C77" s="109"/>
      <c r="D77" s="132"/>
      <c r="E77" s="132"/>
      <c r="F77" s="133"/>
      <c r="G77" s="171"/>
      <c r="H77" s="171"/>
      <c r="I77" s="141"/>
      <c r="J77" s="141"/>
      <c r="K77" s="133"/>
      <c r="L77" s="134"/>
      <c r="M77" s="134"/>
      <c r="N77" s="133"/>
      <c r="O77" s="132"/>
      <c r="P77" s="132"/>
      <c r="Q77" s="133"/>
    </row>
    <row r="78" spans="1:17" customFormat="1" ht="14.5">
      <c r="A78" s="109"/>
      <c r="B78" s="109"/>
      <c r="C78" s="109"/>
      <c r="D78" s="132"/>
      <c r="E78" s="132"/>
      <c r="F78" s="136"/>
      <c r="G78" s="172"/>
      <c r="H78" s="172"/>
      <c r="I78" s="142"/>
      <c r="J78" s="142"/>
      <c r="K78" s="136"/>
      <c r="L78" s="137"/>
      <c r="M78" s="137"/>
      <c r="N78" s="136"/>
      <c r="O78" s="132"/>
      <c r="P78" s="132"/>
      <c r="Q78" s="136"/>
    </row>
    <row r="79" spans="1:17" customFormat="1" ht="14.5">
      <c r="A79" s="109"/>
      <c r="B79" s="109"/>
      <c r="C79" s="109"/>
      <c r="D79" s="132"/>
      <c r="E79" s="132"/>
      <c r="F79" s="133"/>
      <c r="G79" s="171"/>
      <c r="H79" s="171"/>
      <c r="I79" s="141"/>
      <c r="J79" s="141"/>
      <c r="K79" s="133"/>
      <c r="L79" s="134"/>
      <c r="M79" s="134"/>
      <c r="N79" s="133"/>
      <c r="O79" s="132"/>
      <c r="P79" s="132"/>
      <c r="Q79" s="133"/>
    </row>
    <row r="80" spans="1:17" customFormat="1" ht="14.5">
      <c r="A80" s="109"/>
      <c r="B80" s="109"/>
      <c r="C80" s="109"/>
      <c r="D80" s="132"/>
      <c r="E80" s="132"/>
      <c r="F80" s="136"/>
      <c r="G80" s="172"/>
      <c r="H80" s="172"/>
      <c r="I80" s="142"/>
      <c r="J80" s="142"/>
      <c r="K80" s="136"/>
      <c r="L80" s="137"/>
      <c r="M80" s="137"/>
      <c r="N80" s="136"/>
      <c r="O80" s="132"/>
      <c r="P80" s="132"/>
      <c r="Q80" s="136"/>
    </row>
    <row r="81" spans="4:17">
      <c r="D81" s="132"/>
      <c r="E81" s="132"/>
      <c r="F81" s="133"/>
      <c r="G81" s="171"/>
      <c r="H81" s="171"/>
      <c r="I81" s="141"/>
      <c r="J81" s="141"/>
      <c r="K81" s="133"/>
      <c r="L81" s="134"/>
      <c r="M81" s="134"/>
      <c r="N81" s="133"/>
      <c r="O81" s="132"/>
      <c r="P81" s="132"/>
      <c r="Q81" s="133"/>
    </row>
    <row r="82" spans="4:17">
      <c r="D82" s="132"/>
      <c r="E82" s="132"/>
      <c r="F82" s="136"/>
      <c r="G82" s="172"/>
      <c r="H82" s="172"/>
      <c r="I82" s="142"/>
      <c r="J82" s="142"/>
      <c r="K82" s="136"/>
      <c r="L82" s="137"/>
      <c r="M82" s="137"/>
      <c r="N82" s="136"/>
      <c r="O82" s="132"/>
      <c r="P82" s="132"/>
      <c r="Q82" s="136"/>
    </row>
    <row r="83" spans="4:17">
      <c r="D83" s="132"/>
      <c r="E83" s="132"/>
      <c r="F83" s="133"/>
      <c r="G83" s="171"/>
      <c r="H83" s="171"/>
      <c r="I83" s="141"/>
      <c r="J83" s="141"/>
      <c r="K83" s="133"/>
      <c r="L83" s="134"/>
      <c r="M83" s="134"/>
      <c r="N83" s="133"/>
      <c r="O83" s="132"/>
      <c r="P83" s="132"/>
      <c r="Q83" s="133"/>
    </row>
    <row r="84" spans="4:17">
      <c r="D84" s="132"/>
      <c r="E84" s="132"/>
      <c r="F84" s="136"/>
      <c r="G84" s="172"/>
      <c r="H84" s="172"/>
      <c r="I84" s="142"/>
      <c r="J84" s="142"/>
      <c r="K84" s="136"/>
      <c r="L84" s="137"/>
      <c r="M84" s="137"/>
      <c r="N84" s="136"/>
      <c r="O84" s="132"/>
      <c r="P84" s="132"/>
      <c r="Q84" s="136"/>
    </row>
    <row r="85" spans="4:17">
      <c r="D85" s="132"/>
      <c r="E85" s="132"/>
      <c r="F85" s="133"/>
      <c r="G85" s="171"/>
      <c r="H85" s="171"/>
      <c r="I85" s="141"/>
      <c r="J85" s="141"/>
      <c r="K85" s="133"/>
      <c r="L85" s="134"/>
      <c r="M85" s="134"/>
      <c r="N85" s="133"/>
      <c r="O85" s="132"/>
      <c r="P85" s="132"/>
      <c r="Q85" s="133"/>
    </row>
    <row r="86" spans="4:17">
      <c r="D86" s="132"/>
      <c r="E86" s="132"/>
      <c r="F86" s="136"/>
      <c r="G86" s="172"/>
      <c r="H86" s="172"/>
      <c r="I86" s="142"/>
      <c r="J86" s="142"/>
      <c r="K86" s="136"/>
      <c r="L86" s="137"/>
      <c r="M86" s="137"/>
      <c r="N86" s="136"/>
      <c r="O86" s="132"/>
      <c r="P86" s="132"/>
      <c r="Q86" s="136"/>
    </row>
    <row r="87" spans="4:17">
      <c r="D87" s="132"/>
      <c r="E87" s="132"/>
      <c r="F87" s="133"/>
      <c r="G87" s="171"/>
      <c r="H87" s="171"/>
      <c r="I87" s="141"/>
      <c r="J87" s="141"/>
      <c r="K87" s="133"/>
      <c r="L87" s="134"/>
      <c r="M87" s="134"/>
      <c r="N87" s="133"/>
      <c r="O87" s="132"/>
      <c r="P87" s="132"/>
      <c r="Q87" s="133"/>
    </row>
    <row r="88" spans="4:17">
      <c r="D88" s="132"/>
      <c r="E88" s="132"/>
      <c r="F88" s="136"/>
      <c r="G88" s="172"/>
      <c r="H88" s="172"/>
      <c r="I88" s="142"/>
      <c r="J88" s="142"/>
      <c r="K88" s="136"/>
      <c r="L88" s="137"/>
      <c r="M88" s="137"/>
      <c r="N88" s="136"/>
      <c r="O88" s="132"/>
      <c r="P88" s="132"/>
      <c r="Q88" s="136"/>
    </row>
  </sheetData>
  <mergeCells count="20"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  <mergeCell ref="A45:A56"/>
    <mergeCell ref="B45:B48"/>
    <mergeCell ref="B49:B52"/>
    <mergeCell ref="B53:B56"/>
    <mergeCell ref="A57:A68"/>
    <mergeCell ref="B57:B60"/>
    <mergeCell ref="B61:B64"/>
    <mergeCell ref="B65:B68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FF33"/>
  </sheetPr>
  <dimension ref="A1:Q196"/>
  <sheetViews>
    <sheetView topLeftCell="C169" zoomScale="85" zoomScaleNormal="85" workbookViewId="0">
      <selection activeCell="D13" sqref="D13"/>
    </sheetView>
  </sheetViews>
  <sheetFormatPr defaultColWidth="8.6328125" defaultRowHeight="14.5"/>
  <cols>
    <col min="1" max="1" width="27.54296875" style="15" customWidth="1"/>
    <col min="2" max="2" width="41.6328125" customWidth="1"/>
    <col min="3" max="3" width="30.36328125" customWidth="1"/>
    <col min="4" max="4" width="12.08984375" customWidth="1"/>
    <col min="5" max="5" width="11.6328125" customWidth="1"/>
    <col min="6" max="6" width="10.90625" customWidth="1"/>
    <col min="7" max="7" width="14" customWidth="1"/>
    <col min="8" max="8" width="19.36328125" customWidth="1"/>
    <col min="9" max="9" width="7.6328125" customWidth="1"/>
    <col min="10" max="11" width="10.90625" customWidth="1"/>
    <col min="12" max="12" width="14.6328125" customWidth="1"/>
    <col min="13" max="13" width="13.36328125" customWidth="1"/>
    <col min="14" max="14" width="12" customWidth="1"/>
    <col min="15" max="15" width="12.08984375" customWidth="1"/>
    <col min="16" max="16" width="11.6328125" customWidth="1"/>
    <col min="17" max="17" width="10.6328125" customWidth="1"/>
    <col min="18" max="100" width="9.36328125" customWidth="1"/>
  </cols>
  <sheetData>
    <row r="1" spans="1:17" ht="50">
      <c r="A1" s="658" t="s">
        <v>1</v>
      </c>
      <c r="B1" s="658" t="s">
        <v>0</v>
      </c>
      <c r="C1" s="658" t="s">
        <v>124</v>
      </c>
      <c r="D1" s="658" t="s">
        <v>3</v>
      </c>
      <c r="E1" s="658" t="s">
        <v>149</v>
      </c>
      <c r="F1" s="658" t="s">
        <v>150</v>
      </c>
      <c r="G1" s="658" t="s">
        <v>126</v>
      </c>
      <c r="H1" s="658" t="s">
        <v>151</v>
      </c>
      <c r="I1" s="658" t="s">
        <v>127</v>
      </c>
      <c r="J1" s="658" t="s">
        <v>152</v>
      </c>
      <c r="K1" s="658" t="s">
        <v>153</v>
      </c>
      <c r="L1" s="658" t="s">
        <v>4</v>
      </c>
      <c r="M1" s="658" t="s">
        <v>154</v>
      </c>
      <c r="N1" s="658" t="s">
        <v>155</v>
      </c>
      <c r="O1" s="658" t="s">
        <v>128</v>
      </c>
      <c r="P1" s="658" t="s">
        <v>156</v>
      </c>
      <c r="Q1" s="658" t="s">
        <v>157</v>
      </c>
    </row>
    <row r="2" spans="1:17">
      <c r="A2" s="723" t="s">
        <v>129</v>
      </c>
      <c r="B2" s="724" t="s">
        <v>204</v>
      </c>
      <c r="C2" s="657" t="s">
        <v>230</v>
      </c>
      <c r="D2" s="132">
        <v>26541458.413682442</v>
      </c>
      <c r="E2" s="132">
        <v>-1508668.2713995278</v>
      </c>
      <c r="F2" s="133">
        <v>-5.3784722198844469E-2</v>
      </c>
      <c r="G2" s="171">
        <v>99.999999999999972</v>
      </c>
      <c r="H2" s="171">
        <v>0</v>
      </c>
      <c r="I2" s="141">
        <v>9.092903588114849</v>
      </c>
      <c r="J2" s="141">
        <v>0.28548366365278</v>
      </c>
      <c r="K2" s="133">
        <v>3.2413994802253793E-2</v>
      </c>
      <c r="L2" s="134">
        <v>241338922.44357413</v>
      </c>
      <c r="M2" s="134">
        <v>-5710322.2063019574</v>
      </c>
      <c r="N2" s="133">
        <v>-2.3114105102384579E-2</v>
      </c>
      <c r="O2" s="132">
        <v>58686990.883555993</v>
      </c>
      <c r="P2" s="132">
        <v>-2983480.2348546982</v>
      </c>
      <c r="Q2" s="133">
        <v>-4.8377775955793373E-2</v>
      </c>
    </row>
    <row r="3" spans="1:17">
      <c r="A3" s="723" t="s">
        <v>129</v>
      </c>
      <c r="B3" s="724" t="s">
        <v>182</v>
      </c>
      <c r="C3" s="657" t="s">
        <v>231</v>
      </c>
      <c r="D3" s="132">
        <v>273387.39980885695</v>
      </c>
      <c r="E3" s="132">
        <v>-5980.5711749957991</v>
      </c>
      <c r="F3" s="136">
        <v>-2.1407504782792266E-2</v>
      </c>
      <c r="G3" s="172">
        <v>1.0300391016490729</v>
      </c>
      <c r="H3" s="172">
        <v>3.4079353872139451E-2</v>
      </c>
      <c r="I3" s="142">
        <v>15.813381493342847</v>
      </c>
      <c r="J3" s="142">
        <v>0.64651251737566362</v>
      </c>
      <c r="K3" s="136">
        <v>4.2626630348037001E-2</v>
      </c>
      <c r="L3" s="137">
        <v>4323179.2486505006</v>
      </c>
      <c r="M3" s="137">
        <v>86041.836656603962</v>
      </c>
      <c r="N3" s="136">
        <v>2.0306595772194867E-2</v>
      </c>
      <c r="O3" s="132">
        <v>792683.23799078085</v>
      </c>
      <c r="P3" s="132">
        <v>-33287.68273151177</v>
      </c>
      <c r="Q3" s="136">
        <v>-4.0301276832364091E-2</v>
      </c>
    </row>
    <row r="4" spans="1:17">
      <c r="A4" s="723" t="s">
        <v>129</v>
      </c>
      <c r="B4" s="724" t="s">
        <v>182</v>
      </c>
      <c r="C4" s="657" t="s">
        <v>232</v>
      </c>
      <c r="D4" s="132">
        <v>16027643.180090837</v>
      </c>
      <c r="E4" s="132">
        <v>-1497439.965092767</v>
      </c>
      <c r="F4" s="133">
        <v>-8.5445527001925037E-2</v>
      </c>
      <c r="G4" s="171">
        <v>60.387198511399021</v>
      </c>
      <c r="H4" s="171">
        <v>-2.0905340918695643</v>
      </c>
      <c r="I4" s="141">
        <v>7.2709323396601073</v>
      </c>
      <c r="J4" s="141">
        <v>0.19191251287314692</v>
      </c>
      <c r="K4" s="133">
        <v>2.7110040311930098E-2</v>
      </c>
      <c r="L4" s="134">
        <v>116535909.12665524</v>
      </c>
      <c r="M4" s="134">
        <v>-7524501.9241894782</v>
      </c>
      <c r="N4" s="133">
        <v>-6.0651918371491198E-2</v>
      </c>
      <c r="O4" s="132">
        <v>29026664.039763723</v>
      </c>
      <c r="P4" s="132">
        <v>-2244694.3668985963</v>
      </c>
      <c r="Q4" s="133">
        <v>-7.1781159542476644E-2</v>
      </c>
    </row>
    <row r="5" spans="1:17">
      <c r="A5" s="723" t="s">
        <v>129</v>
      </c>
      <c r="B5" s="724" t="s">
        <v>182</v>
      </c>
      <c r="C5" s="657" t="s">
        <v>233</v>
      </c>
      <c r="D5" s="132">
        <v>53706.575550695496</v>
      </c>
      <c r="E5" s="132">
        <v>-45411.484674266911</v>
      </c>
      <c r="F5" s="136">
        <v>-0.45815550234941188</v>
      </c>
      <c r="G5" s="172">
        <v>0.20234975303018427</v>
      </c>
      <c r="H5" s="172">
        <v>-0.1510107195899868</v>
      </c>
      <c r="I5" s="142">
        <v>13.977664063925143</v>
      </c>
      <c r="J5" s="142">
        <v>2.2122023795801979</v>
      </c>
      <c r="K5" s="136">
        <v>0.18802512293450765</v>
      </c>
      <c r="L5" s="137">
        <v>750692.47107143712</v>
      </c>
      <c r="M5" s="137">
        <v>-415477.26873195276</v>
      </c>
      <c r="N5" s="136">
        <v>-0.35627512406727346</v>
      </c>
      <c r="O5" s="132">
        <v>140044.86559187149</v>
      </c>
      <c r="P5" s="132">
        <v>-101313.54686327005</v>
      </c>
      <c r="Q5" s="136">
        <v>-0.41976389317733026</v>
      </c>
    </row>
    <row r="6" spans="1:17">
      <c r="A6" s="723" t="s">
        <v>129</v>
      </c>
      <c r="B6" s="724" t="s">
        <v>182</v>
      </c>
      <c r="C6" s="657" t="s">
        <v>234</v>
      </c>
      <c r="D6" s="132">
        <v>2340200.7113588941</v>
      </c>
      <c r="E6" s="132">
        <v>-178843.66654965235</v>
      </c>
      <c r="F6" s="133">
        <v>-7.0996631944268682E-2</v>
      </c>
      <c r="G6" s="171">
        <v>8.8171519246752919</v>
      </c>
      <c r="H6" s="171">
        <v>-0.16335788260576045</v>
      </c>
      <c r="I6" s="141">
        <v>16.754436153850818</v>
      </c>
      <c r="J6" s="141">
        <v>0.96890521078159608</v>
      </c>
      <c r="K6" s="133">
        <v>6.1379323525826826E-2</v>
      </c>
      <c r="L6" s="134">
        <v>39208743.405658863</v>
      </c>
      <c r="M6" s="134">
        <v>-555709.56878105551</v>
      </c>
      <c r="N6" s="133">
        <v>-1.3975033659793044E-2</v>
      </c>
      <c r="O6" s="132">
        <v>11491327.187577354</v>
      </c>
      <c r="P6" s="132">
        <v>-619481.88489405066</v>
      </c>
      <c r="Q6" s="133">
        <v>-5.115115606125524E-2</v>
      </c>
    </row>
    <row r="7" spans="1:17">
      <c r="A7" s="723"/>
      <c r="B7" s="724"/>
      <c r="C7" s="657"/>
    </row>
    <row r="8" spans="1:17">
      <c r="A8" s="723" t="s">
        <v>129</v>
      </c>
      <c r="B8" s="724" t="s">
        <v>182</v>
      </c>
      <c r="C8" s="657" t="s">
        <v>235</v>
      </c>
      <c r="D8" s="132">
        <v>147125.8449855712</v>
      </c>
      <c r="E8" s="132">
        <v>-835.63457836475573</v>
      </c>
      <c r="F8" s="136">
        <v>-5.6476495154515393E-3</v>
      </c>
      <c r="G8" s="172">
        <v>0.5543246444578418</v>
      </c>
      <c r="H8" s="172">
        <v>2.6835121058908395E-2</v>
      </c>
      <c r="I8" s="142">
        <v>27.258081022344076</v>
      </c>
      <c r="J8" s="142">
        <v>1.1403442945543247</v>
      </c>
      <c r="K8" s="136">
        <v>4.3661681195406858E-2</v>
      </c>
      <c r="L8" s="137">
        <v>4010368.2030975344</v>
      </c>
      <c r="M8" s="137">
        <v>145949.23399241176</v>
      </c>
      <c r="N8" s="136">
        <v>3.7767445807308259E-2</v>
      </c>
      <c r="O8" s="132">
        <v>552611.02646981343</v>
      </c>
      <c r="P8" s="132">
        <v>-3876.3915018546395</v>
      </c>
      <c r="Q8" s="136">
        <v>-6.9658205678461444E-3</v>
      </c>
    </row>
    <row r="9" spans="1:17">
      <c r="A9" s="723" t="s">
        <v>129</v>
      </c>
      <c r="B9" s="724" t="s">
        <v>182</v>
      </c>
      <c r="C9" s="657" t="s">
        <v>236</v>
      </c>
      <c r="D9" s="132">
        <v>113253.61788254035</v>
      </c>
      <c r="E9" s="132">
        <v>2953.0632099566865</v>
      </c>
      <c r="F9" s="133">
        <v>2.6772877241846734E-2</v>
      </c>
      <c r="G9" s="171">
        <v>0.42670457710853116</v>
      </c>
      <c r="H9" s="171">
        <v>3.3477994173897629E-2</v>
      </c>
      <c r="I9" s="141">
        <v>8.8475553062101824</v>
      </c>
      <c r="J9" s="141">
        <v>-6.0096577871300738E-2</v>
      </c>
      <c r="K9" s="133">
        <v>-6.7466239872594246E-3</v>
      </c>
      <c r="L9" s="134">
        <v>1002017.6478441703</v>
      </c>
      <c r="M9" s="134">
        <v>19498.704199697939</v>
      </c>
      <c r="N9" s="133">
        <v>1.984562671877969E-2</v>
      </c>
      <c r="O9" s="132">
        <v>249528.91802310944</v>
      </c>
      <c r="P9" s="132">
        <v>3820.5245096087456</v>
      </c>
      <c r="Q9" s="133">
        <v>1.5549019123755831E-2</v>
      </c>
    </row>
    <row r="10" spans="1:17">
      <c r="A10" s="723" t="s">
        <v>129</v>
      </c>
      <c r="B10" s="724" t="s">
        <v>182</v>
      </c>
      <c r="C10" s="657" t="s">
        <v>237</v>
      </c>
      <c r="D10" s="132">
        <v>4900844.0191221042</v>
      </c>
      <c r="E10" s="132">
        <v>-104654.58965198696</v>
      </c>
      <c r="F10" s="136">
        <v>-2.0907925030393359E-2</v>
      </c>
      <c r="G10" s="172">
        <v>18.464863319626996</v>
      </c>
      <c r="H10" s="172">
        <v>0.620029087786655</v>
      </c>
      <c r="I10" s="142">
        <v>10.22023038999545</v>
      </c>
      <c r="J10" s="142">
        <v>-1.1057885068893825E-2</v>
      </c>
      <c r="K10" s="136">
        <v>-1.0807910765102827E-3</v>
      </c>
      <c r="L10" s="137">
        <v>50087754.980859168</v>
      </c>
      <c r="M10" s="137">
        <v>-1124944.2459420785</v>
      </c>
      <c r="N10" s="136">
        <v>-2.1966119008102566E-2</v>
      </c>
      <c r="O10" s="132">
        <v>11026659.943468645</v>
      </c>
      <c r="P10" s="132">
        <v>-392060.40385121852</v>
      </c>
      <c r="Q10" s="136">
        <v>-3.4334880960916137E-2</v>
      </c>
    </row>
    <row r="11" spans="1:17">
      <c r="A11" s="723" t="s">
        <v>129</v>
      </c>
      <c r="B11" s="724" t="s">
        <v>182</v>
      </c>
      <c r="C11" s="657" t="s">
        <v>238</v>
      </c>
      <c r="D11" s="132">
        <v>331957.8794553731</v>
      </c>
      <c r="E11" s="132">
        <v>20125.009460989619</v>
      </c>
      <c r="F11" s="133">
        <v>6.4537806618500795E-2</v>
      </c>
      <c r="G11" s="171">
        <v>1.2507145398017945</v>
      </c>
      <c r="H11" s="171">
        <v>0.13901592433626453</v>
      </c>
      <c r="I11" s="141">
        <v>13.249744984242751</v>
      </c>
      <c r="J11" s="141">
        <v>5.5460697857244057E-2</v>
      </c>
      <c r="K11" s="133">
        <v>4.2033881227245542E-3</v>
      </c>
      <c r="L11" s="134">
        <v>4398357.2482936895</v>
      </c>
      <c r="M11" s="134">
        <v>283945.71174830059</v>
      </c>
      <c r="N11" s="133">
        <v>6.9012472191032168E-2</v>
      </c>
      <c r="O11" s="132">
        <v>885426.82107924391</v>
      </c>
      <c r="P11" s="132">
        <v>51345.165088350535</v>
      </c>
      <c r="Q11" s="133">
        <v>6.1558918985398628E-2</v>
      </c>
    </row>
    <row r="12" spans="1:17">
      <c r="A12" s="723" t="s">
        <v>129</v>
      </c>
      <c r="B12" s="724" t="s">
        <v>182</v>
      </c>
      <c r="C12" s="657" t="s">
        <v>239</v>
      </c>
      <c r="D12" s="132">
        <v>94664.875004042537</v>
      </c>
      <c r="E12" s="132">
        <v>-18166.442582976466</v>
      </c>
      <c r="F12" s="136">
        <v>-0.16100532167379808</v>
      </c>
      <c r="G12" s="172">
        <v>0.35666794766350002</v>
      </c>
      <c r="H12" s="172">
        <v>-4.5580922203553309E-2</v>
      </c>
      <c r="I12" s="142">
        <v>11.456463196803892</v>
      </c>
      <c r="J12" s="142">
        <v>0.47111556208930594</v>
      </c>
      <c r="K12" s="136">
        <v>4.2885812789441702E-2</v>
      </c>
      <c r="L12" s="137">
        <v>1084524.6565138539</v>
      </c>
      <c r="M12" s="137">
        <v>-154966.59126243554</v>
      </c>
      <c r="N12" s="136">
        <v>-0.12502435296776279</v>
      </c>
      <c r="O12" s="132">
        <v>224898.73506990264</v>
      </c>
      <c r="P12" s="132">
        <v>-42858.688964809437</v>
      </c>
      <c r="Q12" s="136">
        <v>-0.16006536184503042</v>
      </c>
    </row>
    <row r="13" spans="1:17">
      <c r="A13" s="723" t="s">
        <v>129</v>
      </c>
      <c r="B13" s="724" t="s">
        <v>182</v>
      </c>
      <c r="C13" s="657" t="s">
        <v>240</v>
      </c>
      <c r="D13" s="132">
        <v>2258674.3104234939</v>
      </c>
      <c r="E13" s="132">
        <v>319586.01023454918</v>
      </c>
      <c r="F13" s="133">
        <v>0.16481251019017995</v>
      </c>
      <c r="G13" s="171">
        <v>8.5099856805876186</v>
      </c>
      <c r="H13" s="171">
        <v>1.5970461350410439</v>
      </c>
      <c r="I13" s="141">
        <v>8.8270253763108855</v>
      </c>
      <c r="J13" s="141">
        <v>0.36555740328308772</v>
      </c>
      <c r="K13" s="133">
        <v>4.3202598467353061E-2</v>
      </c>
      <c r="L13" s="134">
        <v>19937375.454929672</v>
      </c>
      <c r="M13" s="134">
        <v>3529841.9060080051</v>
      </c>
      <c r="N13" s="133">
        <v>0.21513543735767604</v>
      </c>
      <c r="O13" s="132">
        <v>4297146.1085215537</v>
      </c>
      <c r="P13" s="132">
        <v>398927.04125265684</v>
      </c>
      <c r="Q13" s="133">
        <v>0.10233571648197448</v>
      </c>
    </row>
    <row r="14" spans="1:17">
      <c r="A14" s="723" t="s">
        <v>129</v>
      </c>
      <c r="B14" s="724" t="s">
        <v>210</v>
      </c>
      <c r="C14" s="657" t="s">
        <v>230</v>
      </c>
      <c r="D14" s="132">
        <v>355129589.56804115</v>
      </c>
      <c r="E14" s="132">
        <v>-18202080.482621133</v>
      </c>
      <c r="F14" s="136">
        <v>-4.8755789939147282E-2</v>
      </c>
      <c r="G14" s="172">
        <v>99.999999999999972</v>
      </c>
      <c r="H14" s="172">
        <v>-4.2632564145606011E-14</v>
      </c>
      <c r="I14" s="142">
        <v>8.9345672299175458</v>
      </c>
      <c r="J14" s="142">
        <v>0.34806826420532389</v>
      </c>
      <c r="K14" s="136">
        <v>4.0536692031902292E-2</v>
      </c>
      <c r="L14" s="137">
        <v>3172929193.3286881</v>
      </c>
      <c r="M14" s="137">
        <v>-32682805.428939819</v>
      </c>
      <c r="N14" s="136">
        <v>-1.0195496348780333E-2</v>
      </c>
      <c r="O14" s="132">
        <v>778584931.32325375</v>
      </c>
      <c r="P14" s="132">
        <v>-32627340.610212922</v>
      </c>
      <c r="Q14" s="136">
        <v>-4.0220472173637091E-2</v>
      </c>
    </row>
    <row r="15" spans="1:17">
      <c r="A15" s="723" t="s">
        <v>129</v>
      </c>
      <c r="B15" s="724" t="s">
        <v>190</v>
      </c>
      <c r="C15" s="657" t="s">
        <v>231</v>
      </c>
      <c r="D15" s="132">
        <v>3346926.0710737244</v>
      </c>
      <c r="E15" s="132">
        <v>106253.03071339708</v>
      </c>
      <c r="F15" s="133">
        <v>3.2787334417909347E-2</v>
      </c>
      <c r="G15" s="171">
        <v>0.94245204268805893</v>
      </c>
      <c r="H15" s="171">
        <v>7.4410753846810063E-2</v>
      </c>
      <c r="I15" s="141">
        <v>15.592954959063071</v>
      </c>
      <c r="J15" s="141">
        <v>-3.1193450443568693E-2</v>
      </c>
      <c r="K15" s="133">
        <v>-1.9964896406506729E-3</v>
      </c>
      <c r="L15" s="134">
        <v>52188467.47756651</v>
      </c>
      <c r="M15" s="134">
        <v>1555710.9482896551</v>
      </c>
      <c r="N15" s="133">
        <v>3.0725385203748734E-2</v>
      </c>
      <c r="O15" s="132">
        <v>9661184.0106904767</v>
      </c>
      <c r="P15" s="132">
        <v>363673.05587042309</v>
      </c>
      <c r="Q15" s="133">
        <v>3.9115098399737432E-2</v>
      </c>
    </row>
    <row r="16" spans="1:17">
      <c r="A16" s="723" t="s">
        <v>129</v>
      </c>
      <c r="B16" s="724" t="s">
        <v>190</v>
      </c>
      <c r="C16" s="657" t="s">
        <v>232</v>
      </c>
      <c r="D16" s="132">
        <v>216799198.84280339</v>
      </c>
      <c r="E16" s="132">
        <v>-19586332.258212566</v>
      </c>
      <c r="F16" s="136">
        <v>-8.2857576633328836E-2</v>
      </c>
      <c r="G16" s="172">
        <v>61.047911864090281</v>
      </c>
      <c r="H16" s="172">
        <v>-2.2699232043724891</v>
      </c>
      <c r="I16" s="142">
        <v>7.1974913833606449</v>
      </c>
      <c r="J16" s="142">
        <v>0.26733766884405608</v>
      </c>
      <c r="K16" s="136">
        <v>3.8576008535577501E-2</v>
      </c>
      <c r="L16" s="137">
        <v>1560410365.5905685</v>
      </c>
      <c r="M16" s="137">
        <v>-77777700.827113867</v>
      </c>
      <c r="N16" s="136">
        <v>-4.747788268119589E-2</v>
      </c>
      <c r="O16" s="132">
        <v>389221736.63718939</v>
      </c>
      <c r="P16" s="132">
        <v>-31694571.207641661</v>
      </c>
      <c r="Q16" s="136">
        <v>-7.5298986085675076E-2</v>
      </c>
    </row>
    <row r="17" spans="1:17">
      <c r="A17" s="723" t="s">
        <v>129</v>
      </c>
      <c r="B17" s="724" t="s">
        <v>190</v>
      </c>
      <c r="C17" s="657" t="s">
        <v>233</v>
      </c>
      <c r="D17" s="132">
        <v>958081.32935690484</v>
      </c>
      <c r="E17" s="132">
        <v>-546596.12123559159</v>
      </c>
      <c r="F17" s="133">
        <v>-0.3632646458683611</v>
      </c>
      <c r="G17" s="171">
        <v>0.2697835825289181</v>
      </c>
      <c r="H17" s="171">
        <v>-0.13325681594258232</v>
      </c>
      <c r="I17" s="141">
        <v>12.683331616363713</v>
      </c>
      <c r="J17" s="141">
        <v>1.5252352061739014</v>
      </c>
      <c r="K17" s="133">
        <v>0.13669313744063227</v>
      </c>
      <c r="L17" s="134">
        <v>12151663.215680206</v>
      </c>
      <c r="M17" s="134">
        <v>-4637672.8442694861</v>
      </c>
      <c r="N17" s="133">
        <v>-0.27622729259273537</v>
      </c>
      <c r="O17" s="132">
        <v>2390665.4070264441</v>
      </c>
      <c r="P17" s="132">
        <v>-1104163.4208443682</v>
      </c>
      <c r="Q17" s="133">
        <v>-0.31594206046339274</v>
      </c>
    </row>
    <row r="18" spans="1:17">
      <c r="A18" s="723" t="s">
        <v>129</v>
      </c>
      <c r="B18" s="724" t="s">
        <v>190</v>
      </c>
      <c r="C18" s="657" t="s">
        <v>234</v>
      </c>
      <c r="D18" s="132">
        <v>30847749.060165498</v>
      </c>
      <c r="E18" s="132">
        <v>486897.85565404221</v>
      </c>
      <c r="F18" s="136">
        <v>1.6037029145668086E-2</v>
      </c>
      <c r="G18" s="172">
        <v>8.6863359084459528</v>
      </c>
      <c r="H18" s="172">
        <v>0.55392881842024089</v>
      </c>
      <c r="I18" s="142">
        <v>16.30340016289238</v>
      </c>
      <c r="J18" s="142">
        <v>0.60111395593348149</v>
      </c>
      <c r="K18" s="136">
        <v>3.8281938566823562E-2</v>
      </c>
      <c r="L18" s="137">
        <v>502923197.05236542</v>
      </c>
      <c r="M18" s="137">
        <v>26188421.952233732</v>
      </c>
      <c r="N18" s="136">
        <v>5.4932896277040434E-2</v>
      </c>
      <c r="O18" s="132">
        <v>152641112.12350053</v>
      </c>
      <c r="P18" s="132">
        <v>2896872.1009707153</v>
      </c>
      <c r="Q18" s="136">
        <v>1.9345465979425089E-2</v>
      </c>
    </row>
    <row r="19" spans="1:17">
      <c r="A19" s="723"/>
      <c r="B19" s="724"/>
      <c r="C19" s="657"/>
    </row>
    <row r="20" spans="1:17">
      <c r="A20" s="723" t="s">
        <v>129</v>
      </c>
      <c r="B20" s="724" t="s">
        <v>190</v>
      </c>
      <c r="C20" s="657" t="s">
        <v>235</v>
      </c>
      <c r="D20" s="132">
        <v>1838684.6780216184</v>
      </c>
      <c r="E20" s="132">
        <v>-42968.004497538321</v>
      </c>
      <c r="F20" s="133">
        <v>-2.283524738476856E-2</v>
      </c>
      <c r="G20" s="171">
        <v>0.51775034579858192</v>
      </c>
      <c r="H20" s="171">
        <v>1.3733988905042627E-2</v>
      </c>
      <c r="I20" s="141">
        <v>27.145177446968219</v>
      </c>
      <c r="J20" s="141">
        <v>1.9139693225655776</v>
      </c>
      <c r="K20" s="133">
        <v>7.5857220674045378E-2</v>
      </c>
      <c r="L20" s="134">
        <v>49911421.853918456</v>
      </c>
      <c r="M20" s="134">
        <v>2435051.4034370854</v>
      </c>
      <c r="N20" s="133">
        <v>5.1289754889263996E-2</v>
      </c>
      <c r="O20" s="132">
        <v>6908550.199813569</v>
      </c>
      <c r="P20" s="132">
        <v>-199832.19968496915</v>
      </c>
      <c r="Q20" s="133">
        <v>-2.8112190432955091E-2</v>
      </c>
    </row>
    <row r="21" spans="1:17">
      <c r="A21" s="723" t="s">
        <v>129</v>
      </c>
      <c r="B21" s="724" t="s">
        <v>190</v>
      </c>
      <c r="C21" s="657" t="s">
        <v>236</v>
      </c>
      <c r="D21" s="132">
        <v>1392310.6386558283</v>
      </c>
      <c r="E21" s="132">
        <v>35427.305948495865</v>
      </c>
      <c r="F21" s="136">
        <v>2.6109323546490357E-2</v>
      </c>
      <c r="G21" s="172">
        <v>0.39205706298631804</v>
      </c>
      <c r="H21" s="172">
        <v>2.8604551035430248E-2</v>
      </c>
      <c r="I21" s="142">
        <v>8.7789223415268367</v>
      </c>
      <c r="J21" s="142">
        <v>0.32854999644892047</v>
      </c>
      <c r="K21" s="136">
        <v>3.8879943158988822E-2</v>
      </c>
      <c r="L21" s="137">
        <v>12222986.972041149</v>
      </c>
      <c r="M21" s="137">
        <v>756817.58183394931</v>
      </c>
      <c r="N21" s="136">
        <v>6.6004395720886275E-2</v>
      </c>
      <c r="O21" s="132">
        <v>3100113.0524800532</v>
      </c>
      <c r="P21" s="132">
        <v>137300.1521686893</v>
      </c>
      <c r="Q21" s="136">
        <v>4.6341148357447862E-2</v>
      </c>
    </row>
    <row r="22" spans="1:17">
      <c r="A22" s="723" t="s">
        <v>129</v>
      </c>
      <c r="B22" s="724" t="s">
        <v>190</v>
      </c>
      <c r="C22" s="657" t="s">
        <v>237</v>
      </c>
      <c r="D22" s="132">
        <v>66522262.97504022</v>
      </c>
      <c r="E22" s="132">
        <v>473108.6535506472</v>
      </c>
      <c r="F22" s="133">
        <v>7.1629782154034012E-3</v>
      </c>
      <c r="G22" s="171">
        <v>18.731827740953374</v>
      </c>
      <c r="H22" s="171">
        <v>1.0400111553080968</v>
      </c>
      <c r="I22" s="141">
        <v>10.196758440439554</v>
      </c>
      <c r="J22" s="141">
        <v>-2.6290537968321814E-2</v>
      </c>
      <c r="K22" s="133">
        <v>-2.5716924592506713E-3</v>
      </c>
      <c r="L22" s="134">
        <v>678311446.46788096</v>
      </c>
      <c r="M22" s="134">
        <v>3087706.856872797</v>
      </c>
      <c r="N22" s="133">
        <v>4.5728647790902674E-3</v>
      </c>
      <c r="O22" s="132">
        <v>147801505.35031834</v>
      </c>
      <c r="P22" s="132">
        <v>-4504213.4485860467</v>
      </c>
      <c r="Q22" s="133">
        <v>-2.9573501796955819E-2</v>
      </c>
    </row>
    <row r="23" spans="1:17">
      <c r="A23" s="723" t="s">
        <v>129</v>
      </c>
      <c r="B23" s="724" t="s">
        <v>190</v>
      </c>
      <c r="C23" s="657" t="s">
        <v>238</v>
      </c>
      <c r="D23" s="132">
        <v>4011084.7891793507</v>
      </c>
      <c r="E23" s="132">
        <v>-55139.442439503968</v>
      </c>
      <c r="F23" s="136">
        <v>-1.3560354594009127E-2</v>
      </c>
      <c r="G23" s="172">
        <v>1.1294707360370051</v>
      </c>
      <c r="H23" s="172">
        <v>4.0298678636395246E-2</v>
      </c>
      <c r="I23" s="142">
        <v>13.55008864640201</v>
      </c>
      <c r="J23" s="142">
        <v>4.8086818476219761E-2</v>
      </c>
      <c r="K23" s="136">
        <v>3.5614584480919875E-3</v>
      </c>
      <c r="L23" s="137">
        <v>54350554.461614922</v>
      </c>
      <c r="M23" s="137">
        <v>-551612.54645899683</v>
      </c>
      <c r="N23" s="136">
        <v>-1.0047190785345078E-2</v>
      </c>
      <c r="O23" s="132">
        <v>10681325.754073577</v>
      </c>
      <c r="P23" s="132">
        <v>-205320.24559798092</v>
      </c>
      <c r="Q23" s="136">
        <v>-1.8859825662024401E-2</v>
      </c>
    </row>
    <row r="24" spans="1:17">
      <c r="A24" s="723" t="s">
        <v>129</v>
      </c>
      <c r="B24" s="724" t="s">
        <v>190</v>
      </c>
      <c r="C24" s="657" t="s">
        <v>239</v>
      </c>
      <c r="D24" s="132">
        <v>1358333.3450670745</v>
      </c>
      <c r="E24" s="132">
        <v>-263695.86933211656</v>
      </c>
      <c r="F24" s="133">
        <v>-0.16257159056767731</v>
      </c>
      <c r="G24" s="171">
        <v>0.38248948692765122</v>
      </c>
      <c r="H24" s="171">
        <v>-5.198455975022015E-2</v>
      </c>
      <c r="I24" s="141">
        <v>11.051232860537779</v>
      </c>
      <c r="J24" s="141">
        <v>0.39249155685273607</v>
      </c>
      <c r="K24" s="133">
        <v>3.6823443375723935E-2</v>
      </c>
      <c r="L24" s="134">
        <v>15011258.098569455</v>
      </c>
      <c r="M24" s="134">
        <v>-2277531.6847310048</v>
      </c>
      <c r="N24" s="133">
        <v>-0.13173459295172366</v>
      </c>
      <c r="O24" s="132">
        <v>3223422.5163936974</v>
      </c>
      <c r="P24" s="132">
        <v>-558151.87718787277</v>
      </c>
      <c r="Q24" s="133">
        <v>-0.1475977513850365</v>
      </c>
    </row>
    <row r="25" spans="1:17">
      <c r="A25" s="723" t="s">
        <v>129</v>
      </c>
      <c r="B25" s="724" t="s">
        <v>190</v>
      </c>
      <c r="C25" s="657" t="s">
        <v>240</v>
      </c>
      <c r="D25" s="132">
        <v>28054957.838680573</v>
      </c>
      <c r="E25" s="132">
        <v>1190964.3672312386</v>
      </c>
      <c r="F25" s="136">
        <v>4.4333109613690851E-2</v>
      </c>
      <c r="G25" s="172">
        <v>7.8999212295446775</v>
      </c>
      <c r="H25" s="172">
        <v>0.70417663391371921</v>
      </c>
      <c r="I25" s="142">
        <v>8.3923787550256304</v>
      </c>
      <c r="J25" s="142">
        <v>0.31800855247011839</v>
      </c>
      <c r="K25" s="136">
        <v>3.9384935851649421E-2</v>
      </c>
      <c r="L25" s="137">
        <v>235447832.13848263</v>
      </c>
      <c r="M25" s="137">
        <v>18538003.73096633</v>
      </c>
      <c r="N25" s="136">
        <v>8.5464102143579745E-2</v>
      </c>
      <c r="O25" s="132">
        <v>52955316.271767743</v>
      </c>
      <c r="P25" s="132">
        <v>2241066.4803201631</v>
      </c>
      <c r="Q25" s="136">
        <v>4.4190074575412436E-2</v>
      </c>
    </row>
    <row r="26" spans="1:17">
      <c r="A26" s="723" t="s">
        <v>129</v>
      </c>
      <c r="B26" s="724" t="s">
        <v>51</v>
      </c>
      <c r="C26" s="657" t="s">
        <v>230</v>
      </c>
      <c r="D26" s="132">
        <v>170476863.12938356</v>
      </c>
      <c r="E26" s="132">
        <v>-8878278.4338032901</v>
      </c>
      <c r="F26" s="133">
        <v>-4.9501109120283965E-2</v>
      </c>
      <c r="G26" s="171">
        <v>99.999999999999986</v>
      </c>
      <c r="H26" s="171">
        <v>4.2632564145606011E-14</v>
      </c>
      <c r="I26" s="141">
        <v>8.9981184073862082</v>
      </c>
      <c r="J26" s="141">
        <v>0.35725973414819379</v>
      </c>
      <c r="K26" s="133">
        <v>4.1345397217834229E-2</v>
      </c>
      <c r="L26" s="134">
        <v>1533971000.1579654</v>
      </c>
      <c r="M26" s="134">
        <v>-15811430.408129454</v>
      </c>
      <c r="N26" s="133">
        <v>-1.0202354921751148E-2</v>
      </c>
      <c r="O26" s="132">
        <v>374050108.37357491</v>
      </c>
      <c r="P26" s="132">
        <v>-16278177.335243165</v>
      </c>
      <c r="Q26" s="133">
        <v>-4.1703811717571912E-2</v>
      </c>
    </row>
    <row r="27" spans="1:17">
      <c r="A27" s="723" t="s">
        <v>129</v>
      </c>
      <c r="B27" s="724" t="s">
        <v>192</v>
      </c>
      <c r="C27" s="657" t="s">
        <v>231</v>
      </c>
      <c r="D27" s="132">
        <v>1713891.5727225624</v>
      </c>
      <c r="E27" s="132">
        <v>152878.53038107557</v>
      </c>
      <c r="F27" s="136">
        <v>9.7935460008560196E-2</v>
      </c>
      <c r="G27" s="172">
        <v>1.0053514249741928</v>
      </c>
      <c r="H27" s="172">
        <v>0.13500389619061415</v>
      </c>
      <c r="I27" s="142">
        <v>15.682619212107985</v>
      </c>
      <c r="J27" s="142">
        <v>-0.55031940565457838</v>
      </c>
      <c r="K27" s="136">
        <v>-3.390140372072882E-2</v>
      </c>
      <c r="L27" s="137">
        <v>26878308.905848827</v>
      </c>
      <c r="M27" s="137">
        <v>1538480.0079926811</v>
      </c>
      <c r="N27" s="136">
        <v>6.0713906719506022E-2</v>
      </c>
      <c r="O27" s="132">
        <v>5002493.0040527182</v>
      </c>
      <c r="P27" s="132">
        <v>444038.21572769154</v>
      </c>
      <c r="Q27" s="136">
        <v>9.740981019817252E-2</v>
      </c>
    </row>
    <row r="28" spans="1:17">
      <c r="A28" s="723" t="s">
        <v>129</v>
      </c>
      <c r="B28" s="724" t="s">
        <v>192</v>
      </c>
      <c r="C28" s="657" t="s">
        <v>232</v>
      </c>
      <c r="D28" s="132">
        <v>103286162.78698751</v>
      </c>
      <c r="E28" s="132">
        <v>-10143272.59765698</v>
      </c>
      <c r="F28" s="133">
        <v>-8.9423636494889269E-2</v>
      </c>
      <c r="G28" s="171">
        <v>60.58661620761896</v>
      </c>
      <c r="H28" s="171">
        <v>-2.6563075223836279</v>
      </c>
      <c r="I28" s="141">
        <v>7.2066139143139285</v>
      </c>
      <c r="J28" s="141">
        <v>0.2473058062589919</v>
      </c>
      <c r="K28" s="133">
        <v>3.553597605094562E-2</v>
      </c>
      <c r="L28" s="134">
        <v>744343497.89679766</v>
      </c>
      <c r="M28" s="134">
        <v>-45046891.467652321</v>
      </c>
      <c r="N28" s="133">
        <v>-5.70654166488146E-2</v>
      </c>
      <c r="O28" s="132">
        <v>185873083.11919224</v>
      </c>
      <c r="P28" s="132">
        <v>-15838827.691055059</v>
      </c>
      <c r="Q28" s="133">
        <v>-7.8522024938600804E-2</v>
      </c>
    </row>
    <row r="29" spans="1:17">
      <c r="A29" s="723" t="s">
        <v>129</v>
      </c>
      <c r="B29" s="724" t="s">
        <v>192</v>
      </c>
      <c r="C29" s="657" t="s">
        <v>233</v>
      </c>
      <c r="D29" s="132">
        <v>386869.72713458823</v>
      </c>
      <c r="E29" s="132">
        <v>-261408.42777995806</v>
      </c>
      <c r="F29" s="136">
        <v>-0.40323497837809447</v>
      </c>
      <c r="G29" s="172">
        <v>0.22693386072042693</v>
      </c>
      <c r="H29" s="172">
        <v>-0.13451557934826353</v>
      </c>
      <c r="I29" s="142">
        <v>13.406755949186861</v>
      </c>
      <c r="J29" s="142">
        <v>1.8461493596596767</v>
      </c>
      <c r="K29" s="136">
        <v>0.1596931221007134</v>
      </c>
      <c r="L29" s="137">
        <v>5186668.0158219384</v>
      </c>
      <c r="M29" s="137">
        <v>-2307820.6937296903</v>
      </c>
      <c r="N29" s="136">
        <v>-0.30793570891479266</v>
      </c>
      <c r="O29" s="132">
        <v>1010976.2536209094</v>
      </c>
      <c r="P29" s="132">
        <v>-530991.79395851807</v>
      </c>
      <c r="Q29" s="136">
        <v>-0.34435979058844046</v>
      </c>
    </row>
    <row r="30" spans="1:17">
      <c r="A30" s="723" t="s">
        <v>129</v>
      </c>
      <c r="B30" s="724" t="s">
        <v>192</v>
      </c>
      <c r="C30" s="657" t="s">
        <v>234</v>
      </c>
      <c r="D30" s="132">
        <v>14980468.428580401</v>
      </c>
      <c r="E30" s="132">
        <v>32800.608691509813</v>
      </c>
      <c r="F30" s="133">
        <v>2.1943629659649222E-3</v>
      </c>
      <c r="G30" s="171">
        <v>8.7873909418493685</v>
      </c>
      <c r="H30" s="171">
        <v>0.45327367617688274</v>
      </c>
      <c r="I30" s="141">
        <v>16.505690494412622</v>
      </c>
      <c r="J30" s="141">
        <v>0.86560568008362715</v>
      </c>
      <c r="K30" s="133">
        <v>5.5345331586091152E-2</v>
      </c>
      <c r="L30" s="134">
        <v>247262975.34346795</v>
      </c>
      <c r="M30" s="134">
        <v>13480182.863989502</v>
      </c>
      <c r="N30" s="133">
        <v>5.7661142298027768E-2</v>
      </c>
      <c r="O30" s="132">
        <v>73069047.607304782</v>
      </c>
      <c r="P30" s="132">
        <v>610185.36345300078</v>
      </c>
      <c r="Q30" s="133">
        <v>8.4211281347406994E-3</v>
      </c>
    </row>
    <row r="31" spans="1:17">
      <c r="A31" s="723"/>
      <c r="B31" s="724"/>
      <c r="C31" s="657"/>
    </row>
    <row r="32" spans="1:17">
      <c r="A32" s="723" t="s">
        <v>129</v>
      </c>
      <c r="B32" s="724" t="s">
        <v>192</v>
      </c>
      <c r="C32" s="657" t="s">
        <v>235</v>
      </c>
      <c r="D32" s="132">
        <v>893663.62725790928</v>
      </c>
      <c r="E32" s="132">
        <v>-32779.177481375518</v>
      </c>
      <c r="F32" s="136">
        <v>-3.5381760550884822E-2</v>
      </c>
      <c r="G32" s="172">
        <v>0.52421402579402365</v>
      </c>
      <c r="H32" s="172">
        <v>7.6730464472463122E-3</v>
      </c>
      <c r="I32" s="142">
        <v>27.53573349853723</v>
      </c>
      <c r="J32" s="142">
        <v>2.285063895712657</v>
      </c>
      <c r="K32" s="136">
        <v>9.049518019344116E-2</v>
      </c>
      <c r="L32" s="137">
        <v>24607683.477509901</v>
      </c>
      <c r="M32" s="137">
        <v>1214382.309124101</v>
      </c>
      <c r="N32" s="136">
        <v>5.1911540845942801E-2</v>
      </c>
      <c r="O32" s="132">
        <v>3375492.300282164</v>
      </c>
      <c r="P32" s="132">
        <v>-114841.76083102776</v>
      </c>
      <c r="Q32" s="136">
        <v>-3.2902799222146846E-2</v>
      </c>
    </row>
    <row r="33" spans="1:17">
      <c r="A33" s="723" t="s">
        <v>129</v>
      </c>
      <c r="B33" s="724" t="s">
        <v>192</v>
      </c>
      <c r="C33" s="657" t="s">
        <v>236</v>
      </c>
      <c r="D33" s="132">
        <v>663282.09983235097</v>
      </c>
      <c r="E33" s="132">
        <v>26212.417626809911</v>
      </c>
      <c r="F33" s="133">
        <v>4.1145291259289382E-2</v>
      </c>
      <c r="G33" s="171">
        <v>0.3890745568968807</v>
      </c>
      <c r="H33" s="171">
        <v>3.3874434584746704E-2</v>
      </c>
      <c r="I33" s="141">
        <v>8.73325947796042</v>
      </c>
      <c r="J33" s="141">
        <v>4.6669070895299924E-2</v>
      </c>
      <c r="K33" s="133">
        <v>5.3725418959943445E-3</v>
      </c>
      <c r="L33" s="134">
        <v>5792614.6849223683</v>
      </c>
      <c r="M33" s="134">
        <v>258651.29484369047</v>
      </c>
      <c r="N33" s="133">
        <v>4.6738887956397045E-2</v>
      </c>
      <c r="O33" s="132">
        <v>1458854.7631245772</v>
      </c>
      <c r="P33" s="132">
        <v>46234.804715331877</v>
      </c>
      <c r="Q33" s="133">
        <v>3.2729825484978277E-2</v>
      </c>
    </row>
    <row r="34" spans="1:17">
      <c r="A34" s="723" t="s">
        <v>129</v>
      </c>
      <c r="B34" s="724" t="s">
        <v>192</v>
      </c>
      <c r="C34" s="657" t="s">
        <v>237</v>
      </c>
      <c r="D34" s="132">
        <v>31656176.485881291</v>
      </c>
      <c r="E34" s="132">
        <v>-633491.89635339379</v>
      </c>
      <c r="F34" s="136">
        <v>-1.9619027636156586E-2</v>
      </c>
      <c r="G34" s="172">
        <v>18.569192267372848</v>
      </c>
      <c r="H34" s="172">
        <v>0.56599029568083026</v>
      </c>
      <c r="I34" s="142">
        <v>10.235368690107775</v>
      </c>
      <c r="J34" s="142">
        <v>8.9159047076581288E-2</v>
      </c>
      <c r="K34" s="136">
        <v>8.7874240936682349E-3</v>
      </c>
      <c r="L34" s="137">
        <v>324012637.65211535</v>
      </c>
      <c r="M34" s="137">
        <v>-3605107.0579936504</v>
      </c>
      <c r="N34" s="136">
        <v>-1.100400425863261E-2</v>
      </c>
      <c r="O34" s="132">
        <v>70519497.110478401</v>
      </c>
      <c r="P34" s="132">
        <v>-3380107.6813516766</v>
      </c>
      <c r="Q34" s="136">
        <v>-4.5739184815307185E-2</v>
      </c>
    </row>
    <row r="35" spans="1:17">
      <c r="A35" s="723" t="s">
        <v>129</v>
      </c>
      <c r="B35" s="724" t="s">
        <v>192</v>
      </c>
      <c r="C35" s="657" t="s">
        <v>238</v>
      </c>
      <c r="D35" s="132">
        <v>2019286.9610269885</v>
      </c>
      <c r="E35" s="132">
        <v>87654.181305996841</v>
      </c>
      <c r="F35" s="133">
        <v>4.5378284229913392E-2</v>
      </c>
      <c r="G35" s="171">
        <v>1.1844932643407735</v>
      </c>
      <c r="H35" s="171">
        <v>0.1075055834269949</v>
      </c>
      <c r="I35" s="141">
        <v>13.356115152566144</v>
      </c>
      <c r="J35" s="141">
        <v>-0.10413978423872194</v>
      </c>
      <c r="K35" s="133">
        <v>-7.7368359460985199E-3</v>
      </c>
      <c r="L35" s="134">
        <v>26969829.177551802</v>
      </c>
      <c r="M35" s="134">
        <v>969559.51821821928</v>
      </c>
      <c r="N35" s="133">
        <v>3.7290363943212668E-2</v>
      </c>
      <c r="O35" s="132">
        <v>5361182.369964689</v>
      </c>
      <c r="P35" s="132">
        <v>193457.33044628147</v>
      </c>
      <c r="Q35" s="133">
        <v>3.7435685716032258E-2</v>
      </c>
    </row>
    <row r="36" spans="1:17">
      <c r="A36" s="723" t="s">
        <v>129</v>
      </c>
      <c r="B36" s="724" t="s">
        <v>192</v>
      </c>
      <c r="C36" s="657" t="s">
        <v>239</v>
      </c>
      <c r="D36" s="132">
        <v>621201.11401045998</v>
      </c>
      <c r="E36" s="132">
        <v>-109326.22156223597</v>
      </c>
      <c r="F36" s="136">
        <v>-0.149653840778634</v>
      </c>
      <c r="G36" s="172">
        <v>0.36439027713631661</v>
      </c>
      <c r="H36" s="172">
        <v>-4.2917441619730656E-2</v>
      </c>
      <c r="I36" s="142">
        <v>11.27219892215505</v>
      </c>
      <c r="J36" s="142">
        <v>0.38901187904242107</v>
      </c>
      <c r="K36" s="136">
        <v>3.574429783310628E-2</v>
      </c>
      <c r="L36" s="137">
        <v>7002302.5277902232</v>
      </c>
      <c r="M36" s="137">
        <v>-948163.10535413306</v>
      </c>
      <c r="N36" s="136">
        <v>-0.11925881440218752</v>
      </c>
      <c r="O36" s="132">
        <v>1474274.0338199933</v>
      </c>
      <c r="P36" s="132">
        <v>-253824.87450697902</v>
      </c>
      <c r="Q36" s="136">
        <v>-0.14688098770498906</v>
      </c>
    </row>
    <row r="37" spans="1:17">
      <c r="A37" s="723" t="s">
        <v>129</v>
      </c>
      <c r="B37" s="724" t="s">
        <v>192</v>
      </c>
      <c r="C37" s="657" t="s">
        <v>240</v>
      </c>
      <c r="D37" s="132">
        <v>14255860.32595001</v>
      </c>
      <c r="E37" s="132">
        <v>2002454.1490263082</v>
      </c>
      <c r="F37" s="133">
        <v>0.1634202049710424</v>
      </c>
      <c r="G37" s="171">
        <v>8.3623431732964892</v>
      </c>
      <c r="H37" s="171">
        <v>1.5304196108449393</v>
      </c>
      <c r="I37" s="141">
        <v>8.5518853081225679</v>
      </c>
      <c r="J37" s="141">
        <v>0.12327492318255651</v>
      </c>
      <c r="K37" s="133">
        <v>1.4625770744228545E-2</v>
      </c>
      <c r="L37" s="134">
        <v>121914482.47613929</v>
      </c>
      <c r="M37" s="134">
        <v>18635295.922432095</v>
      </c>
      <c r="N37" s="133">
        <v>0.18043612216815222</v>
      </c>
      <c r="O37" s="132">
        <v>26905207.811734442</v>
      </c>
      <c r="P37" s="132">
        <v>2546500.7521177754</v>
      </c>
      <c r="Q37" s="133">
        <v>0.10454170436408416</v>
      </c>
    </row>
    <row r="38" spans="1:17">
      <c r="A38" s="723" t="s">
        <v>137</v>
      </c>
      <c r="B38" s="724" t="s">
        <v>204</v>
      </c>
      <c r="C38" s="657" t="s">
        <v>230</v>
      </c>
      <c r="D38" s="132">
        <v>26440087.198090017</v>
      </c>
      <c r="E38" s="132">
        <v>-1469848.7328442186</v>
      </c>
      <c r="F38" s="136">
        <v>-5.2663995233865737E-2</v>
      </c>
      <c r="G38" s="172">
        <v>100.00000000000001</v>
      </c>
      <c r="H38" s="172">
        <v>0</v>
      </c>
      <c r="I38" s="142">
        <v>9.0127834022752076</v>
      </c>
      <c r="J38" s="142">
        <v>0.31606833101847975</v>
      </c>
      <c r="K38" s="136">
        <v>3.6343415695324829E-2</v>
      </c>
      <c r="L38" s="137">
        <v>238298779.05365488</v>
      </c>
      <c r="M38" s="137">
        <v>-4425981.3947105408</v>
      </c>
      <c r="N38" s="136">
        <v>-1.8234569009501916E-2</v>
      </c>
      <c r="O38" s="132">
        <v>57877107.043175682</v>
      </c>
      <c r="P38" s="132">
        <v>-2646406.4857605025</v>
      </c>
      <c r="Q38" s="136">
        <v>-4.3725261992518992E-2</v>
      </c>
    </row>
    <row r="39" spans="1:17">
      <c r="A39" s="723" t="s">
        <v>137</v>
      </c>
      <c r="B39" s="724" t="s">
        <v>182</v>
      </c>
      <c r="C39" s="657" t="s">
        <v>231</v>
      </c>
      <c r="D39" s="132">
        <v>270690.32884727925</v>
      </c>
      <c r="E39" s="132">
        <v>-5509.842037796916</v>
      </c>
      <c r="F39" s="133">
        <v>-1.9948727838005213E-2</v>
      </c>
      <c r="G39" s="171">
        <v>1.023787579894341</v>
      </c>
      <c r="H39" s="171">
        <v>3.4175236933183473E-2</v>
      </c>
      <c r="I39" s="141">
        <v>15.719243860515283</v>
      </c>
      <c r="J39" s="141">
        <v>0.65045602058222407</v>
      </c>
      <c r="K39" s="133">
        <v>4.3165782642349132E-2</v>
      </c>
      <c r="L39" s="134">
        <v>4255047.2898334572</v>
      </c>
      <c r="M39" s="134">
        <v>93045.513412988745</v>
      </c>
      <c r="N39" s="133">
        <v>2.2355952354497211E-2</v>
      </c>
      <c r="O39" s="132">
        <v>771678.31573574163</v>
      </c>
      <c r="P39" s="132">
        <v>-30318.815517308889</v>
      </c>
      <c r="Q39" s="133">
        <v>-3.7804144598295987E-2</v>
      </c>
    </row>
    <row r="40" spans="1:17">
      <c r="A40" s="723" t="s">
        <v>137</v>
      </c>
      <c r="B40" s="724" t="s">
        <v>182</v>
      </c>
      <c r="C40" s="657" t="s">
        <v>232</v>
      </c>
      <c r="D40" s="132">
        <v>16011705.498333815</v>
      </c>
      <c r="E40" s="132">
        <v>-1491038.6391602978</v>
      </c>
      <c r="F40" s="136">
        <v>-8.5188849671076289E-2</v>
      </c>
      <c r="G40" s="172">
        <v>60.558444374156501</v>
      </c>
      <c r="H40" s="172">
        <v>-2.1530723444999182</v>
      </c>
      <c r="I40" s="142">
        <v>7.259898290202436</v>
      </c>
      <c r="J40" s="142">
        <v>0.19905993137310762</v>
      </c>
      <c r="K40" s="136">
        <v>2.8192109953089385E-2</v>
      </c>
      <c r="L40" s="137">
        <v>116243353.37057862</v>
      </c>
      <c r="M40" s="137">
        <v>-7340693.8202149719</v>
      </c>
      <c r="N40" s="136">
        <v>-5.9398393134691078E-2</v>
      </c>
      <c r="O40" s="132">
        <v>28965306.084334169</v>
      </c>
      <c r="P40" s="132">
        <v>-2198733.099537693</v>
      </c>
      <c r="Q40" s="136">
        <v>-7.0553534044957497E-2</v>
      </c>
    </row>
    <row r="41" spans="1:17">
      <c r="A41" s="723" t="s">
        <v>137</v>
      </c>
      <c r="B41" s="724" t="s">
        <v>182</v>
      </c>
      <c r="C41" s="657" t="s">
        <v>233</v>
      </c>
      <c r="D41" s="132">
        <v>53706.575550695496</v>
      </c>
      <c r="E41" s="132">
        <v>-45411.484674266911</v>
      </c>
      <c r="F41" s="133">
        <v>-0.45815550234941188</v>
      </c>
      <c r="G41" s="171">
        <v>0.20312556138080801</v>
      </c>
      <c r="H41" s="171">
        <v>-0.15200983008063929</v>
      </c>
      <c r="I41" s="141">
        <v>13.977664063925143</v>
      </c>
      <c r="J41" s="141">
        <v>2.2122023795801979</v>
      </c>
      <c r="K41" s="133">
        <v>0.18802512293450765</v>
      </c>
      <c r="L41" s="134">
        <v>750692.47107143712</v>
      </c>
      <c r="M41" s="134">
        <v>-415477.26873195276</v>
      </c>
      <c r="N41" s="133">
        <v>-0.35627512406727346</v>
      </c>
      <c r="O41" s="132">
        <v>140044.86559187149</v>
      </c>
      <c r="P41" s="132">
        <v>-101313.54686327005</v>
      </c>
      <c r="Q41" s="133">
        <v>-0.41976389317733026</v>
      </c>
    </row>
    <row r="42" spans="1:17">
      <c r="A42" s="723" t="s">
        <v>137</v>
      </c>
      <c r="B42" s="724" t="s">
        <v>182</v>
      </c>
      <c r="C42" s="657" t="s">
        <v>234</v>
      </c>
      <c r="D42" s="132">
        <v>2265348.6452593268</v>
      </c>
      <c r="E42" s="132">
        <v>-148878.56532449834</v>
      </c>
      <c r="F42" s="136">
        <v>-6.1667172282635109E-2</v>
      </c>
      <c r="G42" s="172">
        <v>8.5678561809848013</v>
      </c>
      <c r="H42" s="172">
        <v>-8.2207425603398221E-2</v>
      </c>
      <c r="I42" s="142">
        <v>16.18230712352749</v>
      </c>
      <c r="J42" s="142">
        <v>1.1999312213088498</v>
      </c>
      <c r="K42" s="136">
        <v>8.0089515116968865E-2</v>
      </c>
      <c r="L42" s="137">
        <v>36658567.519453354</v>
      </c>
      <c r="M42" s="137">
        <v>487707.93712172657</v>
      </c>
      <c r="N42" s="136">
        <v>1.3483448907582974E-2</v>
      </c>
      <c r="O42" s="132">
        <v>10796151.814913377</v>
      </c>
      <c r="P42" s="132">
        <v>-347186.69460614771</v>
      </c>
      <c r="Q42" s="136">
        <v>-3.1156434340530288E-2</v>
      </c>
    </row>
    <row r="43" spans="1:17">
      <c r="A43" s="723"/>
      <c r="B43" s="724"/>
      <c r="C43" s="657"/>
    </row>
    <row r="44" spans="1:17">
      <c r="A44" s="723" t="s">
        <v>137</v>
      </c>
      <c r="B44" s="724" t="s">
        <v>182</v>
      </c>
      <c r="C44" s="657" t="s">
        <v>235</v>
      </c>
      <c r="D44" s="132">
        <v>147125.8449855712</v>
      </c>
      <c r="E44" s="132">
        <v>-835.63457836475573</v>
      </c>
      <c r="F44" s="133">
        <v>-5.6476495154515393E-3</v>
      </c>
      <c r="G44" s="171">
        <v>0.5564499234941982</v>
      </c>
      <c r="H44" s="171">
        <v>2.6310836360209033E-2</v>
      </c>
      <c r="I44" s="141">
        <v>27.258081022344076</v>
      </c>
      <c r="J44" s="141">
        <v>1.1403442945543247</v>
      </c>
      <c r="K44" s="133">
        <v>4.3661681195406858E-2</v>
      </c>
      <c r="L44" s="134">
        <v>4010368.2030975344</v>
      </c>
      <c r="M44" s="134">
        <v>145949.23399241176</v>
      </c>
      <c r="N44" s="133">
        <v>3.7767445807308259E-2</v>
      </c>
      <c r="O44" s="132">
        <v>552611.02646981343</v>
      </c>
      <c r="P44" s="132">
        <v>-3876.3915018546395</v>
      </c>
      <c r="Q44" s="133">
        <v>-6.9658205678461444E-3</v>
      </c>
    </row>
    <row r="45" spans="1:17">
      <c r="A45" s="723" t="s">
        <v>137</v>
      </c>
      <c r="B45" s="724" t="s">
        <v>182</v>
      </c>
      <c r="C45" s="657" t="s">
        <v>236</v>
      </c>
      <c r="D45" s="132">
        <v>111546.0116900931</v>
      </c>
      <c r="E45" s="132">
        <v>4003.7357206970337</v>
      </c>
      <c r="F45" s="136">
        <v>3.7229412197268358E-2</v>
      </c>
      <c r="G45" s="172">
        <v>0.42188216269631285</v>
      </c>
      <c r="H45" s="172">
        <v>3.6563198741972058E-2</v>
      </c>
      <c r="I45" s="142">
        <v>8.6306098913416296</v>
      </c>
      <c r="J45" s="142">
        <v>8.0537734616971335E-2</v>
      </c>
      <c r="K45" s="136">
        <v>9.4195385887624536E-3</v>
      </c>
      <c r="L45" s="137">
        <v>962710.11183222651</v>
      </c>
      <c r="M45" s="137">
        <v>43215.892395493924</v>
      </c>
      <c r="N45" s="136">
        <v>4.6999634670859908E-2</v>
      </c>
      <c r="O45" s="132">
        <v>236319.76934850216</v>
      </c>
      <c r="P45" s="132">
        <v>11877.70266443491</v>
      </c>
      <c r="Q45" s="136">
        <v>5.2921018060105428E-2</v>
      </c>
    </row>
    <row r="46" spans="1:17">
      <c r="A46" s="723" t="s">
        <v>137</v>
      </c>
      <c r="B46" s="724" t="s">
        <v>182</v>
      </c>
      <c r="C46" s="657" t="s">
        <v>237</v>
      </c>
      <c r="D46" s="132">
        <v>4896137.7286227094</v>
      </c>
      <c r="E46" s="132">
        <v>-104101.90352539718</v>
      </c>
      <c r="F46" s="133">
        <v>-2.0819382906389815E-2</v>
      </c>
      <c r="G46" s="171">
        <v>18.517857720894344</v>
      </c>
      <c r="H46" s="171">
        <v>0.60223210096575741</v>
      </c>
      <c r="I46" s="141">
        <v>10.216659901258284</v>
      </c>
      <c r="J46" s="141">
        <v>-9.6147333039766636E-3</v>
      </c>
      <c r="K46" s="133">
        <v>-9.401990116206405E-4</v>
      </c>
      <c r="L46" s="134">
        <v>50022174.00305745</v>
      </c>
      <c r="M46" s="134">
        <v>-1111649.71391166</v>
      </c>
      <c r="N46" s="133">
        <v>-2.1740007554779273E-2</v>
      </c>
      <c r="O46" s="132">
        <v>11015400.225948766</v>
      </c>
      <c r="P46" s="132">
        <v>-388652.86252684146</v>
      </c>
      <c r="Q46" s="133">
        <v>-3.408023967545324E-2</v>
      </c>
    </row>
    <row r="47" spans="1:17">
      <c r="A47" s="723" t="s">
        <v>137</v>
      </c>
      <c r="B47" s="724" t="s">
        <v>182</v>
      </c>
      <c r="C47" s="657" t="s">
        <v>238</v>
      </c>
      <c r="D47" s="132">
        <v>331957.8794553731</v>
      </c>
      <c r="E47" s="132">
        <v>20162.110173765803</v>
      </c>
      <c r="F47" s="136">
        <v>6.4664476430261672E-2</v>
      </c>
      <c r="G47" s="172">
        <v>1.2555097756234068</v>
      </c>
      <c r="H47" s="172">
        <v>0.13836006215514463</v>
      </c>
      <c r="I47" s="142">
        <v>13.249744984242751</v>
      </c>
      <c r="J47" s="142">
        <v>5.6108685913711653E-2</v>
      </c>
      <c r="K47" s="136">
        <v>4.2527082485074837E-3</v>
      </c>
      <c r="L47" s="137">
        <v>4398357.2482936895</v>
      </c>
      <c r="M47" s="137">
        <v>284637.26903444901</v>
      </c>
      <c r="N47" s="136">
        <v>6.9192183831069551E-2</v>
      </c>
      <c r="O47" s="132">
        <v>885426.82107924391</v>
      </c>
      <c r="P47" s="132">
        <v>51444.10032242036</v>
      </c>
      <c r="Q47" s="136">
        <v>6.1684851546727267E-2</v>
      </c>
    </row>
    <row r="48" spans="1:17">
      <c r="A48" s="723" t="s">
        <v>137</v>
      </c>
      <c r="B48" s="724" t="s">
        <v>182</v>
      </c>
      <c r="C48" s="657" t="s">
        <v>239</v>
      </c>
      <c r="D48" s="132">
        <v>93840.027847369303</v>
      </c>
      <c r="E48" s="132">
        <v>-17546.955573470317</v>
      </c>
      <c r="F48" s="133">
        <v>-0.15753147301938172</v>
      </c>
      <c r="G48" s="171">
        <v>0.35491572756291107</v>
      </c>
      <c r="H48" s="171">
        <v>-4.4178644048966653E-2</v>
      </c>
      <c r="I48" s="141">
        <v>11.36277572040259</v>
      </c>
      <c r="J48" s="141">
        <v>0.52624265893279443</v>
      </c>
      <c r="K48" s="133">
        <v>4.8561902219806302E-2</v>
      </c>
      <c r="L48" s="134">
        <v>1066283.1900259908</v>
      </c>
      <c r="M48" s="134">
        <v>-140765.53843132569</v>
      </c>
      <c r="N48" s="133">
        <v>-0.11661959878888471</v>
      </c>
      <c r="O48" s="132">
        <v>218500.55742398094</v>
      </c>
      <c r="P48" s="132">
        <v>-38052.970671619434</v>
      </c>
      <c r="Q48" s="133">
        <v>-0.14832370832740852</v>
      </c>
    </row>
    <row r="49" spans="1:17">
      <c r="A49" s="723" t="s">
        <v>137</v>
      </c>
      <c r="B49" s="724" t="s">
        <v>182</v>
      </c>
      <c r="C49" s="657" t="s">
        <v>240</v>
      </c>
      <c r="D49" s="132">
        <v>2258028.6574977641</v>
      </c>
      <c r="E49" s="132">
        <v>319308.44613540382</v>
      </c>
      <c r="F49" s="136">
        <v>0.16470063305886837</v>
      </c>
      <c r="G49" s="172">
        <v>8.5401709933123069</v>
      </c>
      <c r="H49" s="172">
        <v>1.5938268090766048</v>
      </c>
      <c r="I49" s="142">
        <v>8.8268258156200421</v>
      </c>
      <c r="J49" s="142">
        <v>0.36599869386526152</v>
      </c>
      <c r="K49" s="136">
        <v>4.3258027684337459E-2</v>
      </c>
      <c r="L49" s="137">
        <v>19931225.646411128</v>
      </c>
      <c r="M49" s="137">
        <v>3528049.1006223094</v>
      </c>
      <c r="N49" s="136">
        <v>0.2150832852876941</v>
      </c>
      <c r="O49" s="132">
        <v>4295667.562330219</v>
      </c>
      <c r="P49" s="132">
        <v>398406.09247737564</v>
      </c>
      <c r="Q49" s="136">
        <v>0.10222719095427257</v>
      </c>
    </row>
    <row r="50" spans="1:17">
      <c r="A50" s="723" t="s">
        <v>137</v>
      </c>
      <c r="B50" s="724" t="s">
        <v>210</v>
      </c>
      <c r="C50" s="657" t="s">
        <v>230</v>
      </c>
      <c r="D50" s="132">
        <v>353679562.81932414</v>
      </c>
      <c r="E50" s="132">
        <v>-17912050.331445634</v>
      </c>
      <c r="F50" s="133">
        <v>-4.8203591516953831E-2</v>
      </c>
      <c r="G50" s="171">
        <v>99.999999999999972</v>
      </c>
      <c r="H50" s="171">
        <v>-4.2632564145606011E-14</v>
      </c>
      <c r="I50" s="141">
        <v>8.8490002296167454</v>
      </c>
      <c r="J50" s="141">
        <v>0.36520456689776104</v>
      </c>
      <c r="K50" s="133">
        <v>4.3047308235228766E-2</v>
      </c>
      <c r="L50" s="134">
        <v>3129710532.5989494</v>
      </c>
      <c r="M50" s="134">
        <v>-22796783.352301598</v>
      </c>
      <c r="N50" s="133">
        <v>-7.2313181438003419E-3</v>
      </c>
      <c r="O50" s="132">
        <v>767286749.95701849</v>
      </c>
      <c r="P50" s="132">
        <v>-30067368.040656805</v>
      </c>
      <c r="Q50" s="133">
        <v>-3.7708926764136265E-2</v>
      </c>
    </row>
    <row r="51" spans="1:17">
      <c r="A51" s="723" t="s">
        <v>137</v>
      </c>
      <c r="B51" s="724" t="s">
        <v>190</v>
      </c>
      <c r="C51" s="657" t="s">
        <v>231</v>
      </c>
      <c r="D51" s="132">
        <v>3316155.6011093892</v>
      </c>
      <c r="E51" s="132">
        <v>105375.18160108477</v>
      </c>
      <c r="F51" s="136">
        <v>3.2819180334113851E-2</v>
      </c>
      <c r="G51" s="172">
        <v>0.93761583922886549</v>
      </c>
      <c r="H51" s="172">
        <v>7.3554244220379372E-2</v>
      </c>
      <c r="I51" s="142">
        <v>15.50668277061366</v>
      </c>
      <c r="J51" s="142">
        <v>-4.1028762862197254E-2</v>
      </c>
      <c r="K51" s="136">
        <v>-2.638894011755879E-3</v>
      </c>
      <c r="L51" s="137">
        <v>51422572.924396947</v>
      </c>
      <c r="M51" s="137">
        <v>1502285.1645492315</v>
      </c>
      <c r="N51" s="136">
        <v>3.0093679983903488E-2</v>
      </c>
      <c r="O51" s="132">
        <v>9420276.7533223201</v>
      </c>
      <c r="P51" s="132">
        <v>348043.69355489872</v>
      </c>
      <c r="Q51" s="136">
        <v>3.8363619107005316E-2</v>
      </c>
    </row>
    <row r="52" spans="1:17">
      <c r="A52" s="723" t="s">
        <v>137</v>
      </c>
      <c r="B52" s="724" t="s">
        <v>190</v>
      </c>
      <c r="C52" s="657" t="s">
        <v>232</v>
      </c>
      <c r="D52" s="132">
        <v>216516694.72830099</v>
      </c>
      <c r="E52" s="132">
        <v>-19503970.64534992</v>
      </c>
      <c r="F52" s="133">
        <v>-8.2636707317440355E-2</v>
      </c>
      <c r="G52" s="171">
        <v>61.218322314797611</v>
      </c>
      <c r="H52" s="171">
        <v>-2.2978220277518417</v>
      </c>
      <c r="I52" s="141">
        <v>7.1845129977742417</v>
      </c>
      <c r="J52" s="141">
        <v>0.27195839791088705</v>
      </c>
      <c r="K52" s="133">
        <v>3.9342676282985607E-2</v>
      </c>
      <c r="L52" s="134">
        <v>1555567007.510596</v>
      </c>
      <c r="M52" s="134">
        <v>-75938728.580844164</v>
      </c>
      <c r="N52" s="133">
        <v>-4.6545180259536682E-2</v>
      </c>
      <c r="O52" s="132">
        <v>388162976.23756421</v>
      </c>
      <c r="P52" s="132">
        <v>-31195706.790560901</v>
      </c>
      <c r="Q52" s="133">
        <v>-7.4389080405588504E-2</v>
      </c>
    </row>
    <row r="53" spans="1:17">
      <c r="A53" s="723" t="s">
        <v>137</v>
      </c>
      <c r="B53" s="724" t="s">
        <v>190</v>
      </c>
      <c r="C53" s="657" t="s">
        <v>233</v>
      </c>
      <c r="D53" s="132">
        <v>958079.31370927743</v>
      </c>
      <c r="E53" s="132">
        <v>-546598.07178877783</v>
      </c>
      <c r="F53" s="136">
        <v>-0.36326595791020766</v>
      </c>
      <c r="G53" s="172">
        <v>0.27088907995475792</v>
      </c>
      <c r="H53" s="172">
        <v>-0.13403862353664103</v>
      </c>
      <c r="I53" s="142">
        <v>12.683273157229747</v>
      </c>
      <c r="J53" s="142">
        <v>1.5251790261325215</v>
      </c>
      <c r="K53" s="136">
        <v>0.13668813044710745</v>
      </c>
      <c r="L53" s="137">
        <v>12151581.642065976</v>
      </c>
      <c r="M53" s="137">
        <v>-4637750.262254592</v>
      </c>
      <c r="N53" s="136">
        <v>-0.27623197210492412</v>
      </c>
      <c r="O53" s="132">
        <v>2390655.7784434897</v>
      </c>
      <c r="P53" s="132">
        <v>-1104172.0079162638</v>
      </c>
      <c r="Q53" s="136">
        <v>-0.31594461169898735</v>
      </c>
    </row>
    <row r="54" spans="1:17">
      <c r="A54" s="723" t="s">
        <v>137</v>
      </c>
      <c r="B54" s="724" t="s">
        <v>190</v>
      </c>
      <c r="C54" s="657" t="s">
        <v>234</v>
      </c>
      <c r="D54" s="132">
        <v>29829611.251563691</v>
      </c>
      <c r="E54" s="132">
        <v>690318.1725390777</v>
      </c>
      <c r="F54" s="133">
        <v>2.3690285507852304E-2</v>
      </c>
      <c r="G54" s="171">
        <v>8.4340782978184219</v>
      </c>
      <c r="H54" s="171">
        <v>0.59232621091068527</v>
      </c>
      <c r="I54" s="141">
        <v>15.668940574462079</v>
      </c>
      <c r="J54" s="141">
        <v>0.80566973037693579</v>
      </c>
      <c r="K54" s="133">
        <v>5.4205412713551747E-2</v>
      </c>
      <c r="L54" s="134">
        <v>467398406.06005687</v>
      </c>
      <c r="M54" s="134">
        <v>34293200.821338356</v>
      </c>
      <c r="N54" s="133">
        <v>7.9179839924659101E-2</v>
      </c>
      <c r="O54" s="132">
        <v>143185706.57919371</v>
      </c>
      <c r="P54" s="132">
        <v>4987094.9265584052</v>
      </c>
      <c r="Q54" s="133">
        <v>3.6086432902043601E-2</v>
      </c>
    </row>
    <row r="55" spans="1:17">
      <c r="A55" s="723"/>
      <c r="B55" s="724"/>
      <c r="C55" s="657"/>
    </row>
    <row r="56" spans="1:17">
      <c r="A56" s="723" t="s">
        <v>137</v>
      </c>
      <c r="B56" s="724" t="s">
        <v>190</v>
      </c>
      <c r="C56" s="657" t="s">
        <v>235</v>
      </c>
      <c r="D56" s="132">
        <v>1838684.6780216184</v>
      </c>
      <c r="E56" s="132">
        <v>-42952.783725271933</v>
      </c>
      <c r="F56" s="136">
        <v>-2.2827342991670174E-2</v>
      </c>
      <c r="G56" s="172">
        <v>0.51987303517475314</v>
      </c>
      <c r="H56" s="172">
        <v>1.3500610406534941E-2</v>
      </c>
      <c r="I56" s="142">
        <v>27.145177446968219</v>
      </c>
      <c r="J56" s="142">
        <v>1.91407228716227</v>
      </c>
      <c r="K56" s="136">
        <v>7.5861611096269196E-2</v>
      </c>
      <c r="L56" s="137">
        <v>49911421.853918456</v>
      </c>
      <c r="M56" s="137">
        <v>2435629.1839523241</v>
      </c>
      <c r="N56" s="136">
        <v>5.1302549088203808E-2</v>
      </c>
      <c r="O56" s="132">
        <v>6908550.199813569</v>
      </c>
      <c r="P56" s="132">
        <v>-199771.3165959036</v>
      </c>
      <c r="Q56" s="136">
        <v>-2.8103866170759717E-2</v>
      </c>
    </row>
    <row r="57" spans="1:17">
      <c r="A57" s="723" t="s">
        <v>137</v>
      </c>
      <c r="B57" s="724" t="s">
        <v>190</v>
      </c>
      <c r="C57" s="657" t="s">
        <v>236</v>
      </c>
      <c r="D57" s="132">
        <v>1363481.1454444355</v>
      </c>
      <c r="E57" s="132">
        <v>29867.729761207476</v>
      </c>
      <c r="F57" s="133">
        <v>2.2396092758189476E-2</v>
      </c>
      <c r="G57" s="171">
        <v>0.38551312792166181</v>
      </c>
      <c r="H57" s="171">
        <v>2.6620900948248649E-2</v>
      </c>
      <c r="I57" s="141">
        <v>8.485201394661475</v>
      </c>
      <c r="J57" s="141">
        <v>0.2872765089011704</v>
      </c>
      <c r="K57" s="133">
        <v>3.5042588570208318E-2</v>
      </c>
      <c r="L57" s="134">
        <v>11569412.11691975</v>
      </c>
      <c r="M57" s="134">
        <v>636549.50850641355</v>
      </c>
      <c r="N57" s="133">
        <v>5.822349839250332E-2</v>
      </c>
      <c r="O57" s="132">
        <v>2875349.6612673514</v>
      </c>
      <c r="P57" s="132">
        <v>96092.34180897288</v>
      </c>
      <c r="Q57" s="133">
        <v>3.4574827287924298E-2</v>
      </c>
    </row>
    <row r="58" spans="1:17">
      <c r="A58" s="723" t="s">
        <v>137</v>
      </c>
      <c r="B58" s="724" t="s">
        <v>190</v>
      </c>
      <c r="C58" s="657" t="s">
        <v>237</v>
      </c>
      <c r="D58" s="132">
        <v>66454972.964171343</v>
      </c>
      <c r="E58" s="132">
        <v>479250.9670310244</v>
      </c>
      <c r="F58" s="136">
        <v>7.2640503585818623E-3</v>
      </c>
      <c r="G58" s="172">
        <v>18.789599386074677</v>
      </c>
      <c r="H58" s="172">
        <v>1.034698666512071</v>
      </c>
      <c r="I58" s="142">
        <v>10.192124844975007</v>
      </c>
      <c r="J58" s="142">
        <v>-2.5974127568840544E-2</v>
      </c>
      <c r="K58" s="136">
        <v>-2.5419725957473429E-3</v>
      </c>
      <c r="L58" s="137">
        <v>677317381.02027309</v>
      </c>
      <c r="M58" s="137">
        <v>3170923.8684550524</v>
      </c>
      <c r="N58" s="136">
        <v>4.7036127458887755E-3</v>
      </c>
      <c r="O58" s="132">
        <v>147621932.29162303</v>
      </c>
      <c r="P58" s="132">
        <v>-4480059.0725724399</v>
      </c>
      <c r="Q58" s="136">
        <v>-2.9454309127651814E-2</v>
      </c>
    </row>
    <row r="59" spans="1:17">
      <c r="A59" s="723" t="s">
        <v>137</v>
      </c>
      <c r="B59" s="724" t="s">
        <v>190</v>
      </c>
      <c r="C59" s="657" t="s">
        <v>238</v>
      </c>
      <c r="D59" s="132">
        <v>4010925.1423120755</v>
      </c>
      <c r="E59" s="132">
        <v>-55082.148878522217</v>
      </c>
      <c r="F59" s="133">
        <v>-1.3546987236806751E-2</v>
      </c>
      <c r="G59" s="171">
        <v>1.1340562373294498</v>
      </c>
      <c r="H59" s="171">
        <v>3.9842281122409728E-2</v>
      </c>
      <c r="I59" s="141">
        <v>13.549886052642846</v>
      </c>
      <c r="J59" s="141">
        <v>4.8139445989058061E-2</v>
      </c>
      <c r="K59" s="133">
        <v>3.5654235997389025E-3</v>
      </c>
      <c r="L59" s="134">
        <v>54347578.644008912</v>
      </c>
      <c r="M59" s="134">
        <v>-550621.50245329738</v>
      </c>
      <c r="N59" s="133">
        <v>-1.0029864385067293E-2</v>
      </c>
      <c r="O59" s="132">
        <v>10680900.029094176</v>
      </c>
      <c r="P59" s="132">
        <v>-205167.46276869625</v>
      </c>
      <c r="Q59" s="133">
        <v>-1.8846793198926518E-2</v>
      </c>
    </row>
    <row r="60" spans="1:17">
      <c r="A60" s="723" t="s">
        <v>137</v>
      </c>
      <c r="B60" s="724" t="s">
        <v>190</v>
      </c>
      <c r="C60" s="657" t="s">
        <v>239</v>
      </c>
      <c r="D60" s="132">
        <v>1342336.1710954688</v>
      </c>
      <c r="E60" s="132">
        <v>-265034.07028323552</v>
      </c>
      <c r="F60" s="136">
        <v>-0.16488675941636535</v>
      </c>
      <c r="G60" s="172">
        <v>0.37953455958697729</v>
      </c>
      <c r="H60" s="172">
        <v>-5.3029089454942557E-2</v>
      </c>
      <c r="I60" s="142">
        <v>10.911343055571182</v>
      </c>
      <c r="J60" s="142">
        <v>0.36519330049777743</v>
      </c>
      <c r="K60" s="136">
        <v>3.4628116324831724E-2</v>
      </c>
      <c r="L60" s="137">
        <v>14646690.458724553</v>
      </c>
      <c r="M60" s="137">
        <v>-2304876.8187037501</v>
      </c>
      <c r="N60" s="136">
        <v>-0.13596836097702816</v>
      </c>
      <c r="O60" s="132">
        <v>3099390.8214116455</v>
      </c>
      <c r="P60" s="132">
        <v>-568467.17995122075</v>
      </c>
      <c r="Q60" s="136">
        <v>-0.1549861471572769</v>
      </c>
    </row>
    <row r="61" spans="1:17">
      <c r="A61" s="723" t="s">
        <v>137</v>
      </c>
      <c r="B61" s="724" t="s">
        <v>190</v>
      </c>
      <c r="C61" s="657" t="s">
        <v>240</v>
      </c>
      <c r="D61" s="132">
        <v>28048621.82359777</v>
      </c>
      <c r="E61" s="132">
        <v>1196775.3376484662</v>
      </c>
      <c r="F61" s="133">
        <v>4.4569573205131337E-2</v>
      </c>
      <c r="G61" s="171">
        <v>7.9305181221133481</v>
      </c>
      <c r="H61" s="171">
        <v>0.70434682662331216</v>
      </c>
      <c r="I61" s="141">
        <v>8.3918019875743468</v>
      </c>
      <c r="J61" s="141">
        <v>0.31854433595360021</v>
      </c>
      <c r="K61" s="133">
        <v>3.9456728584606839E-2</v>
      </c>
      <c r="L61" s="134">
        <v>235378480.36798897</v>
      </c>
      <c r="M61" s="134">
        <v>18596605.26515308</v>
      </c>
      <c r="N61" s="133">
        <v>8.5784871342824739E-2</v>
      </c>
      <c r="O61" s="132">
        <v>52941011.605285056</v>
      </c>
      <c r="P61" s="132">
        <v>2254744.8277864605</v>
      </c>
      <c r="Q61" s="133">
        <v>4.4484334142900823E-2</v>
      </c>
    </row>
    <row r="62" spans="1:17">
      <c r="A62" s="723" t="s">
        <v>137</v>
      </c>
      <c r="B62" s="724" t="s">
        <v>51</v>
      </c>
      <c r="C62" s="657" t="s">
        <v>230</v>
      </c>
      <c r="D62" s="132">
        <v>169858893.28243169</v>
      </c>
      <c r="E62" s="132">
        <v>-8705117.3357961178</v>
      </c>
      <c r="F62" s="136">
        <v>-4.8750682210021441E-2</v>
      </c>
      <c r="G62" s="172">
        <v>100.00000000000004</v>
      </c>
      <c r="H62" s="172">
        <v>2.8421709430404007E-14</v>
      </c>
      <c r="I62" s="142">
        <v>8.9254651345449449</v>
      </c>
      <c r="J62" s="142">
        <v>0.37950536939068868</v>
      </c>
      <c r="K62" s="136">
        <v>4.4407577360486034E-2</v>
      </c>
      <c r="L62" s="137">
        <v>1516069629.7847345</v>
      </c>
      <c r="M62" s="137">
        <v>-9931220.4632177353</v>
      </c>
      <c r="N62" s="136">
        <v>-6.508004541153474E-3</v>
      </c>
      <c r="O62" s="132">
        <v>369387766.03507107</v>
      </c>
      <c r="P62" s="132">
        <v>-14627947.917271733</v>
      </c>
      <c r="Q62" s="136">
        <v>-3.8092055574285938E-2</v>
      </c>
    </row>
    <row r="63" spans="1:17">
      <c r="A63" s="723" t="s">
        <v>137</v>
      </c>
      <c r="B63" s="724" t="s">
        <v>192</v>
      </c>
      <c r="C63" s="657" t="s">
        <v>231</v>
      </c>
      <c r="D63" s="132">
        <v>1699148.6048918455</v>
      </c>
      <c r="E63" s="132">
        <v>153224.04442512803</v>
      </c>
      <c r="F63" s="133">
        <v>9.9114826391573346E-2</v>
      </c>
      <c r="G63" s="171">
        <v>1.0003294923549271</v>
      </c>
      <c r="H63" s="171">
        <v>0.13457577461842041</v>
      </c>
      <c r="I63" s="141">
        <v>15.593531265574761</v>
      </c>
      <c r="J63" s="141">
        <v>-0.56549714332926015</v>
      </c>
      <c r="K63" s="133">
        <v>-3.4995739163231954E-2</v>
      </c>
      <c r="L63" s="134">
        <v>26495726.895238727</v>
      </c>
      <c r="M63" s="134">
        <v>1515088.0046345778</v>
      </c>
      <c r="N63" s="133">
        <v>6.0650490616732812E-2</v>
      </c>
      <c r="O63" s="132">
        <v>4882726.6914317207</v>
      </c>
      <c r="P63" s="132">
        <v>438953.01583084185</v>
      </c>
      <c r="Q63" s="133">
        <v>9.8779336634755022E-2</v>
      </c>
    </row>
    <row r="64" spans="1:17">
      <c r="A64" s="723" t="s">
        <v>137</v>
      </c>
      <c r="B64" s="724" t="s">
        <v>192</v>
      </c>
      <c r="C64" s="657" t="s">
        <v>232</v>
      </c>
      <c r="D64" s="132">
        <v>103158467.95144892</v>
      </c>
      <c r="E64" s="132">
        <v>-10109662.086520836</v>
      </c>
      <c r="F64" s="136">
        <v>-8.9254250804104152E-2</v>
      </c>
      <c r="G64" s="172">
        <v>60.731861581084793</v>
      </c>
      <c r="H64" s="172">
        <v>-2.700926272307747</v>
      </c>
      <c r="I64" s="142">
        <v>7.196123742310534</v>
      </c>
      <c r="J64" s="142">
        <v>0.25414210364854029</v>
      </c>
      <c r="K64" s="136">
        <v>3.6609446247040774E-2</v>
      </c>
      <c r="L64" s="137">
        <v>742341100.44580185</v>
      </c>
      <c r="M64" s="137">
        <v>-43964178.523363233</v>
      </c>
      <c r="N64" s="136">
        <v>-5.5912353254196183E-2</v>
      </c>
      <c r="O64" s="132">
        <v>185451649.5049547</v>
      </c>
      <c r="P64" s="132">
        <v>-15517137.262430757</v>
      </c>
      <c r="Q64" s="136">
        <v>-7.7211678052230656E-2</v>
      </c>
    </row>
    <row r="65" spans="1:17">
      <c r="A65" s="723" t="s">
        <v>137</v>
      </c>
      <c r="B65" s="724" t="s">
        <v>192</v>
      </c>
      <c r="C65" s="657" t="s">
        <v>233</v>
      </c>
      <c r="D65" s="132">
        <v>386868.46738410281</v>
      </c>
      <c r="E65" s="132">
        <v>-261409.6224360023</v>
      </c>
      <c r="F65" s="133">
        <v>-0.40323686168160111</v>
      </c>
      <c r="G65" s="171">
        <v>0.22775873544686298</v>
      </c>
      <c r="H65" s="171">
        <v>-0.13529207617840472</v>
      </c>
      <c r="I65" s="141">
        <v>13.406669484496913</v>
      </c>
      <c r="J65" s="141">
        <v>1.8460681444112144</v>
      </c>
      <c r="K65" s="133">
        <v>0.15968616943913486</v>
      </c>
      <c r="L65" s="134">
        <v>5186617.6761925407</v>
      </c>
      <c r="M65" s="134">
        <v>-2307866.8777299635</v>
      </c>
      <c r="N65" s="133">
        <v>-0.30794204206105935</v>
      </c>
      <c r="O65" s="132">
        <v>1010971.2146189677</v>
      </c>
      <c r="P65" s="132">
        <v>-530995.79144940095</v>
      </c>
      <c r="Q65" s="133">
        <v>-0.34436261564591308</v>
      </c>
    </row>
    <row r="66" spans="1:17">
      <c r="A66" s="723" t="s">
        <v>137</v>
      </c>
      <c r="B66" s="724" t="s">
        <v>192</v>
      </c>
      <c r="C66" s="657" t="s">
        <v>234</v>
      </c>
      <c r="D66" s="132">
        <v>14557502.455725333</v>
      </c>
      <c r="E66" s="132">
        <v>164914.28177782893</v>
      </c>
      <c r="F66" s="136">
        <v>1.1458278371109491E-2</v>
      </c>
      <c r="G66" s="172">
        <v>8.5703504682088987</v>
      </c>
      <c r="H66" s="172">
        <v>0.51016626641078311</v>
      </c>
      <c r="I66" s="142">
        <v>15.979342669417093</v>
      </c>
      <c r="J66" s="142">
        <v>1.077373674164452</v>
      </c>
      <c r="K66" s="136">
        <v>7.2297404088525058E-2</v>
      </c>
      <c r="L66" s="137">
        <v>232619320.15091592</v>
      </c>
      <c r="M66" s="137">
        <v>18141417.421310395</v>
      </c>
      <c r="N66" s="136">
        <v>8.4584086241189446E-2</v>
      </c>
      <c r="O66" s="132">
        <v>69165462.998643607</v>
      </c>
      <c r="P66" s="132">
        <v>1889948.9594363868</v>
      </c>
      <c r="Q66" s="136">
        <v>2.8092672147179004E-2</v>
      </c>
    </row>
    <row r="67" spans="1:17">
      <c r="A67" s="723"/>
      <c r="B67" s="724"/>
      <c r="C67" s="657"/>
    </row>
    <row r="68" spans="1:17">
      <c r="A68" s="723" t="s">
        <v>137</v>
      </c>
      <c r="B68" s="724" t="s">
        <v>192</v>
      </c>
      <c r="C68" s="657" t="s">
        <v>235</v>
      </c>
      <c r="D68" s="132">
        <v>893663.62725790928</v>
      </c>
      <c r="E68" s="132">
        <v>-32779.177481375518</v>
      </c>
      <c r="F68" s="133">
        <v>-3.5381760550884822E-2</v>
      </c>
      <c r="G68" s="171">
        <v>0.52612118799807361</v>
      </c>
      <c r="H68" s="171">
        <v>7.2916648865929412E-3</v>
      </c>
      <c r="I68" s="141">
        <v>27.53573349853723</v>
      </c>
      <c r="J68" s="141">
        <v>2.285063895712657</v>
      </c>
      <c r="K68" s="133">
        <v>9.049518019344116E-2</v>
      </c>
      <c r="L68" s="134">
        <v>24607683.477509901</v>
      </c>
      <c r="M68" s="134">
        <v>1214382.309124101</v>
      </c>
      <c r="N68" s="133">
        <v>5.1911540845942801E-2</v>
      </c>
      <c r="O68" s="132">
        <v>3375492.300282164</v>
      </c>
      <c r="P68" s="132">
        <v>-114841.76083102776</v>
      </c>
      <c r="Q68" s="133">
        <v>-3.2902799222146846E-2</v>
      </c>
    </row>
    <row r="69" spans="1:17">
      <c r="A69" s="723" t="s">
        <v>137</v>
      </c>
      <c r="B69" s="724" t="s">
        <v>192</v>
      </c>
      <c r="C69" s="657" t="s">
        <v>236</v>
      </c>
      <c r="D69" s="132">
        <v>653898.66292608564</v>
      </c>
      <c r="E69" s="132">
        <v>31002.002588095958</v>
      </c>
      <c r="F69" s="136">
        <v>4.9770699639445769E-2</v>
      </c>
      <c r="G69" s="172">
        <v>0.38496580914301642</v>
      </c>
      <c r="H69" s="172">
        <v>3.6129188492872666E-2</v>
      </c>
      <c r="I69" s="142">
        <v>8.5374946024892093</v>
      </c>
      <c r="J69" s="142">
        <v>0.16633435718597411</v>
      </c>
      <c r="K69" s="136">
        <v>1.986992869707619E-2</v>
      </c>
      <c r="L69" s="137">
        <v>5582656.3053063666</v>
      </c>
      <c r="M69" s="137">
        <v>368288.54535283521</v>
      </c>
      <c r="N69" s="136">
        <v>7.0629568589561334E-2</v>
      </c>
      <c r="O69" s="132">
        <v>1386356.222895972</v>
      </c>
      <c r="P69" s="132">
        <v>84060.70984559902</v>
      </c>
      <c r="Q69" s="136">
        <v>6.4548106787762183E-2</v>
      </c>
    </row>
    <row r="70" spans="1:17">
      <c r="A70" s="723" t="s">
        <v>137</v>
      </c>
      <c r="B70" s="724" t="s">
        <v>192</v>
      </c>
      <c r="C70" s="657" t="s">
        <v>237</v>
      </c>
      <c r="D70" s="132">
        <v>31623505.719380602</v>
      </c>
      <c r="E70" s="132">
        <v>-632589.44896807149</v>
      </c>
      <c r="F70" s="133">
        <v>-1.9611470193974394E-2</v>
      </c>
      <c r="G70" s="171">
        <v>18.617515461377021</v>
      </c>
      <c r="H70" s="171">
        <v>0.55335177202495345</v>
      </c>
      <c r="I70" s="141">
        <v>10.230865506030915</v>
      </c>
      <c r="J70" s="141">
        <v>8.9323736538714726E-2</v>
      </c>
      <c r="K70" s="133">
        <v>8.8077077991650654E-3</v>
      </c>
      <c r="L70" s="134">
        <v>323535833.84418237</v>
      </c>
      <c r="M70" s="134">
        <v>-3590702.6263412237</v>
      </c>
      <c r="N70" s="133">
        <v>-1.097649449378978E-2</v>
      </c>
      <c r="O70" s="132">
        <v>70433962.829604983</v>
      </c>
      <c r="P70" s="132">
        <v>-3373531.7194566727</v>
      </c>
      <c r="Q70" s="133">
        <v>-4.5707170255104693E-2</v>
      </c>
    </row>
    <row r="71" spans="1:17">
      <c r="A71" s="723" t="s">
        <v>137</v>
      </c>
      <c r="B71" s="724" t="s">
        <v>192</v>
      </c>
      <c r="C71" s="657" t="s">
        <v>238</v>
      </c>
      <c r="D71" s="132">
        <v>2019286.9610269885</v>
      </c>
      <c r="E71" s="132">
        <v>87803.668596379226</v>
      </c>
      <c r="F71" s="136">
        <v>4.5459191358515817E-2</v>
      </c>
      <c r="G71" s="172">
        <v>1.1888026125717384</v>
      </c>
      <c r="H71" s="172">
        <v>0.10712703542526292</v>
      </c>
      <c r="I71" s="142">
        <v>13.356115152566144</v>
      </c>
      <c r="J71" s="142">
        <v>-0.10375980555350139</v>
      </c>
      <c r="K71" s="136">
        <v>-7.7088238840516479E-3</v>
      </c>
      <c r="L71" s="137">
        <v>26969829.177551802</v>
      </c>
      <c r="M71" s="137">
        <v>972305.57773856074</v>
      </c>
      <c r="N71" s="136">
        <v>3.7399930574369994E-2</v>
      </c>
      <c r="O71" s="132">
        <v>5361182.369964689</v>
      </c>
      <c r="P71" s="132">
        <v>193855.9632206345</v>
      </c>
      <c r="Q71" s="136">
        <v>3.7515718567270387E-2</v>
      </c>
    </row>
    <row r="72" spans="1:17">
      <c r="A72" s="723" t="s">
        <v>137</v>
      </c>
      <c r="B72" s="724" t="s">
        <v>192</v>
      </c>
      <c r="C72" s="657" t="s">
        <v>239</v>
      </c>
      <c r="D72" s="132">
        <v>614714.73884978832</v>
      </c>
      <c r="E72" s="132">
        <v>-108236.01330402517</v>
      </c>
      <c r="F72" s="133">
        <v>-0.14971422739594453</v>
      </c>
      <c r="G72" s="171">
        <v>0.36189729426040462</v>
      </c>
      <c r="H72" s="171">
        <v>-4.2971945431736824E-2</v>
      </c>
      <c r="I72" s="141">
        <v>11.157365332931244</v>
      </c>
      <c r="J72" s="141">
        <v>0.4017367502421596</v>
      </c>
      <c r="K72" s="133">
        <v>3.7351303752599346E-2</v>
      </c>
      <c r="L72" s="134">
        <v>6858596.9168845108</v>
      </c>
      <c r="M72" s="134">
        <v>-917192.85685761739</v>
      </c>
      <c r="N72" s="133">
        <v>-0.11795494522689685</v>
      </c>
      <c r="O72" s="132">
        <v>1424000.6163158019</v>
      </c>
      <c r="P72" s="132">
        <v>-245321.71300605335</v>
      </c>
      <c r="Q72" s="133">
        <v>-0.14695886390360138</v>
      </c>
    </row>
    <row r="73" spans="1:17">
      <c r="A73" s="723" t="s">
        <v>137</v>
      </c>
      <c r="B73" s="724" t="s">
        <v>192</v>
      </c>
      <c r="C73" s="657" t="s">
        <v>240</v>
      </c>
      <c r="D73" s="132">
        <v>14251836.093540344</v>
      </c>
      <c r="E73" s="132">
        <v>2002615.0155276693</v>
      </c>
      <c r="F73" s="136">
        <v>0.16348917231336113</v>
      </c>
      <c r="G73" s="172">
        <v>8.3903973575544306</v>
      </c>
      <c r="H73" s="172">
        <v>1.5305485920595334</v>
      </c>
      <c r="I73" s="142">
        <v>8.5513378132652775</v>
      </c>
      <c r="J73" s="142">
        <v>0.12345283390578565</v>
      </c>
      <c r="K73" s="136">
        <v>1.4648139385875661E-2</v>
      </c>
      <c r="L73" s="137">
        <v>121872264.89515045</v>
      </c>
      <c r="M73" s="137">
        <v>18637238.562913746</v>
      </c>
      <c r="N73" s="136">
        <v>0.18053212388336443</v>
      </c>
      <c r="O73" s="132">
        <v>26895961.286358479</v>
      </c>
      <c r="P73" s="132">
        <v>2547061.6815687269</v>
      </c>
      <c r="Q73" s="136">
        <v>0.10460684971027134</v>
      </c>
    </row>
    <row r="74" spans="1:17">
      <c r="A74" s="723" t="s">
        <v>138</v>
      </c>
      <c r="B74" s="724" t="s">
        <v>204</v>
      </c>
      <c r="C74" s="657" t="s">
        <v>230</v>
      </c>
      <c r="D74" s="132">
        <v>15035474.730858749</v>
      </c>
      <c r="E74" s="132">
        <v>-1099812.2043874171</v>
      </c>
      <c r="F74" s="133">
        <v>-6.8161924160454232E-2</v>
      </c>
      <c r="G74" s="171">
        <v>99.999999999999972</v>
      </c>
      <c r="H74" s="171">
        <v>-2.8421709430404007E-14</v>
      </c>
      <c r="I74" s="141">
        <v>9.4760216353628941</v>
      </c>
      <c r="J74" s="141">
        <v>0.35629969559743735</v>
      </c>
      <c r="K74" s="133">
        <v>3.9069140260059372E-2</v>
      </c>
      <c r="L74" s="134">
        <v>142476483.84756958</v>
      </c>
      <c r="M74" s="134">
        <v>-4672846.4202058017</v>
      </c>
      <c r="N74" s="133">
        <v>-3.1755811675815156E-2</v>
      </c>
      <c r="O74" s="132">
        <v>36497052.473751299</v>
      </c>
      <c r="P74" s="132">
        <v>-1730615.3516589627</v>
      </c>
      <c r="Q74" s="133">
        <v>-4.5271277326225164E-2</v>
      </c>
    </row>
    <row r="75" spans="1:17">
      <c r="A75" s="723" t="s">
        <v>138</v>
      </c>
      <c r="B75" s="724" t="s">
        <v>182</v>
      </c>
      <c r="C75" s="657" t="s">
        <v>231</v>
      </c>
      <c r="D75" s="132">
        <v>171847.2469356588</v>
      </c>
      <c r="E75" s="132">
        <v>-34716.656990696152</v>
      </c>
      <c r="F75" s="136">
        <v>-0.16806739382246322</v>
      </c>
      <c r="G75" s="172">
        <v>1.1429452678534995</v>
      </c>
      <c r="H75" s="172">
        <v>-0.13725448784550598</v>
      </c>
      <c r="I75" s="142">
        <v>15.212877642269499</v>
      </c>
      <c r="J75" s="142">
        <v>1.5168566145083258</v>
      </c>
      <c r="K75" s="136">
        <v>0.11075162716483354</v>
      </c>
      <c r="L75" s="137">
        <v>2614291.1407930492</v>
      </c>
      <c r="M75" s="137">
        <v>-214812.43095874693</v>
      </c>
      <c r="N75" s="136">
        <v>-7.5929503996820413E-2</v>
      </c>
      <c r="O75" s="132">
        <v>514699.6012895545</v>
      </c>
      <c r="P75" s="132">
        <v>-95266.019764426048</v>
      </c>
      <c r="Q75" s="136">
        <v>-0.15618260517668622</v>
      </c>
    </row>
    <row r="76" spans="1:17">
      <c r="A76" s="723" t="s">
        <v>138</v>
      </c>
      <c r="B76" s="724" t="s">
        <v>182</v>
      </c>
      <c r="C76" s="657" t="s">
        <v>232</v>
      </c>
      <c r="D76" s="132">
        <v>8725361.0705800783</v>
      </c>
      <c r="E76" s="132">
        <v>-848707.84968137555</v>
      </c>
      <c r="F76" s="133">
        <v>-8.8646515577642054E-2</v>
      </c>
      <c r="G76" s="171">
        <v>58.031829568189025</v>
      </c>
      <c r="H76" s="171">
        <v>-1.3043877465939673</v>
      </c>
      <c r="I76" s="141">
        <v>7.701101966028312</v>
      </c>
      <c r="J76" s="141">
        <v>0.17983347374259218</v>
      </c>
      <c r="K76" s="133">
        <v>2.3909992566684805E-2</v>
      </c>
      <c r="L76" s="134">
        <v>67194895.294951141</v>
      </c>
      <c r="M76" s="134">
        <v>-4814247.6179832965</v>
      </c>
      <c r="N76" s="133">
        <v>-6.6856060539481177E-2</v>
      </c>
      <c r="O76" s="132">
        <v>18153962.988331471</v>
      </c>
      <c r="P76" s="132">
        <v>-1333694.0384478904</v>
      </c>
      <c r="Q76" s="133">
        <v>-6.843788540691001E-2</v>
      </c>
    </row>
    <row r="77" spans="1:17">
      <c r="A77" s="723" t="s">
        <v>138</v>
      </c>
      <c r="B77" s="724" t="s">
        <v>182</v>
      </c>
      <c r="C77" s="657" t="s">
        <v>233</v>
      </c>
      <c r="D77" s="132">
        <v>50784.480773921357</v>
      </c>
      <c r="E77" s="132">
        <v>-30534.989246817044</v>
      </c>
      <c r="F77" s="136">
        <v>-0.37549419885582008</v>
      </c>
      <c r="G77" s="172">
        <v>0.33776439841764011</v>
      </c>
      <c r="H77" s="172">
        <v>-0.16622087526908264</v>
      </c>
      <c r="I77" s="142">
        <v>13.597557539939224</v>
      </c>
      <c r="J77" s="142">
        <v>1.1367464730137691</v>
      </c>
      <c r="K77" s="136">
        <v>9.1225720934893104E-2</v>
      </c>
      <c r="L77" s="137">
        <v>690544.89945933293</v>
      </c>
      <c r="M77" s="137">
        <v>-322761.65253159695</v>
      </c>
      <c r="N77" s="136">
        <v>-0.31852320691841929</v>
      </c>
      <c r="O77" s="132">
        <v>128543.18555234648</v>
      </c>
      <c r="P77" s="132">
        <v>-76346.878175986043</v>
      </c>
      <c r="Q77" s="136">
        <v>-0.37262362452683778</v>
      </c>
    </row>
    <row r="78" spans="1:17">
      <c r="A78" s="723" t="s">
        <v>138</v>
      </c>
      <c r="B78" s="724" t="s">
        <v>182</v>
      </c>
      <c r="C78" s="657" t="s">
        <v>234</v>
      </c>
      <c r="D78" s="132">
        <v>1247535.6809002669</v>
      </c>
      <c r="E78" s="132">
        <v>-34179.920414238004</v>
      </c>
      <c r="F78" s="133">
        <v>-2.6667320253559904E-2</v>
      </c>
      <c r="G78" s="171">
        <v>8.2972816171865151</v>
      </c>
      <c r="H78" s="171">
        <v>0.35372532061576223</v>
      </c>
      <c r="I78" s="141">
        <v>16.814764350943946</v>
      </c>
      <c r="J78" s="141">
        <v>1.5532417656852715</v>
      </c>
      <c r="K78" s="133">
        <v>0.10177501995676173</v>
      </c>
      <c r="L78" s="134">
        <v>20977018.493732389</v>
      </c>
      <c r="M78" s="134">
        <v>1416086.8963926695</v>
      </c>
      <c r="N78" s="133">
        <v>7.2393632652202361E-2</v>
      </c>
      <c r="O78" s="132">
        <v>6263370.1668275436</v>
      </c>
      <c r="P78" s="132">
        <v>-10229.676428070292</v>
      </c>
      <c r="Q78" s="133">
        <v>-1.6305911571755135E-3</v>
      </c>
    </row>
    <row r="79" spans="1:17">
      <c r="A79" s="723"/>
      <c r="B79" s="724"/>
      <c r="C79" s="657"/>
    </row>
    <row r="80" spans="1:17">
      <c r="A80" s="723" t="s">
        <v>138</v>
      </c>
      <c r="B80" s="724" t="s">
        <v>182</v>
      </c>
      <c r="C80" s="657" t="s">
        <v>235</v>
      </c>
      <c r="D80" s="132">
        <v>88298.866082068969</v>
      </c>
      <c r="E80" s="132">
        <v>-2480.0907130416745</v>
      </c>
      <c r="F80" s="136">
        <v>-2.7320105898983541E-2</v>
      </c>
      <c r="G80" s="172">
        <v>0.58727022367205139</v>
      </c>
      <c r="H80" s="172">
        <v>2.4658866592235706E-2</v>
      </c>
      <c r="I80" s="142">
        <v>28.17459331400612</v>
      </c>
      <c r="J80" s="142">
        <v>1.7353055695451118</v>
      </c>
      <c r="K80" s="136">
        <v>6.5633597482543979E-2</v>
      </c>
      <c r="L80" s="137">
        <v>2487784.6419501822</v>
      </c>
      <c r="M80" s="137">
        <v>87653.682102257852</v>
      </c>
      <c r="N80" s="136">
        <v>3.6520374749806031E-2</v>
      </c>
      <c r="O80" s="132">
        <v>318039.15814756032</v>
      </c>
      <c r="P80" s="132">
        <v>-9718.1687488065218</v>
      </c>
      <c r="Q80" s="136">
        <v>-2.9650500389513175E-2</v>
      </c>
    </row>
    <row r="81" spans="1:17">
      <c r="A81" s="723" t="s">
        <v>138</v>
      </c>
      <c r="B81" s="724" t="s">
        <v>182</v>
      </c>
      <c r="C81" s="657" t="s">
        <v>236</v>
      </c>
      <c r="D81" s="132">
        <v>71624.610371131756</v>
      </c>
      <c r="E81" s="132">
        <v>302.3585811338271</v>
      </c>
      <c r="F81" s="133">
        <v>4.2393302727470701E-3</v>
      </c>
      <c r="G81" s="171">
        <v>0.47637079409358241</v>
      </c>
      <c r="H81" s="171">
        <v>3.4344246463986094E-2</v>
      </c>
      <c r="I81" s="141">
        <v>8.6381743710971115</v>
      </c>
      <c r="J81" s="141">
        <v>0.15345250298473623</v>
      </c>
      <c r="K81" s="133">
        <v>1.8085743453942506E-2</v>
      </c>
      <c r="L81" s="134">
        <v>618705.87364772672</v>
      </c>
      <c r="M81" s="134">
        <v>13556.404202114325</v>
      </c>
      <c r="N81" s="133">
        <v>2.2401745166419091E-2</v>
      </c>
      <c r="O81" s="132">
        <v>149463.79707717896</v>
      </c>
      <c r="P81" s="132">
        <v>3682.9097830057144</v>
      </c>
      <c r="Q81" s="133">
        <v>2.5263323960800985E-2</v>
      </c>
    </row>
    <row r="82" spans="1:17">
      <c r="A82" s="723" t="s">
        <v>138</v>
      </c>
      <c r="B82" s="724" t="s">
        <v>182</v>
      </c>
      <c r="C82" s="657" t="s">
        <v>237</v>
      </c>
      <c r="D82" s="132">
        <v>3087392.0487637301</v>
      </c>
      <c r="E82" s="132">
        <v>-213464.95843087137</v>
      </c>
      <c r="F82" s="136">
        <v>-6.4669556410835036E-2</v>
      </c>
      <c r="G82" s="172">
        <v>20.53405099625606</v>
      </c>
      <c r="H82" s="172">
        <v>7.6670718845814889E-2</v>
      </c>
      <c r="I82" s="142">
        <v>10.242380769813279</v>
      </c>
      <c r="J82" s="142">
        <v>-8.988218510890178E-2</v>
      </c>
      <c r="K82" s="136">
        <v>-8.6991770826044326E-3</v>
      </c>
      <c r="L82" s="137">
        <v>31622244.949132048</v>
      </c>
      <c r="M82" s="137">
        <v>-2483077.6258000284</v>
      </c>
      <c r="N82" s="136">
        <v>-7.2806161570368136E-2</v>
      </c>
      <c r="O82" s="132">
        <v>7426207.4553825436</v>
      </c>
      <c r="P82" s="132">
        <v>-389493.00376415253</v>
      </c>
      <c r="Q82" s="136">
        <v>-4.9834689264265465E-2</v>
      </c>
    </row>
    <row r="83" spans="1:17">
      <c r="A83" s="723" t="s">
        <v>138</v>
      </c>
      <c r="B83" s="724" t="s">
        <v>182</v>
      </c>
      <c r="C83" s="657" t="s">
        <v>238</v>
      </c>
      <c r="D83" s="132">
        <v>210158.76380213708</v>
      </c>
      <c r="E83" s="132">
        <v>8445.290707854525</v>
      </c>
      <c r="F83" s="133">
        <v>4.1867757162195735E-2</v>
      </c>
      <c r="G83" s="171">
        <v>1.3977527651375583</v>
      </c>
      <c r="H83" s="171">
        <v>0.14761402323730377</v>
      </c>
      <c r="I83" s="141">
        <v>13.473258775272447</v>
      </c>
      <c r="J83" s="141">
        <v>-1.279293173564966E-2</v>
      </c>
      <c r="K83" s="133">
        <v>-9.4860467789855405E-4</v>
      </c>
      <c r="L83" s="134">
        <v>2831523.4085975527</v>
      </c>
      <c r="M83" s="134">
        <v>111205.0804478717</v>
      </c>
      <c r="N83" s="133">
        <v>4.087943653399994E-2</v>
      </c>
      <c r="O83" s="132">
        <v>561926.47902368463</v>
      </c>
      <c r="P83" s="132">
        <v>21551.818964953069</v>
      </c>
      <c r="Q83" s="133">
        <v>3.9883104368015093E-2</v>
      </c>
    </row>
    <row r="84" spans="1:17">
      <c r="A84" s="723" t="s">
        <v>138</v>
      </c>
      <c r="B84" s="724" t="s">
        <v>182</v>
      </c>
      <c r="C84" s="657" t="s">
        <v>239</v>
      </c>
      <c r="D84" s="132">
        <v>56106.961221696904</v>
      </c>
      <c r="E84" s="132">
        <v>-3811.9528929446242</v>
      </c>
      <c r="F84" s="136">
        <v>-6.3618524288529321E-2</v>
      </c>
      <c r="G84" s="172">
        <v>0.3731638822586904</v>
      </c>
      <c r="H84" s="172">
        <v>1.8106218233042704E-3</v>
      </c>
      <c r="I84" s="142">
        <v>12.611092743531149</v>
      </c>
      <c r="J84" s="142">
        <v>-0.25095474572515819</v>
      </c>
      <c r="K84" s="136">
        <v>-1.951125945809026E-2</v>
      </c>
      <c r="L84" s="137">
        <v>707570.09152452543</v>
      </c>
      <c r="M84" s="137">
        <v>-63109.827322663972</v>
      </c>
      <c r="N84" s="136">
        <v>-8.1888506212885251E-2</v>
      </c>
      <c r="O84" s="132">
        <v>137902.91249957873</v>
      </c>
      <c r="P84" s="132">
        <v>-10124.487870718469</v>
      </c>
      <c r="Q84" s="136">
        <v>-6.8396039148101009E-2</v>
      </c>
    </row>
    <row r="85" spans="1:17">
      <c r="A85" s="723" t="s">
        <v>138</v>
      </c>
      <c r="B85" s="724" t="s">
        <v>182</v>
      </c>
      <c r="C85" s="657" t="s">
        <v>240</v>
      </c>
      <c r="D85" s="132">
        <v>1326365.0014280411</v>
      </c>
      <c r="E85" s="132">
        <v>59336.564693575259</v>
      </c>
      <c r="F85" s="133">
        <v>4.6831280950966191E-2</v>
      </c>
      <c r="G85" s="171">
        <v>8.8215704869352383</v>
      </c>
      <c r="H85" s="171">
        <v>0.9690393121300982</v>
      </c>
      <c r="I85" s="141">
        <v>9.599096055817002</v>
      </c>
      <c r="J85" s="141">
        <v>0.81062370610789181</v>
      </c>
      <c r="K85" s="133">
        <v>9.2237157250056392E-2</v>
      </c>
      <c r="L85" s="134">
        <v>12731905.053781623</v>
      </c>
      <c r="M85" s="134">
        <v>1596660.6712456103</v>
      </c>
      <c r="N85" s="133">
        <v>0.14338802242631846</v>
      </c>
      <c r="O85" s="132">
        <v>2842936.7296198336</v>
      </c>
      <c r="P85" s="132">
        <v>169022.19279312529</v>
      </c>
      <c r="Q85" s="133">
        <v>6.3211516473414983E-2</v>
      </c>
    </row>
    <row r="86" spans="1:17">
      <c r="A86" s="723" t="s">
        <v>138</v>
      </c>
      <c r="B86" s="724" t="s">
        <v>210</v>
      </c>
      <c r="C86" s="657" t="s">
        <v>230</v>
      </c>
      <c r="D86" s="132">
        <v>199965403.86474383</v>
      </c>
      <c r="E86" s="132">
        <v>-13949812.12696439</v>
      </c>
      <c r="F86" s="136">
        <v>-6.5211874070263021E-2</v>
      </c>
      <c r="G86" s="172">
        <v>100.00000000000003</v>
      </c>
      <c r="H86" s="172">
        <v>2.8421709430404007E-14</v>
      </c>
      <c r="I86" s="142">
        <v>9.4057481985531499</v>
      </c>
      <c r="J86" s="142">
        <v>0.42991846292545866</v>
      </c>
      <c r="K86" s="136">
        <v>4.7897350505545645E-2</v>
      </c>
      <c r="L86" s="137">
        <v>1880824237.1737673</v>
      </c>
      <c r="M86" s="137">
        <v>-39242319.427827597</v>
      </c>
      <c r="N86" s="136">
        <v>-2.0437999554184308E-2</v>
      </c>
      <c r="O86" s="132">
        <v>481301325.38144839</v>
      </c>
      <c r="P86" s="132">
        <v>-22207717.458189785</v>
      </c>
      <c r="Q86" s="136">
        <v>-4.410589595957403E-2</v>
      </c>
    </row>
    <row r="87" spans="1:17">
      <c r="A87" s="723" t="s">
        <v>138</v>
      </c>
      <c r="B87" s="724" t="s">
        <v>190</v>
      </c>
      <c r="C87" s="657" t="s">
        <v>231</v>
      </c>
      <c r="D87" s="132">
        <v>2185090.7211961946</v>
      </c>
      <c r="E87" s="132">
        <v>26907.126373984385</v>
      </c>
      <c r="F87" s="133">
        <v>1.2467487214034251E-2</v>
      </c>
      <c r="G87" s="171">
        <v>1.0927343825305829</v>
      </c>
      <c r="H87" s="171">
        <v>8.3837663885815816E-2</v>
      </c>
      <c r="I87" s="141">
        <v>14.644039742272252</v>
      </c>
      <c r="J87" s="141">
        <v>0.58047612649290592</v>
      </c>
      <c r="K87" s="133">
        <v>4.12751804842416E-2</v>
      </c>
      <c r="L87" s="134">
        <v>31998555.36166741</v>
      </c>
      <c r="M87" s="134">
        <v>1646803.0813538991</v>
      </c>
      <c r="N87" s="133">
        <v>5.4257265483220032E-2</v>
      </c>
      <c r="O87" s="132">
        <v>6529210.0709775258</v>
      </c>
      <c r="P87" s="132">
        <v>249684.29225459788</v>
      </c>
      <c r="Q87" s="133">
        <v>3.9761647782482132E-2</v>
      </c>
    </row>
    <row r="88" spans="1:17">
      <c r="A88" s="723" t="s">
        <v>138</v>
      </c>
      <c r="B88" s="724" t="s">
        <v>190</v>
      </c>
      <c r="C88" s="657" t="s">
        <v>232</v>
      </c>
      <c r="D88" s="132">
        <v>116857224.00635299</v>
      </c>
      <c r="E88" s="132">
        <v>-12284683.136956811</v>
      </c>
      <c r="F88" s="136">
        <v>-9.5125458564928891E-2</v>
      </c>
      <c r="G88" s="172">
        <v>58.43872077261674</v>
      </c>
      <c r="H88" s="172">
        <v>-1.9318828539694124</v>
      </c>
      <c r="I88" s="142">
        <v>7.7209162825103599</v>
      </c>
      <c r="J88" s="142">
        <v>0.28853477990397547</v>
      </c>
      <c r="K88" s="136">
        <v>3.8821309132583172E-2</v>
      </c>
      <c r="L88" s="137">
        <v>902244843.55961132</v>
      </c>
      <c r="M88" s="137">
        <v>-57587078.303635716</v>
      </c>
      <c r="N88" s="136">
        <v>-5.9997044265673517E-2</v>
      </c>
      <c r="O88" s="132">
        <v>241089266.13505891</v>
      </c>
      <c r="P88" s="132">
        <v>-20868565.509803951</v>
      </c>
      <c r="Q88" s="136">
        <v>-7.9663835124790375E-2</v>
      </c>
    </row>
    <row r="89" spans="1:17">
      <c r="A89" s="723" t="s">
        <v>138</v>
      </c>
      <c r="B89" s="724" t="s">
        <v>190</v>
      </c>
      <c r="C89" s="657" t="s">
        <v>233</v>
      </c>
      <c r="D89" s="132">
        <v>811630.96717959607</v>
      </c>
      <c r="E89" s="132">
        <v>-381782.17293116346</v>
      </c>
      <c r="F89" s="133">
        <v>-0.31990780065965307</v>
      </c>
      <c r="G89" s="171">
        <v>0.40588569397163404</v>
      </c>
      <c r="H89" s="171">
        <v>-0.15200502669454735</v>
      </c>
      <c r="I89" s="141">
        <v>13.112954853244984</v>
      </c>
      <c r="J89" s="141">
        <v>1.1954697570022041</v>
      </c>
      <c r="K89" s="133">
        <v>0.10031225106202141</v>
      </c>
      <c r="L89" s="134">
        <v>10642880.230121605</v>
      </c>
      <c r="M89" s="134">
        <v>-3579603.0808086693</v>
      </c>
      <c r="N89" s="133">
        <v>-0.25168622121410189</v>
      </c>
      <c r="O89" s="132">
        <v>2050273.1602511746</v>
      </c>
      <c r="P89" s="132">
        <v>-814598.99103085836</v>
      </c>
      <c r="Q89" s="133">
        <v>-0.28434043406311327</v>
      </c>
    </row>
    <row r="90" spans="1:17">
      <c r="A90" s="723" t="s">
        <v>138</v>
      </c>
      <c r="B90" s="724" t="s">
        <v>190</v>
      </c>
      <c r="C90" s="657" t="s">
        <v>234</v>
      </c>
      <c r="D90" s="132">
        <v>16264086.321358483</v>
      </c>
      <c r="E90" s="132">
        <v>1004173.5776445754</v>
      </c>
      <c r="F90" s="136">
        <v>6.580467362490193E-2</v>
      </c>
      <c r="G90" s="172">
        <v>8.1334500903763729</v>
      </c>
      <c r="H90" s="172">
        <v>0.99982349304941476</v>
      </c>
      <c r="I90" s="142">
        <v>16.414007925199488</v>
      </c>
      <c r="J90" s="142">
        <v>0.97231350163404606</v>
      </c>
      <c r="K90" s="136">
        <v>6.2966762258305442E-2</v>
      </c>
      <c r="L90" s="137">
        <v>266958841.77490672</v>
      </c>
      <c r="M90" s="137">
        <v>31319932.256204456</v>
      </c>
      <c r="N90" s="136">
        <v>0.13291494312283195</v>
      </c>
      <c r="O90" s="132">
        <v>82268001.932588965</v>
      </c>
      <c r="P90" s="132">
        <v>4574281.8574891537</v>
      </c>
      <c r="Q90" s="136">
        <v>5.8875824880924618E-2</v>
      </c>
    </row>
    <row r="91" spans="1:17">
      <c r="A91" s="723"/>
      <c r="B91" s="724"/>
      <c r="C91" s="657"/>
    </row>
    <row r="92" spans="1:17">
      <c r="A92" s="723" t="s">
        <v>138</v>
      </c>
      <c r="B92" s="724" t="s">
        <v>190</v>
      </c>
      <c r="C92" s="657" t="s">
        <v>235</v>
      </c>
      <c r="D92" s="132">
        <v>1101965.1542890603</v>
      </c>
      <c r="E92" s="132">
        <v>-29272.760636018123</v>
      </c>
      <c r="F92" s="133">
        <v>-2.5876749930147852E-2</v>
      </c>
      <c r="G92" s="171">
        <v>0.55107790297286985</v>
      </c>
      <c r="H92" s="171">
        <v>2.2252541167411599E-2</v>
      </c>
      <c r="I92" s="141">
        <v>28.008937566601933</v>
      </c>
      <c r="J92" s="141">
        <v>0.79725045765387392</v>
      </c>
      <c r="K92" s="133">
        <v>2.9298089988390057E-2</v>
      </c>
      <c r="L92" s="134">
        <v>30864873.207053155</v>
      </c>
      <c r="M92" s="134">
        <v>81981.020333118737</v>
      </c>
      <c r="N92" s="133">
        <v>2.6632007101816749E-3</v>
      </c>
      <c r="O92" s="132">
        <v>3964534.3921560887</v>
      </c>
      <c r="P92" s="132">
        <v>-143206.9369661361</v>
      </c>
      <c r="Q92" s="133">
        <v>-3.4862695942136576E-2</v>
      </c>
    </row>
    <row r="93" spans="1:17">
      <c r="A93" s="723" t="s">
        <v>138</v>
      </c>
      <c r="B93" s="724" t="s">
        <v>190</v>
      </c>
      <c r="C93" s="657" t="s">
        <v>236</v>
      </c>
      <c r="D93" s="132">
        <v>897396.55914511217</v>
      </c>
      <c r="E93" s="132">
        <v>6374.0655039262492</v>
      </c>
      <c r="F93" s="136">
        <v>7.1536527409969972E-3</v>
      </c>
      <c r="G93" s="172">
        <v>0.44877590913281651</v>
      </c>
      <c r="H93" s="172">
        <v>3.2245233878876789E-2</v>
      </c>
      <c r="I93" s="142">
        <v>8.4112111630021555</v>
      </c>
      <c r="J93" s="142">
        <v>0.21174967069807238</v>
      </c>
      <c r="K93" s="136">
        <v>2.5824826532427538E-2</v>
      </c>
      <c r="L93" s="137">
        <v>7548191.9559210921</v>
      </c>
      <c r="M93" s="137">
        <v>242287.33053342905</v>
      </c>
      <c r="N93" s="136">
        <v>3.3163221114534173E-2</v>
      </c>
      <c r="O93" s="132">
        <v>1863401.4314292185</v>
      </c>
      <c r="P93" s="132">
        <v>45477.978959796485</v>
      </c>
      <c r="Q93" s="136">
        <v>2.5016443293044231E-2</v>
      </c>
    </row>
    <row r="94" spans="1:17">
      <c r="A94" s="723" t="s">
        <v>138</v>
      </c>
      <c r="B94" s="724" t="s">
        <v>190</v>
      </c>
      <c r="C94" s="657" t="s">
        <v>237</v>
      </c>
      <c r="D94" s="132">
        <v>41963858.215789706</v>
      </c>
      <c r="E94" s="132">
        <v>-2488827.8617930636</v>
      </c>
      <c r="F94" s="133">
        <v>-5.5988244612470449E-2</v>
      </c>
      <c r="G94" s="171">
        <v>20.985559204118115</v>
      </c>
      <c r="H94" s="171">
        <v>0.20504302087201864</v>
      </c>
      <c r="I94" s="141">
        <v>10.375389394457605</v>
      </c>
      <c r="J94" s="141">
        <v>0.13660580312098958</v>
      </c>
      <c r="K94" s="133">
        <v>1.3341995355442069E-2</v>
      </c>
      <c r="L94" s="134">
        <v>435391369.48262715</v>
      </c>
      <c r="M94" s="134">
        <v>-19750063.319364905</v>
      </c>
      <c r="N94" s="133">
        <v>-4.3393244156607273E-2</v>
      </c>
      <c r="O94" s="132">
        <v>99623458.347076967</v>
      </c>
      <c r="P94" s="132">
        <v>-5878773.9493018091</v>
      </c>
      <c r="Q94" s="133">
        <v>-5.572179679371192E-2</v>
      </c>
    </row>
    <row r="95" spans="1:17">
      <c r="A95" s="723" t="s">
        <v>138</v>
      </c>
      <c r="B95" s="724" t="s">
        <v>190</v>
      </c>
      <c r="C95" s="657" t="s">
        <v>238</v>
      </c>
      <c r="D95" s="132">
        <v>2552241.4958315603</v>
      </c>
      <c r="E95" s="132">
        <v>66881.236285245046</v>
      </c>
      <c r="F95" s="136">
        <v>2.6910077132018574E-2</v>
      </c>
      <c r="G95" s="172">
        <v>1.2763415303368635</v>
      </c>
      <c r="H95" s="172">
        <v>0.11449792420336946</v>
      </c>
      <c r="I95" s="142">
        <v>14.074460822705381</v>
      </c>
      <c r="J95" s="142">
        <v>-0.10782996934069011</v>
      </c>
      <c r="K95" s="136">
        <v>-7.603141898709689E-3</v>
      </c>
      <c r="L95" s="137">
        <v>35921422.943164274</v>
      </c>
      <c r="M95" s="137">
        <v>673321.01928333193</v>
      </c>
      <c r="N95" s="136">
        <v>1.910233409836886E-2</v>
      </c>
      <c r="O95" s="132">
        <v>6827667.0182607947</v>
      </c>
      <c r="P95" s="132">
        <v>161961.74509007204</v>
      </c>
      <c r="Q95" s="136">
        <v>2.4297765720600269E-2</v>
      </c>
    </row>
    <row r="96" spans="1:17">
      <c r="A96" s="723" t="s">
        <v>138</v>
      </c>
      <c r="B96" s="724" t="s">
        <v>190</v>
      </c>
      <c r="C96" s="657" t="s">
        <v>239</v>
      </c>
      <c r="D96" s="132">
        <v>749626.28500888776</v>
      </c>
      <c r="E96" s="132">
        <v>-176838.1050612682</v>
      </c>
      <c r="F96" s="133">
        <v>-0.19087415226814841</v>
      </c>
      <c r="G96" s="171">
        <v>0.37487798915253034</v>
      </c>
      <c r="H96" s="171">
        <v>-5.8220884050611765E-2</v>
      </c>
      <c r="I96" s="141">
        <v>12.688864963007246</v>
      </c>
      <c r="J96" s="141">
        <v>0.63727995473682064</v>
      </c>
      <c r="K96" s="133">
        <v>5.2879347762098176E-2</v>
      </c>
      <c r="L96" s="134">
        <v>9511906.7031985596</v>
      </c>
      <c r="M96" s="134">
        <v>-1653457.6508673355</v>
      </c>
      <c r="N96" s="133">
        <v>-0.14808810518263335</v>
      </c>
      <c r="O96" s="132">
        <v>1848052.287467872</v>
      </c>
      <c r="P96" s="132">
        <v>-390901.38784297905</v>
      </c>
      <c r="Q96" s="133">
        <v>-0.17459110126014876</v>
      </c>
    </row>
    <row r="97" spans="1:17">
      <c r="A97" s="723" t="s">
        <v>138</v>
      </c>
      <c r="B97" s="724" t="s">
        <v>190</v>
      </c>
      <c r="C97" s="657" t="s">
        <v>240</v>
      </c>
      <c r="D97" s="132">
        <v>16582284.138592763</v>
      </c>
      <c r="E97" s="132">
        <v>307255.90460829996</v>
      </c>
      <c r="F97" s="136">
        <v>1.8878978284455939E-2</v>
      </c>
      <c r="G97" s="172">
        <v>8.2925765247917518</v>
      </c>
      <c r="H97" s="172">
        <v>0.6844088876586758</v>
      </c>
      <c r="I97" s="142">
        <v>9.0302005866004702</v>
      </c>
      <c r="J97" s="142">
        <v>0.40485187947949974</v>
      </c>
      <c r="K97" s="136">
        <v>4.6937450673183743E-2</v>
      </c>
      <c r="L97" s="137">
        <v>149741351.95549604</v>
      </c>
      <c r="M97" s="137">
        <v>9363558.2191408575</v>
      </c>
      <c r="N97" s="136">
        <v>6.670256006962641E-2</v>
      </c>
      <c r="O97" s="132">
        <v>35237460.606180862</v>
      </c>
      <c r="P97" s="132">
        <v>856923.44296234101</v>
      </c>
      <c r="Q97" s="136">
        <v>2.4924667084000863E-2</v>
      </c>
    </row>
    <row r="98" spans="1:17">
      <c r="A98" s="723" t="s">
        <v>138</v>
      </c>
      <c r="B98" s="724" t="s">
        <v>51</v>
      </c>
      <c r="C98" s="657" t="s">
        <v>230</v>
      </c>
      <c r="D98" s="132">
        <v>95922189.095473155</v>
      </c>
      <c r="E98" s="132">
        <v>-7246016.6566453427</v>
      </c>
      <c r="F98" s="133">
        <v>-7.023497795488752E-2</v>
      </c>
      <c r="G98" s="171">
        <v>100</v>
      </c>
      <c r="H98" s="171">
        <v>0</v>
      </c>
      <c r="I98" s="141">
        <v>9.475956136078123</v>
      </c>
      <c r="J98" s="141">
        <v>0.48049284511513335</v>
      </c>
      <c r="K98" s="133">
        <v>5.3415019279534542E-2</v>
      </c>
      <c r="L98" s="134">
        <v>908954456.34529495</v>
      </c>
      <c r="M98" s="134">
        <v>-19091351.292403817</v>
      </c>
      <c r="N98" s="133">
        <v>-2.0571561376910956E-2</v>
      </c>
      <c r="O98" s="132">
        <v>232219753.09139636</v>
      </c>
      <c r="P98" s="132">
        <v>-11220696.681003481</v>
      </c>
      <c r="Q98" s="133">
        <v>-4.6092162134493526E-2</v>
      </c>
    </row>
    <row r="99" spans="1:17">
      <c r="A99" s="723" t="s">
        <v>138</v>
      </c>
      <c r="B99" s="724" t="s">
        <v>192</v>
      </c>
      <c r="C99" s="657" t="s">
        <v>231</v>
      </c>
      <c r="D99" s="132">
        <v>1095521.3804573873</v>
      </c>
      <c r="E99" s="132">
        <v>27511.67301866482</v>
      </c>
      <c r="F99" s="136">
        <v>2.5759759323389215E-2</v>
      </c>
      <c r="G99" s="172">
        <v>1.1420938062276647</v>
      </c>
      <c r="H99" s="172">
        <v>0.10688174680228135</v>
      </c>
      <c r="I99" s="142">
        <v>14.848278982695353</v>
      </c>
      <c r="J99" s="142">
        <v>0.38423197379008656</v>
      </c>
      <c r="K99" s="136">
        <v>2.656462424060994E-2</v>
      </c>
      <c r="L99" s="137">
        <v>16266607.088538824</v>
      </c>
      <c r="M99" s="137">
        <v>818864.4741779808</v>
      </c>
      <c r="N99" s="136">
        <v>5.3008681890953535E-2</v>
      </c>
      <c r="O99" s="132">
        <v>3298953.1961314874</v>
      </c>
      <c r="P99" s="132">
        <v>155499.76108744554</v>
      </c>
      <c r="Q99" s="136">
        <v>4.9467811214854815E-2</v>
      </c>
    </row>
    <row r="100" spans="1:17">
      <c r="A100" s="723" t="s">
        <v>138</v>
      </c>
      <c r="B100" s="724" t="s">
        <v>192</v>
      </c>
      <c r="C100" s="657" t="s">
        <v>232</v>
      </c>
      <c r="D100" s="132">
        <v>55582745.294421919</v>
      </c>
      <c r="E100" s="132">
        <v>-6298188.6290771887</v>
      </c>
      <c r="F100" s="133">
        <v>-0.10177914633388346</v>
      </c>
      <c r="G100" s="171">
        <v>57.945659725404482</v>
      </c>
      <c r="H100" s="171">
        <v>-2.0349646078130377</v>
      </c>
      <c r="I100" s="141">
        <v>7.7357526072430467</v>
      </c>
      <c r="J100" s="141">
        <v>0.29947781511085303</v>
      </c>
      <c r="K100" s="133">
        <v>4.0272558973709488E-2</v>
      </c>
      <c r="L100" s="134">
        <v>429974366.82905054</v>
      </c>
      <c r="M100" s="134">
        <v>-30189262.219863772</v>
      </c>
      <c r="N100" s="133">
        <v>-6.5605494033199055E-2</v>
      </c>
      <c r="O100" s="132">
        <v>115448309.24056268</v>
      </c>
      <c r="P100" s="132">
        <v>-10322274.504051</v>
      </c>
      <c r="Q100" s="133">
        <v>-8.2072247712637866E-2</v>
      </c>
    </row>
    <row r="101" spans="1:17">
      <c r="A101" s="723" t="s">
        <v>138</v>
      </c>
      <c r="B101" s="724" t="s">
        <v>192</v>
      </c>
      <c r="C101" s="657" t="s">
        <v>233</v>
      </c>
      <c r="D101" s="132">
        <v>356647.00533244206</v>
      </c>
      <c r="E101" s="132">
        <v>-164590.3925880281</v>
      </c>
      <c r="F101" s="136">
        <v>-0.3157685792398594</v>
      </c>
      <c r="G101" s="172">
        <v>0.371808659388981</v>
      </c>
      <c r="H101" s="172">
        <v>-0.13342199197355553</v>
      </c>
      <c r="I101" s="142">
        <v>13.210820933852588</v>
      </c>
      <c r="J101" s="142">
        <v>0.86405682745357026</v>
      </c>
      <c r="K101" s="136">
        <v>6.9982452082789151E-2</v>
      </c>
      <c r="L101" s="137">
        <v>4711599.7240416612</v>
      </c>
      <c r="M101" s="137">
        <v>-1723995.471515622</v>
      </c>
      <c r="N101" s="136">
        <v>-0.26788438662297409</v>
      </c>
      <c r="O101" s="132">
        <v>914658.22653381701</v>
      </c>
      <c r="P101" s="132">
        <v>-370223.09890529828</v>
      </c>
      <c r="Q101" s="136">
        <v>-0.28813797163623067</v>
      </c>
    </row>
    <row r="102" spans="1:17">
      <c r="A102" s="723" t="s">
        <v>138</v>
      </c>
      <c r="B102" s="724" t="s">
        <v>192</v>
      </c>
      <c r="C102" s="657" t="s">
        <v>234</v>
      </c>
      <c r="D102" s="132">
        <v>8034548.4085435476</v>
      </c>
      <c r="E102" s="132">
        <v>281754.1148426421</v>
      </c>
      <c r="F102" s="133">
        <v>3.6342266306687056E-2</v>
      </c>
      <c r="G102" s="171">
        <v>8.3761103497613156</v>
      </c>
      <c r="H102" s="171">
        <v>0.86139761711140483</v>
      </c>
      <c r="I102" s="141">
        <v>16.586110022674543</v>
      </c>
      <c r="J102" s="141">
        <v>1.1955550378890845</v>
      </c>
      <c r="K102" s="133">
        <v>7.7681086814021111E-2</v>
      </c>
      <c r="L102" s="134">
        <v>133261903.88660793</v>
      </c>
      <c r="M102" s="134">
        <v>13942097.023673207</v>
      </c>
      <c r="N102" s="133">
        <v>0.11684645986469622</v>
      </c>
      <c r="O102" s="132">
        <v>40174175.393333845</v>
      </c>
      <c r="P102" s="132">
        <v>1468150.2552971244</v>
      </c>
      <c r="Q102" s="133">
        <v>3.7930793721682399E-2</v>
      </c>
    </row>
    <row r="103" spans="1:17">
      <c r="A103" s="723"/>
      <c r="B103" s="724"/>
      <c r="C103" s="657"/>
    </row>
    <row r="104" spans="1:17">
      <c r="A104" s="723" t="s">
        <v>138</v>
      </c>
      <c r="B104" s="724" t="s">
        <v>192</v>
      </c>
      <c r="C104" s="657" t="s">
        <v>235</v>
      </c>
      <c r="D104" s="132">
        <v>520136.18839443813</v>
      </c>
      <c r="E104" s="132">
        <v>-29885.06602785713</v>
      </c>
      <c r="F104" s="136">
        <v>-5.4334383967118441E-2</v>
      </c>
      <c r="G104" s="172">
        <v>0.54224803801833255</v>
      </c>
      <c r="H104" s="172">
        <v>9.1174573200238918E-3</v>
      </c>
      <c r="I104" s="142">
        <v>28.724325350806868</v>
      </c>
      <c r="J104" s="142">
        <v>1.7111982508217629</v>
      </c>
      <c r="K104" s="136">
        <v>6.3346914427493531E-2</v>
      </c>
      <c r="L104" s="137">
        <v>14940561.102170417</v>
      </c>
      <c r="M104" s="137">
        <v>82767.048767710105</v>
      </c>
      <c r="N104" s="136">
        <v>5.5706148887394854E-3</v>
      </c>
      <c r="O104" s="132">
        <v>1884355.4595718819</v>
      </c>
      <c r="P104" s="132">
        <v>-100792.4002733517</v>
      </c>
      <c r="Q104" s="136">
        <v>-5.077324581817784E-2</v>
      </c>
    </row>
    <row r="105" spans="1:17">
      <c r="A105" s="723" t="s">
        <v>138</v>
      </c>
      <c r="B105" s="724" t="s">
        <v>192</v>
      </c>
      <c r="C105" s="657" t="s">
        <v>236</v>
      </c>
      <c r="D105" s="132">
        <v>424113.03954716783</v>
      </c>
      <c r="E105" s="132">
        <v>11012.160746792739</v>
      </c>
      <c r="F105" s="133">
        <v>2.6657316195432747E-2</v>
      </c>
      <c r="G105" s="171">
        <v>0.44214278630050885</v>
      </c>
      <c r="H105" s="171">
        <v>4.1727875729194286E-2</v>
      </c>
      <c r="I105" s="141">
        <v>8.5055620966765204</v>
      </c>
      <c r="J105" s="141">
        <v>0.17546716510081595</v>
      </c>
      <c r="K105" s="133">
        <v>2.1064245550875722E-2</v>
      </c>
      <c r="L105" s="134">
        <v>3607319.793878661</v>
      </c>
      <c r="M105" s="134">
        <v>166150.25715418672</v>
      </c>
      <c r="N105" s="133">
        <v>4.8283078000376345E-2</v>
      </c>
      <c r="O105" s="132">
        <v>887204.74339347286</v>
      </c>
      <c r="P105" s="132">
        <v>40664.537633057917</v>
      </c>
      <c r="Q105" s="133">
        <v>4.8036156293994929E-2</v>
      </c>
    </row>
    <row r="106" spans="1:17">
      <c r="A106" s="723" t="s">
        <v>138</v>
      </c>
      <c r="B106" s="724" t="s">
        <v>192</v>
      </c>
      <c r="C106" s="657" t="s">
        <v>237</v>
      </c>
      <c r="D106" s="132">
        <v>19921864.176594086</v>
      </c>
      <c r="E106" s="132">
        <v>-1532588.0800380707</v>
      </c>
      <c r="F106" s="136">
        <v>-7.1434500480631283E-2</v>
      </c>
      <c r="G106" s="172">
        <v>20.768775571589053</v>
      </c>
      <c r="H106" s="172">
        <v>-2.6829140370960403E-2</v>
      </c>
      <c r="I106" s="142">
        <v>10.391355128369064</v>
      </c>
      <c r="J106" s="142">
        <v>0.25853890930604706</v>
      </c>
      <c r="K106" s="136">
        <v>2.5515010212033055E-2</v>
      </c>
      <c r="L106" s="137">
        <v>207015165.47812289</v>
      </c>
      <c r="M106" s="137">
        <v>-10378856.318992555</v>
      </c>
      <c r="N106" s="136">
        <v>-4.7742142277852971E-2</v>
      </c>
      <c r="O106" s="132">
        <v>47460704.783117473</v>
      </c>
      <c r="P106" s="132">
        <v>-3306108.1857507154</v>
      </c>
      <c r="Q106" s="136">
        <v>-6.5123414144159994E-2</v>
      </c>
    </row>
    <row r="107" spans="1:17">
      <c r="A107" s="723" t="s">
        <v>138</v>
      </c>
      <c r="B107" s="724" t="s">
        <v>192</v>
      </c>
      <c r="C107" s="657" t="s">
        <v>238</v>
      </c>
      <c r="D107" s="132">
        <v>1274852.0960973913</v>
      </c>
      <c r="E107" s="132">
        <v>88938.742977279471</v>
      </c>
      <c r="F107" s="133">
        <v>7.4995987475209386E-2</v>
      </c>
      <c r="G107" s="171">
        <v>1.3290481671852872</v>
      </c>
      <c r="H107" s="171">
        <v>0.17955318035814649</v>
      </c>
      <c r="I107" s="141">
        <v>13.7400224274053</v>
      </c>
      <c r="J107" s="141">
        <v>-0.30025255468117429</v>
      </c>
      <c r="K107" s="133">
        <v>-2.1385090752443003E-2</v>
      </c>
      <c r="L107" s="134">
        <v>17516496.392002814</v>
      </c>
      <c r="M107" s="134">
        <v>865946.80926822312</v>
      </c>
      <c r="N107" s="133">
        <v>5.2007100724539866E-2</v>
      </c>
      <c r="O107" s="132">
        <v>3408762.3460710347</v>
      </c>
      <c r="P107" s="132">
        <v>230009.29276201967</v>
      </c>
      <c r="Q107" s="133">
        <v>7.2358339545308445E-2</v>
      </c>
    </row>
    <row r="108" spans="1:17">
      <c r="A108" s="723" t="s">
        <v>138</v>
      </c>
      <c r="B108" s="724" t="s">
        <v>192</v>
      </c>
      <c r="C108" s="657" t="s">
        <v>239</v>
      </c>
      <c r="D108" s="132">
        <v>359137.56001665932</v>
      </c>
      <c r="E108" s="132">
        <v>-36979.120104069123</v>
      </c>
      <c r="F108" s="136">
        <v>-9.335410993750283E-2</v>
      </c>
      <c r="G108" s="172">
        <v>0.37440509167196234</v>
      </c>
      <c r="H108" s="172">
        <v>-9.5471901700570627E-3</v>
      </c>
      <c r="I108" s="142">
        <v>12.690156997352968</v>
      </c>
      <c r="J108" s="142">
        <v>3.4441755781097427E-2</v>
      </c>
      <c r="K108" s="136">
        <v>2.7214389012137474E-3</v>
      </c>
      <c r="L108" s="137">
        <v>4557512.0202576807</v>
      </c>
      <c r="M108" s="137">
        <v>-455627.88578707166</v>
      </c>
      <c r="N108" s="136">
        <v>-9.0886728542661235E-2</v>
      </c>
      <c r="O108" s="132">
        <v>882296.3985029062</v>
      </c>
      <c r="P108" s="132">
        <v>-95613.759765598807</v>
      </c>
      <c r="Q108" s="136">
        <v>-9.777356228193114E-2</v>
      </c>
    </row>
    <row r="109" spans="1:17">
      <c r="A109" s="723" t="s">
        <v>138</v>
      </c>
      <c r="B109" s="724" t="s">
        <v>192</v>
      </c>
      <c r="C109" s="657" t="s">
        <v>240</v>
      </c>
      <c r="D109" s="132">
        <v>8352623.9460677998</v>
      </c>
      <c r="E109" s="132">
        <v>406997.93960452452</v>
      </c>
      <c r="F109" s="133">
        <v>5.1222891597648423E-2</v>
      </c>
      <c r="G109" s="171">
        <v>8.707707804452081</v>
      </c>
      <c r="H109" s="171">
        <v>1.0060850530065695</v>
      </c>
      <c r="I109" s="141">
        <v>9.2309823270472489</v>
      </c>
      <c r="J109" s="141">
        <v>0.50638857149920646</v>
      </c>
      <c r="K109" s="133">
        <v>5.8041507225157586E-2</v>
      </c>
      <c r="L109" s="134">
        <v>77102924.03062351</v>
      </c>
      <c r="M109" s="134">
        <v>7780564.9907138944</v>
      </c>
      <c r="N109" s="133">
        <v>0.11223745265556442</v>
      </c>
      <c r="O109" s="132">
        <v>17860333.304177761</v>
      </c>
      <c r="P109" s="132">
        <v>1079991.4209628105</v>
      </c>
      <c r="Q109" s="133">
        <v>6.4360513538946715E-2</v>
      </c>
    </row>
    <row r="110" spans="1:17">
      <c r="A110" s="723" t="s">
        <v>139</v>
      </c>
      <c r="B110" s="724" t="s">
        <v>204</v>
      </c>
      <c r="C110" s="657" t="s">
        <v>230</v>
      </c>
      <c r="D110" s="132">
        <v>101371.215592419</v>
      </c>
      <c r="E110" s="132">
        <v>-38819.538555297913</v>
      </c>
      <c r="F110" s="136">
        <v>-0.2769051268131017</v>
      </c>
      <c r="G110" s="172">
        <v>99.999999999999957</v>
      </c>
      <c r="H110" s="172">
        <v>0</v>
      </c>
      <c r="I110" s="142">
        <v>29.990203551890247</v>
      </c>
      <c r="J110" s="142">
        <v>-0.85693917018997467</v>
      </c>
      <c r="K110" s="136">
        <v>-2.7780179769343182E-2</v>
      </c>
      <c r="L110" s="137">
        <v>3040143.3899191963</v>
      </c>
      <c r="M110" s="137">
        <v>-1284340.8115914874</v>
      </c>
      <c r="N110" s="136">
        <v>-0.29699283238052415</v>
      </c>
      <c r="O110" s="132">
        <v>809883.84038031101</v>
      </c>
      <c r="P110" s="132">
        <v>-337073.74909418239</v>
      </c>
      <c r="Q110" s="136">
        <v>-0.29388510280368862</v>
      </c>
    </row>
    <row r="111" spans="1:17">
      <c r="A111" s="723" t="s">
        <v>139</v>
      </c>
      <c r="B111" s="724" t="s">
        <v>182</v>
      </c>
      <c r="C111" s="657" t="s">
        <v>231</v>
      </c>
      <c r="D111" s="132">
        <v>2697.0709615776723</v>
      </c>
      <c r="E111" s="132">
        <v>-470.7291371988731</v>
      </c>
      <c r="F111" s="133">
        <v>-0.14859811936386899</v>
      </c>
      <c r="G111" s="171">
        <v>2.6605885564416281</v>
      </c>
      <c r="H111" s="171">
        <v>0.40095302053554382</v>
      </c>
      <c r="I111" s="141">
        <v>25.261463190122736</v>
      </c>
      <c r="J111" s="141">
        <v>1.5429098627059439</v>
      </c>
      <c r="K111" s="133">
        <v>6.5050757582354776E-2</v>
      </c>
      <c r="L111" s="134">
        <v>68131.958817043298</v>
      </c>
      <c r="M111" s="134">
        <v>-7003.676756384375</v>
      </c>
      <c r="N111" s="133">
        <v>-9.3213782021447117E-2</v>
      </c>
      <c r="O111" s="132">
        <v>21004.922255039215</v>
      </c>
      <c r="P111" s="132">
        <v>-2968.8672142028809</v>
      </c>
      <c r="Q111" s="133">
        <v>-0.12383804479520769</v>
      </c>
    </row>
    <row r="112" spans="1:17">
      <c r="A112" s="723" t="s">
        <v>139</v>
      </c>
      <c r="B112" s="724" t="s">
        <v>182</v>
      </c>
      <c r="C112" s="657" t="s">
        <v>232</v>
      </c>
      <c r="D112" s="132">
        <v>15937.681757026168</v>
      </c>
      <c r="E112" s="132">
        <v>-6401.325932479218</v>
      </c>
      <c r="F112" s="136">
        <v>-0.28655372796556622</v>
      </c>
      <c r="G112" s="172">
        <v>15.722097899177262</v>
      </c>
      <c r="H112" s="172">
        <v>-0.21262463321392389</v>
      </c>
      <c r="I112" s="142">
        <v>18.356230255859732</v>
      </c>
      <c r="J112" s="142">
        <v>-2.9680768338806445</v>
      </c>
      <c r="K112" s="136">
        <v>-0.13918749253562643</v>
      </c>
      <c r="L112" s="137">
        <v>292555.75607658742</v>
      </c>
      <c r="M112" s="137">
        <v>-183808.10397449706</v>
      </c>
      <c r="N112" s="136">
        <v>-0.38585652562892947</v>
      </c>
      <c r="O112" s="132">
        <v>61357.955429553986</v>
      </c>
      <c r="P112" s="132">
        <v>-45961.267360895683</v>
      </c>
      <c r="Q112" s="136">
        <v>-0.42826686744311543</v>
      </c>
    </row>
    <row r="113" spans="1:17">
      <c r="A113" s="723" t="s">
        <v>139</v>
      </c>
      <c r="B113" s="724" t="s">
        <v>182</v>
      </c>
      <c r="C113" s="657" t="s">
        <v>233</v>
      </c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</row>
    <row r="114" spans="1:17">
      <c r="A114" s="723" t="s">
        <v>139</v>
      </c>
      <c r="B114" s="724" t="s">
        <v>182</v>
      </c>
      <c r="C114" s="657" t="s">
        <v>234</v>
      </c>
      <c r="D114" s="132">
        <v>74852.066099568925</v>
      </c>
      <c r="E114" s="132">
        <v>-29965.101225152845</v>
      </c>
      <c r="F114" s="136">
        <v>-0.2858797083527499</v>
      </c>
      <c r="G114" s="172">
        <v>73.839566451017944</v>
      </c>
      <c r="H114" s="172">
        <v>-0.92796580312588617</v>
      </c>
      <c r="I114" s="142">
        <v>34.069545693144235</v>
      </c>
      <c r="J114" s="142">
        <v>-0.21485145122242955</v>
      </c>
      <c r="K114" s="136">
        <v>-6.2667414076940306E-3</v>
      </c>
      <c r="L114" s="137">
        <v>2550175.8862055158</v>
      </c>
      <c r="M114" s="137">
        <v>-1043417.5059027784</v>
      </c>
      <c r="N114" s="136">
        <v>-0.29035491555449039</v>
      </c>
      <c r="O114" s="132">
        <v>695175.37266397476</v>
      </c>
      <c r="P114" s="132">
        <v>-272295.19028790179</v>
      </c>
      <c r="Q114" s="136">
        <v>-0.28145062053060749</v>
      </c>
    </row>
    <row r="115" spans="1:17">
      <c r="A115" s="723"/>
      <c r="B115" s="724"/>
      <c r="C115" s="657"/>
    </row>
    <row r="116" spans="1:17">
      <c r="A116" s="723" t="s">
        <v>139</v>
      </c>
      <c r="B116" s="724" t="s">
        <v>182</v>
      </c>
      <c r="C116" s="657" t="s">
        <v>235</v>
      </c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</row>
    <row r="117" spans="1:17">
      <c r="A117" s="723" t="s">
        <v>139</v>
      </c>
      <c r="B117" s="724" t="s">
        <v>182</v>
      </c>
      <c r="C117" s="657" t="s">
        <v>236</v>
      </c>
      <c r="D117" s="132">
        <v>1707.6061924472715</v>
      </c>
      <c r="E117" s="132">
        <v>-1050.6725107403204</v>
      </c>
      <c r="F117" s="136">
        <v>-0.38091600733679148</v>
      </c>
      <c r="G117" s="172">
        <v>1.6845079566896044</v>
      </c>
      <c r="H117" s="172">
        <v>-0.28301031507975449</v>
      </c>
      <c r="I117" s="142">
        <v>23.019087296474289</v>
      </c>
      <c r="J117" s="142">
        <v>0.16979214188907576</v>
      </c>
      <c r="K117" s="136">
        <v>7.4309575302152478E-3</v>
      </c>
      <c r="L117" s="137">
        <v>39307.536011943819</v>
      </c>
      <c r="M117" s="137">
        <v>-23717.188195796014</v>
      </c>
      <c r="N117" s="136">
        <v>-0.37631562047967509</v>
      </c>
      <c r="O117" s="132">
        <v>13209.148674607277</v>
      </c>
      <c r="P117" s="132">
        <v>-8057.1781548261642</v>
      </c>
      <c r="Q117" s="136">
        <v>-0.3788702308324684</v>
      </c>
    </row>
    <row r="118" spans="1:17">
      <c r="A118" s="723" t="s">
        <v>139</v>
      </c>
      <c r="B118" s="724" t="s">
        <v>182</v>
      </c>
      <c r="C118" s="657" t="s">
        <v>237</v>
      </c>
      <c r="D118" s="132">
        <v>4706.2904993960738</v>
      </c>
      <c r="E118" s="132">
        <v>-552.6861265894604</v>
      </c>
      <c r="F118" s="133">
        <v>-0.10509385492579307</v>
      </c>
      <c r="G118" s="171">
        <v>4.6426300324922112</v>
      </c>
      <c r="H118" s="171">
        <v>0.89132941501766139</v>
      </c>
      <c r="I118" s="141">
        <v>13.934749206432624</v>
      </c>
      <c r="J118" s="141">
        <v>-1.0635128969622141</v>
      </c>
      <c r="K118" s="133">
        <v>-7.0909075306897676E-2</v>
      </c>
      <c r="L118" s="134">
        <v>65580.977801700836</v>
      </c>
      <c r="M118" s="134">
        <v>-13294.532030457252</v>
      </c>
      <c r="N118" s="133">
        <v>-0.16855082215946551</v>
      </c>
      <c r="O118" s="132">
        <v>11259.717519879341</v>
      </c>
      <c r="P118" s="132">
        <v>-3407.5413243770599</v>
      </c>
      <c r="Q118" s="133">
        <v>-0.23232298281225397</v>
      </c>
    </row>
    <row r="119" spans="1:17">
      <c r="A119" s="723" t="s">
        <v>139</v>
      </c>
      <c r="B119" s="724" t="s">
        <v>182</v>
      </c>
      <c r="C119" s="657" t="s">
        <v>238</v>
      </c>
      <c r="D119" s="140"/>
      <c r="E119" s="132">
        <v>-37.100712776184082</v>
      </c>
      <c r="F119" s="136">
        <v>-1</v>
      </c>
      <c r="G119" s="140"/>
      <c r="H119" s="172">
        <v>-2.6464450527951079E-2</v>
      </c>
      <c r="I119" s="140"/>
      <c r="J119" s="142">
        <v>-18.64</v>
      </c>
      <c r="K119" s="136">
        <v>-1</v>
      </c>
      <c r="L119" s="140"/>
      <c r="M119" s="137">
        <v>-691.55728614807128</v>
      </c>
      <c r="N119" s="136">
        <v>-1</v>
      </c>
      <c r="O119" s="140"/>
      <c r="P119" s="132">
        <v>-98.935234069824219</v>
      </c>
      <c r="Q119" s="136">
        <v>-1</v>
      </c>
    </row>
    <row r="120" spans="1:17">
      <c r="A120" s="723" t="s">
        <v>139</v>
      </c>
      <c r="B120" s="724" t="s">
        <v>182</v>
      </c>
      <c r="C120" s="657" t="s">
        <v>239</v>
      </c>
      <c r="D120" s="132">
        <v>824.84715667318483</v>
      </c>
      <c r="E120" s="132">
        <v>-619.48700950614466</v>
      </c>
      <c r="F120" s="133">
        <v>-0.42890836761472051</v>
      </c>
      <c r="G120" s="171">
        <v>0.81368971640788956</v>
      </c>
      <c r="H120" s="171">
        <v>-0.21657378061093358</v>
      </c>
      <c r="I120" s="141">
        <v>22.114965591244161</v>
      </c>
      <c r="J120" s="141">
        <v>-0.34695497994361801</v>
      </c>
      <c r="K120" s="133">
        <v>-1.5446363050035092E-2</v>
      </c>
      <c r="L120" s="134">
        <v>18241.466487863065</v>
      </c>
      <c r="M120" s="134">
        <v>-14201.052831109762</v>
      </c>
      <c r="N120" s="133">
        <v>-0.43772965630338062</v>
      </c>
      <c r="O120" s="132">
        <v>6398.1776459217072</v>
      </c>
      <c r="P120" s="132">
        <v>-4805.7182931900024</v>
      </c>
      <c r="Q120" s="133">
        <v>-0.42893278546203806</v>
      </c>
    </row>
    <row r="121" spans="1:17">
      <c r="A121" s="723" t="s">
        <v>139</v>
      </c>
      <c r="B121" s="724" t="s">
        <v>182</v>
      </c>
      <c r="C121" s="657" t="s">
        <v>240</v>
      </c>
      <c r="D121" s="132">
        <v>645.65292572975159</v>
      </c>
      <c r="E121" s="132">
        <v>277.56409914520572</v>
      </c>
      <c r="F121" s="136">
        <v>0.75406825499347874</v>
      </c>
      <c r="G121" s="172">
        <v>0.63691938777346191</v>
      </c>
      <c r="H121" s="172">
        <v>0.37435654700530679</v>
      </c>
      <c r="I121" s="142">
        <v>9.5249448635134861</v>
      </c>
      <c r="J121" s="142">
        <v>-2.3118804302234039</v>
      </c>
      <c r="K121" s="136">
        <v>-0.19531254139964943</v>
      </c>
      <c r="L121" s="137">
        <v>6149.8085185420514</v>
      </c>
      <c r="M121" s="137">
        <v>1792.805385684167</v>
      </c>
      <c r="N121" s="136">
        <v>0.41147672632225402</v>
      </c>
      <c r="O121" s="132">
        <v>1478.5461913347244</v>
      </c>
      <c r="P121" s="132">
        <v>520.94877528100142</v>
      </c>
      <c r="Q121" s="136">
        <v>0.54401647973095113</v>
      </c>
    </row>
    <row r="122" spans="1:17">
      <c r="A122" s="723" t="s">
        <v>139</v>
      </c>
      <c r="B122" s="724" t="s">
        <v>210</v>
      </c>
      <c r="C122" s="657" t="s">
        <v>230</v>
      </c>
      <c r="D122" s="132">
        <v>1450026.748718254</v>
      </c>
      <c r="E122" s="132">
        <v>-290030.15117441304</v>
      </c>
      <c r="F122" s="133">
        <v>-0.16667854435812021</v>
      </c>
      <c r="G122" s="171">
        <v>99.999999999999986</v>
      </c>
      <c r="H122" s="171">
        <v>0</v>
      </c>
      <c r="I122" s="141">
        <v>29.805423084740571</v>
      </c>
      <c r="J122" s="141">
        <v>-0.71351156024296003</v>
      </c>
      <c r="K122" s="133">
        <v>-2.3379307585372794E-2</v>
      </c>
      <c r="L122" s="134">
        <v>43218660.729738362</v>
      </c>
      <c r="M122" s="134">
        <v>-9886022.0766385943</v>
      </c>
      <c r="N122" s="133">
        <v>-0.18616102298706233</v>
      </c>
      <c r="O122" s="132">
        <v>11298181.3662352</v>
      </c>
      <c r="P122" s="132">
        <v>-2559972.5695563424</v>
      </c>
      <c r="Q122" s="133">
        <v>-0.1847268100367023</v>
      </c>
    </row>
    <row r="123" spans="1:17">
      <c r="A123" s="723" t="s">
        <v>139</v>
      </c>
      <c r="B123" s="724" t="s">
        <v>190</v>
      </c>
      <c r="C123" s="657" t="s">
        <v>231</v>
      </c>
      <c r="D123" s="132">
        <v>30770.46996433588</v>
      </c>
      <c r="E123" s="132">
        <v>877.84911231405204</v>
      </c>
      <c r="F123" s="136">
        <v>2.9366749628936518E-2</v>
      </c>
      <c r="G123" s="172">
        <v>2.1220622303371521</v>
      </c>
      <c r="H123" s="172">
        <v>0.4041516922469488</v>
      </c>
      <c r="I123" s="142">
        <v>24.890570539132973</v>
      </c>
      <c r="J123" s="142">
        <v>1.056301441214945</v>
      </c>
      <c r="K123" s="136">
        <v>4.4318600116301239E-2</v>
      </c>
      <c r="L123" s="137">
        <v>765894.5531695747</v>
      </c>
      <c r="M123" s="137">
        <v>53425.783740450745</v>
      </c>
      <c r="N123" s="136">
        <v>7.4986842978758128E-2</v>
      </c>
      <c r="O123" s="132">
        <v>240907.25736815546</v>
      </c>
      <c r="P123" s="132">
        <v>15629.362315522449</v>
      </c>
      <c r="Q123" s="136">
        <v>6.9378144322019997E-2</v>
      </c>
    </row>
    <row r="124" spans="1:17">
      <c r="A124" s="723" t="s">
        <v>139</v>
      </c>
      <c r="B124" s="724" t="s">
        <v>190</v>
      </c>
      <c r="C124" s="657" t="s">
        <v>232</v>
      </c>
      <c r="D124" s="132">
        <v>282504.11450258089</v>
      </c>
      <c r="E124" s="132">
        <v>-82361.612862413109</v>
      </c>
      <c r="F124" s="133">
        <v>-0.22573129424135399</v>
      </c>
      <c r="G124" s="171">
        <v>19.482682974800248</v>
      </c>
      <c r="H124" s="171">
        <v>-1.4859260050268013</v>
      </c>
      <c r="I124" s="141">
        <v>17.144380670351644</v>
      </c>
      <c r="J124" s="141">
        <v>-1.1701110044391179</v>
      </c>
      <c r="K124" s="133">
        <v>-6.3889897968051904E-2</v>
      </c>
      <c r="L124" s="134">
        <v>4843358.0799728557</v>
      </c>
      <c r="M124" s="134">
        <v>-1838972.2462698026</v>
      </c>
      <c r="N124" s="133">
        <v>-0.27519924285212943</v>
      </c>
      <c r="O124" s="132">
        <v>1058760.399625103</v>
      </c>
      <c r="P124" s="132">
        <v>-498864.41708092554</v>
      </c>
      <c r="Q124" s="133">
        <v>-0.32027251474838087</v>
      </c>
    </row>
    <row r="125" spans="1:17">
      <c r="A125" s="723" t="s">
        <v>139</v>
      </c>
      <c r="B125" s="724" t="s">
        <v>190</v>
      </c>
      <c r="C125" s="657" t="s">
        <v>233</v>
      </c>
      <c r="D125" s="132">
        <v>2.0156476274132729</v>
      </c>
      <c r="E125" s="132">
        <v>1.950553186237812</v>
      </c>
      <c r="F125" s="136">
        <v>29.964973214535068</v>
      </c>
      <c r="G125" s="172">
        <v>1.390076168729299E-4</v>
      </c>
      <c r="H125" s="172">
        <v>1.352666793679853E-4</v>
      </c>
      <c r="I125" s="142">
        <v>40.470175997399529</v>
      </c>
      <c r="J125" s="142">
        <v>-23.369824002600467</v>
      </c>
      <c r="K125" s="136">
        <v>-0.36606867171993213</v>
      </c>
      <c r="L125" s="137">
        <v>81.57361423015594</v>
      </c>
      <c r="M125" s="137">
        <v>77.417985105514518</v>
      </c>
      <c r="N125" s="136">
        <v>18.629666600046935</v>
      </c>
      <c r="O125" s="132">
        <v>9.6285829544067383</v>
      </c>
      <c r="P125" s="132">
        <v>8.5870718955993652</v>
      </c>
      <c r="Q125" s="136">
        <v>8.2448206603128735</v>
      </c>
    </row>
    <row r="126" spans="1:17">
      <c r="A126" s="723" t="s">
        <v>139</v>
      </c>
      <c r="B126" s="724" t="s">
        <v>190</v>
      </c>
      <c r="C126" s="657" t="s">
        <v>234</v>
      </c>
      <c r="D126" s="132">
        <v>1018137.808601741</v>
      </c>
      <c r="E126" s="132">
        <v>-203420.31688508764</v>
      </c>
      <c r="F126" s="133">
        <v>-0.16652528655074711</v>
      </c>
      <c r="G126" s="171">
        <v>70.215105307658646</v>
      </c>
      <c r="H126" s="171">
        <v>1.2911025265992748E-2</v>
      </c>
      <c r="I126" s="141">
        <v>34.891927882627186</v>
      </c>
      <c r="J126" s="141">
        <v>-0.82439944647600782</v>
      </c>
      <c r="K126" s="133">
        <v>-2.3081865021554213E-2</v>
      </c>
      <c r="L126" s="134">
        <v>35524790.992308028</v>
      </c>
      <c r="M126" s="134">
        <v>-8104778.8691052571</v>
      </c>
      <c r="N126" s="133">
        <v>-0.18576343738546133</v>
      </c>
      <c r="O126" s="132">
        <v>9455405.5443068296</v>
      </c>
      <c r="P126" s="132">
        <v>-2090222.825587647</v>
      </c>
      <c r="Q126" s="133">
        <v>-0.18104019622162418</v>
      </c>
    </row>
    <row r="127" spans="1:17">
      <c r="A127" s="723"/>
      <c r="B127" s="724"/>
      <c r="C127" s="657"/>
    </row>
    <row r="128" spans="1:17">
      <c r="A128" s="723" t="s">
        <v>139</v>
      </c>
      <c r="B128" s="724" t="s">
        <v>190</v>
      </c>
      <c r="C128" s="657" t="s">
        <v>235</v>
      </c>
      <c r="D128" s="140"/>
      <c r="E128" s="132">
        <v>-15.220772266387939</v>
      </c>
      <c r="F128" s="136">
        <v>-1</v>
      </c>
      <c r="G128" s="140"/>
      <c r="H128" s="172">
        <v>-8.7472842223302075E-4</v>
      </c>
      <c r="I128" s="140"/>
      <c r="J128" s="142">
        <v>-37.96</v>
      </c>
      <c r="K128" s="136">
        <v>-1</v>
      </c>
      <c r="L128" s="140"/>
      <c r="M128" s="137">
        <v>-577.78051523208615</v>
      </c>
      <c r="N128" s="136">
        <v>-1</v>
      </c>
      <c r="O128" s="140"/>
      <c r="P128" s="132">
        <v>-60.883089065551758</v>
      </c>
      <c r="Q128" s="136">
        <v>-1</v>
      </c>
    </row>
    <row r="129" spans="1:17">
      <c r="A129" s="723" t="s">
        <v>139</v>
      </c>
      <c r="B129" s="724" t="s">
        <v>190</v>
      </c>
      <c r="C129" s="657" t="s">
        <v>236</v>
      </c>
      <c r="D129" s="132">
        <v>28829.493211393321</v>
      </c>
      <c r="E129" s="132">
        <v>5559.5761872884905</v>
      </c>
      <c r="F129" s="133">
        <v>0.23891688919773282</v>
      </c>
      <c r="G129" s="171">
        <v>1.9882042339478938</v>
      </c>
      <c r="H129" s="171">
        <v>0.65089641225883277</v>
      </c>
      <c r="I129" s="141">
        <v>22.670355331223959</v>
      </c>
      <c r="J129" s="141">
        <v>-0.24793789867554139</v>
      </c>
      <c r="K129" s="133">
        <v>-1.0818340449195336E-2</v>
      </c>
      <c r="L129" s="134">
        <v>653574.85512139555</v>
      </c>
      <c r="M129" s="134">
        <v>120268.07332753064</v>
      </c>
      <c r="N129" s="133">
        <v>0.2255138645021337</v>
      </c>
      <c r="O129" s="132">
        <v>224763.3912127018</v>
      </c>
      <c r="P129" s="132">
        <v>41207.810359716415</v>
      </c>
      <c r="Q129" s="133">
        <v>0.22449772525696651</v>
      </c>
    </row>
    <row r="130" spans="1:17">
      <c r="A130" s="723" t="s">
        <v>139</v>
      </c>
      <c r="B130" s="724" t="s">
        <v>190</v>
      </c>
      <c r="C130" s="657" t="s">
        <v>237</v>
      </c>
      <c r="D130" s="132">
        <v>67290.010868893092</v>
      </c>
      <c r="E130" s="132">
        <v>-6142.3134803405701</v>
      </c>
      <c r="F130" s="136">
        <v>-8.3645908457542523E-2</v>
      </c>
      <c r="G130" s="172">
        <v>4.640604797695894</v>
      </c>
      <c r="H130" s="172">
        <v>0.42049427408237072</v>
      </c>
      <c r="I130" s="142">
        <v>14.772853128890995</v>
      </c>
      <c r="J130" s="142">
        <v>0.10244103535772631</v>
      </c>
      <c r="K130" s="136">
        <v>6.9828328409999064E-3</v>
      </c>
      <c r="L130" s="137">
        <v>994065.44760763645</v>
      </c>
      <c r="M130" s="137">
        <v>-83217.011581618572</v>
      </c>
      <c r="N130" s="136">
        <v>-7.724716101313514E-2</v>
      </c>
      <c r="O130" s="132">
        <v>179573.05869531631</v>
      </c>
      <c r="P130" s="132">
        <v>-24154.376013600238</v>
      </c>
      <c r="Q130" s="136">
        <v>-0.11856221548222867</v>
      </c>
    </row>
    <row r="131" spans="1:17">
      <c r="A131" s="723" t="s">
        <v>139</v>
      </c>
      <c r="B131" s="724" t="s">
        <v>190</v>
      </c>
      <c r="C131" s="657" t="s">
        <v>238</v>
      </c>
      <c r="D131" s="132">
        <v>159.64686727523804</v>
      </c>
      <c r="E131" s="132">
        <v>-57.293560981750488</v>
      </c>
      <c r="F131" s="133">
        <v>-0.26409812796110232</v>
      </c>
      <c r="G131" s="171">
        <v>1.1009925673188946E-2</v>
      </c>
      <c r="H131" s="171">
        <v>-1.4575073326150711E-3</v>
      </c>
      <c r="I131" s="141">
        <v>18.64</v>
      </c>
      <c r="J131" s="141">
        <v>0.35451193499796219</v>
      </c>
      <c r="K131" s="133">
        <v>1.9387611297971809E-2</v>
      </c>
      <c r="L131" s="134">
        <v>2975.817606010437</v>
      </c>
      <c r="M131" s="134">
        <v>-991.04400569915788</v>
      </c>
      <c r="N131" s="133">
        <v>-0.24983074851256243</v>
      </c>
      <c r="O131" s="132">
        <v>425.72497940063477</v>
      </c>
      <c r="P131" s="132">
        <v>-152.78282928466797</v>
      </c>
      <c r="Q131" s="133">
        <v>-0.26409812796110232</v>
      </c>
    </row>
    <row r="132" spans="1:17">
      <c r="A132" s="723" t="s">
        <v>139</v>
      </c>
      <c r="B132" s="724" t="s">
        <v>190</v>
      </c>
      <c r="C132" s="657" t="s">
        <v>239</v>
      </c>
      <c r="D132" s="132">
        <v>15997.17397160616</v>
      </c>
      <c r="E132" s="132">
        <v>1338.200951118386</v>
      </c>
      <c r="F132" s="136">
        <v>9.1288861044227343E-2</v>
      </c>
      <c r="G132" s="172">
        <v>1.1032330255801697</v>
      </c>
      <c r="H132" s="172">
        <v>0.26079086053418798</v>
      </c>
      <c r="I132" s="142">
        <v>22.789502726668111</v>
      </c>
      <c r="J132" s="142">
        <v>-0.21500825789092204</v>
      </c>
      <c r="K132" s="136">
        <v>-9.3463520278800425E-3</v>
      </c>
      <c r="L132" s="137">
        <v>364567.63984490273</v>
      </c>
      <c r="M132" s="137">
        <v>27345.13397273724</v>
      </c>
      <c r="N132" s="136">
        <v>8.1089291184803805E-2</v>
      </c>
      <c r="O132" s="132">
        <v>124031.69498205185</v>
      </c>
      <c r="P132" s="132">
        <v>10315.302763347907</v>
      </c>
      <c r="Q132" s="136">
        <v>9.071078111156658E-2</v>
      </c>
    </row>
    <row r="133" spans="1:17">
      <c r="A133" s="723" t="s">
        <v>139</v>
      </c>
      <c r="B133" s="724" t="s">
        <v>190</v>
      </c>
      <c r="C133" s="657" t="s">
        <v>240</v>
      </c>
      <c r="D133" s="132">
        <v>6336.0150828012693</v>
      </c>
      <c r="E133" s="132">
        <v>-5810.9704172300853</v>
      </c>
      <c r="F133" s="133">
        <v>-0.47838786151634788</v>
      </c>
      <c r="G133" s="171">
        <v>0.43695849668993808</v>
      </c>
      <c r="H133" s="171">
        <v>-0.26112129028602954</v>
      </c>
      <c r="I133" s="141">
        <v>10.945644792100305</v>
      </c>
      <c r="J133" s="141">
        <v>0.41189510743946656</v>
      </c>
      <c r="K133" s="133">
        <v>3.9102420293816637E-2</v>
      </c>
      <c r="L133" s="134">
        <v>69351.770493732693</v>
      </c>
      <c r="M133" s="134">
        <v>-58601.534186802368</v>
      </c>
      <c r="N133" s="133">
        <v>-0.45799156444700367</v>
      </c>
      <c r="O133" s="132">
        <v>14304.666482686996</v>
      </c>
      <c r="P133" s="132">
        <v>-13678.347466300773</v>
      </c>
      <c r="Q133" s="133">
        <v>-0.4888089428549765</v>
      </c>
    </row>
    <row r="134" spans="1:17">
      <c r="A134" s="723" t="s">
        <v>139</v>
      </c>
      <c r="B134" s="724" t="s">
        <v>51</v>
      </c>
      <c r="C134" s="657" t="s">
        <v>230</v>
      </c>
      <c r="D134" s="132">
        <v>617969.84695224382</v>
      </c>
      <c r="E134" s="132">
        <v>-173161.09800688166</v>
      </c>
      <c r="F134" s="136">
        <v>-0.21887792294084538</v>
      </c>
      <c r="G134" s="172">
        <v>99.999999999999929</v>
      </c>
      <c r="H134" s="172">
        <v>-4.2632564145606011E-14</v>
      </c>
      <c r="I134" s="142">
        <v>28.968032115998163</v>
      </c>
      <c r="J134" s="142">
        <v>-1.0922006048589665</v>
      </c>
      <c r="K134" s="136">
        <v>-3.6333737499681731E-2</v>
      </c>
      <c r="L134" s="137">
        <v>17901370.373231068</v>
      </c>
      <c r="M134" s="137">
        <v>-5880209.9449118562</v>
      </c>
      <c r="N134" s="136">
        <v>-0.24725900744391888</v>
      </c>
      <c r="O134" s="132">
        <v>4662342.3385038376</v>
      </c>
      <c r="P134" s="132">
        <v>-1650229.417971395</v>
      </c>
      <c r="Q134" s="136">
        <v>-0.26141951040455785</v>
      </c>
    </row>
    <row r="135" spans="1:17">
      <c r="A135" s="723" t="s">
        <v>139</v>
      </c>
      <c r="B135" s="724" t="s">
        <v>192</v>
      </c>
      <c r="C135" s="657" t="s">
        <v>231</v>
      </c>
      <c r="D135" s="132">
        <v>14742.967830717671</v>
      </c>
      <c r="E135" s="132">
        <v>-345.51404405161884</v>
      </c>
      <c r="F135" s="133">
        <v>-2.2899192040610906E-2</v>
      </c>
      <c r="G135" s="171">
        <v>2.3857099020976964</v>
      </c>
      <c r="H135" s="171">
        <v>0.47850579500151325</v>
      </c>
      <c r="I135" s="141">
        <v>25.950135346086569</v>
      </c>
      <c r="J135" s="141">
        <v>2.1445589976378656</v>
      </c>
      <c r="K135" s="133">
        <v>9.0086413630460854E-2</v>
      </c>
      <c r="L135" s="134">
        <v>382582.01061012386</v>
      </c>
      <c r="M135" s="134">
        <v>23392.003358119109</v>
      </c>
      <c r="N135" s="133">
        <v>6.5124315503876123E-2</v>
      </c>
      <c r="O135" s="132">
        <v>119766.31262099743</v>
      </c>
      <c r="P135" s="132">
        <v>5085.1998968508415</v>
      </c>
      <c r="Q135" s="133">
        <v>4.4342087167245733E-2</v>
      </c>
    </row>
    <row r="136" spans="1:17">
      <c r="A136" s="723" t="s">
        <v>139</v>
      </c>
      <c r="B136" s="724" t="s">
        <v>192</v>
      </c>
      <c r="C136" s="657" t="s">
        <v>232</v>
      </c>
      <c r="D136" s="132">
        <v>127694.83553865757</v>
      </c>
      <c r="E136" s="132">
        <v>-33610.511136011148</v>
      </c>
      <c r="F136" s="136">
        <v>-0.20836575990130723</v>
      </c>
      <c r="G136" s="172">
        <v>20.663602952220678</v>
      </c>
      <c r="H136" s="172">
        <v>0.27439334002396976</v>
      </c>
      <c r="I136" s="142">
        <v>15.681115391621802</v>
      </c>
      <c r="J136" s="142">
        <v>-3.4447874930932691</v>
      </c>
      <c r="K136" s="136">
        <v>-0.18011110449830081</v>
      </c>
      <c r="L136" s="137">
        <v>2002397.4509958578</v>
      </c>
      <c r="M136" s="137">
        <v>-1082712.944289153</v>
      </c>
      <c r="N136" s="136">
        <v>-0.35094787724415583</v>
      </c>
      <c r="O136" s="132">
        <v>421433.61423754692</v>
      </c>
      <c r="P136" s="132">
        <v>-321690.4286242323</v>
      </c>
      <c r="Q136" s="136">
        <v>-0.43288927563882706</v>
      </c>
    </row>
    <row r="137" spans="1:17">
      <c r="A137" s="723" t="s">
        <v>139</v>
      </c>
      <c r="B137" s="724" t="s">
        <v>192</v>
      </c>
      <c r="C137" s="657" t="s">
        <v>233</v>
      </c>
      <c r="D137" s="132">
        <v>1.2597504854202271</v>
      </c>
      <c r="E137" s="132">
        <v>1.1946560442447662</v>
      </c>
      <c r="F137" s="133">
        <v>18.352658424773843</v>
      </c>
      <c r="G137" s="171">
        <v>2.0385306688233584E-4</v>
      </c>
      <c r="H137" s="171">
        <v>1.9562504324222604E-4</v>
      </c>
      <c r="I137" s="141">
        <v>39.96</v>
      </c>
      <c r="J137" s="141">
        <v>-23.879999999999995</v>
      </c>
      <c r="K137" s="133">
        <v>-0.37406015037593981</v>
      </c>
      <c r="L137" s="134">
        <v>50.339629397392272</v>
      </c>
      <c r="M137" s="134">
        <v>46.184000272750851</v>
      </c>
      <c r="N137" s="133">
        <v>11.113600104228739</v>
      </c>
      <c r="O137" s="132">
        <v>5.0390019416809082</v>
      </c>
      <c r="P137" s="132">
        <v>3.9974908828735352</v>
      </c>
      <c r="Q137" s="133">
        <v>3.8381646061934607</v>
      </c>
    </row>
    <row r="138" spans="1:17">
      <c r="A138" s="723" t="s">
        <v>139</v>
      </c>
      <c r="B138" s="724" t="s">
        <v>192</v>
      </c>
      <c r="C138" s="657" t="s">
        <v>234</v>
      </c>
      <c r="D138" s="132">
        <v>422965.97285507375</v>
      </c>
      <c r="E138" s="132">
        <v>-132113.67308633961</v>
      </c>
      <c r="F138" s="136">
        <v>-0.23800849851425415</v>
      </c>
      <c r="G138" s="172">
        <v>68.444435426921387</v>
      </c>
      <c r="H138" s="172">
        <v>-1.7183675171717567</v>
      </c>
      <c r="I138" s="142">
        <v>34.621355220859684</v>
      </c>
      <c r="J138" s="142">
        <v>-0.15723897012707511</v>
      </c>
      <c r="K138" s="136">
        <v>-4.5211422078648951E-3</v>
      </c>
      <c r="L138" s="137">
        <v>14643655.192552002</v>
      </c>
      <c r="M138" s="137">
        <v>-4661234.5573210251</v>
      </c>
      <c r="N138" s="136">
        <v>-0.24145357045365581</v>
      </c>
      <c r="O138" s="132">
        <v>3903584.6086611748</v>
      </c>
      <c r="P138" s="132">
        <v>-1279763.5959833888</v>
      </c>
      <c r="Q138" s="136">
        <v>-0.2468990207597187</v>
      </c>
    </row>
    <row r="139" spans="1:17">
      <c r="A139" s="723"/>
      <c r="B139" s="724"/>
      <c r="C139" s="657"/>
    </row>
    <row r="140" spans="1:17">
      <c r="A140" s="723" t="s">
        <v>139</v>
      </c>
      <c r="B140" s="724" t="s">
        <v>192</v>
      </c>
      <c r="C140" s="657" t="s">
        <v>235</v>
      </c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</row>
    <row r="141" spans="1:17">
      <c r="A141" s="723" t="s">
        <v>139</v>
      </c>
      <c r="B141" s="724" t="s">
        <v>192</v>
      </c>
      <c r="C141" s="657" t="s">
        <v>236</v>
      </c>
      <c r="D141" s="132">
        <v>9383.4369062651185</v>
      </c>
      <c r="E141" s="132">
        <v>-4789.5849612860275</v>
      </c>
      <c r="F141" s="136">
        <v>-0.33793675096569825</v>
      </c>
      <c r="G141" s="172">
        <v>1.5184295726633172</v>
      </c>
      <c r="H141" s="172">
        <v>-0.27305917617881104</v>
      </c>
      <c r="I141" s="142">
        <v>22.375424027822724</v>
      </c>
      <c r="J141" s="142">
        <v>-0.17415171627846959</v>
      </c>
      <c r="K141" s="136">
        <v>-7.7230595490926889E-3</v>
      </c>
      <c r="L141" s="137">
        <v>209958.37961600305</v>
      </c>
      <c r="M141" s="137">
        <v>-109637.25050914407</v>
      </c>
      <c r="N141" s="136">
        <v>-0.34304990486325598</v>
      </c>
      <c r="O141" s="132">
        <v>72498.54022860527</v>
      </c>
      <c r="P141" s="132">
        <v>-37825.905130267143</v>
      </c>
      <c r="Q141" s="136">
        <v>-0.34286059637303351</v>
      </c>
    </row>
    <row r="142" spans="1:17">
      <c r="A142" s="723" t="s">
        <v>139</v>
      </c>
      <c r="B142" s="724" t="s">
        <v>192</v>
      </c>
      <c r="C142" s="657" t="s">
        <v>237</v>
      </c>
      <c r="D142" s="132">
        <v>32670.766500707719</v>
      </c>
      <c r="E142" s="132">
        <v>-902.44738528143716</v>
      </c>
      <c r="F142" s="133">
        <v>-2.6879982010243244E-2</v>
      </c>
      <c r="G142" s="171">
        <v>5.286789745783901</v>
      </c>
      <c r="H142" s="171">
        <v>1.0430910129876843</v>
      </c>
      <c r="I142" s="141">
        <v>14.594203289439141</v>
      </c>
      <c r="J142" s="141">
        <v>-3.6753438551917483E-2</v>
      </c>
      <c r="K142" s="133">
        <v>-2.5120324825787391E-3</v>
      </c>
      <c r="L142" s="134">
        <v>476803.80793312669</v>
      </c>
      <c r="M142" s="134">
        <v>-14404.43165236921</v>
      </c>
      <c r="N142" s="133">
        <v>-2.9324491104881164E-2</v>
      </c>
      <c r="O142" s="132">
        <v>85534.280873417854</v>
      </c>
      <c r="P142" s="132">
        <v>-6575.96189501138</v>
      </c>
      <c r="Q142" s="133">
        <v>-7.1392297939586902E-2</v>
      </c>
    </row>
    <row r="143" spans="1:17">
      <c r="A143" s="723" t="s">
        <v>139</v>
      </c>
      <c r="B143" s="724" t="s">
        <v>192</v>
      </c>
      <c r="C143" s="657" t="s">
        <v>238</v>
      </c>
      <c r="D143" s="140"/>
      <c r="E143" s="132">
        <v>-149.48729038238525</v>
      </c>
      <c r="F143" s="136">
        <v>-1</v>
      </c>
      <c r="G143" s="140"/>
      <c r="H143" s="172">
        <v>-1.8895391633316608E-2</v>
      </c>
      <c r="I143" s="140"/>
      <c r="J143" s="142">
        <v>-18.369852803643742</v>
      </c>
      <c r="K143" s="136">
        <v>-1</v>
      </c>
      <c r="L143" s="140"/>
      <c r="M143" s="137">
        <v>-2746.0595203399657</v>
      </c>
      <c r="N143" s="136">
        <v>-1</v>
      </c>
      <c r="O143" s="140"/>
      <c r="P143" s="132">
        <v>-398.63277435302734</v>
      </c>
      <c r="Q143" s="136">
        <v>-1</v>
      </c>
    </row>
    <row r="144" spans="1:17">
      <c r="A144" s="723" t="s">
        <v>139</v>
      </c>
      <c r="B144" s="724" t="s">
        <v>192</v>
      </c>
      <c r="C144" s="657" t="s">
        <v>239</v>
      </c>
      <c r="D144" s="132">
        <v>6486.3751606713422</v>
      </c>
      <c r="E144" s="132">
        <v>-1090.2082582115436</v>
      </c>
      <c r="F144" s="133">
        <v>-0.14389180425235615</v>
      </c>
      <c r="G144" s="171">
        <v>1.049626481398954</v>
      </c>
      <c r="H144" s="171">
        <v>9.1936295323078121E-2</v>
      </c>
      <c r="I144" s="141">
        <v>22.154995254828595</v>
      </c>
      <c r="J144" s="141">
        <v>-0.89970496359553565</v>
      </c>
      <c r="K144" s="133">
        <v>-3.9024795597929214E-2</v>
      </c>
      <c r="L144" s="134">
        <v>143705.61090571166</v>
      </c>
      <c r="M144" s="134">
        <v>-30970.248496516258</v>
      </c>
      <c r="N144" s="133">
        <v>-0.17730125160111992</v>
      </c>
      <c r="O144" s="132">
        <v>50273.417504191399</v>
      </c>
      <c r="P144" s="132">
        <v>-8503.1615009257366</v>
      </c>
      <c r="Q144" s="133">
        <v>-0.14466921424919005</v>
      </c>
    </row>
    <row r="145" spans="1:17">
      <c r="A145" s="723" t="s">
        <v>139</v>
      </c>
      <c r="B145" s="724" t="s">
        <v>192</v>
      </c>
      <c r="C145" s="657" t="s">
        <v>240</v>
      </c>
      <c r="D145" s="132">
        <v>4024.2324096654602</v>
      </c>
      <c r="E145" s="132">
        <v>-160.86650136258595</v>
      </c>
      <c r="F145" s="136">
        <v>-3.8437921010347161E-2</v>
      </c>
      <c r="G145" s="172">
        <v>0.65120206584714579</v>
      </c>
      <c r="H145" s="172">
        <v>0.12220001660430246</v>
      </c>
      <c r="I145" s="142">
        <v>10.490840660058755</v>
      </c>
      <c r="J145" s="142">
        <v>-6.0934198638907588E-2</v>
      </c>
      <c r="K145" s="136">
        <v>-5.7747819163029698E-3</v>
      </c>
      <c r="L145" s="137">
        <v>42217.580988844631</v>
      </c>
      <c r="M145" s="137">
        <v>-1942.6404817040675</v>
      </c>
      <c r="N145" s="136">
        <v>-4.399073231549918E-2</v>
      </c>
      <c r="O145" s="132">
        <v>9246.5253759622574</v>
      </c>
      <c r="P145" s="132">
        <v>-560.9294509497613</v>
      </c>
      <c r="Q145" s="136">
        <v>-5.7194191648025756E-2</v>
      </c>
    </row>
    <row r="146" spans="1:17">
      <c r="A146" s="723" t="s">
        <v>170</v>
      </c>
      <c r="B146" s="724" t="s">
        <v>204</v>
      </c>
      <c r="C146" s="657" t="s">
        <v>230</v>
      </c>
      <c r="D146" s="132">
        <v>11404612.46723127</v>
      </c>
      <c r="E146" s="132">
        <v>-370036.52845681272</v>
      </c>
      <c r="F146" s="133">
        <v>-3.1426544315021315E-2</v>
      </c>
      <c r="G146" s="171">
        <v>99.999999999999972</v>
      </c>
      <c r="H146" s="171">
        <v>-2.8421709430404007E-14</v>
      </c>
      <c r="I146" s="141">
        <v>8.4020649961943317</v>
      </c>
      <c r="J146" s="141">
        <v>0.28501367554858881</v>
      </c>
      <c r="K146" s="133">
        <v>3.511295719218329E-2</v>
      </c>
      <c r="L146" s="134">
        <v>95822295.206085324</v>
      </c>
      <c r="M146" s="134">
        <v>246865.02549530566</v>
      </c>
      <c r="N146" s="133">
        <v>2.5829339719303755E-3</v>
      </c>
      <c r="O146" s="132">
        <v>21380054.569424391</v>
      </c>
      <c r="P146" s="132">
        <v>-915791.13410155475</v>
      </c>
      <c r="Q146" s="133">
        <v>-4.1074518826470362E-2</v>
      </c>
    </row>
    <row r="147" spans="1:17">
      <c r="A147" s="723" t="s">
        <v>170</v>
      </c>
      <c r="B147" s="724" t="s">
        <v>182</v>
      </c>
      <c r="C147" s="657" t="s">
        <v>231</v>
      </c>
      <c r="D147" s="132">
        <v>98843.08191162048</v>
      </c>
      <c r="E147" s="132">
        <v>29206.814952899222</v>
      </c>
      <c r="F147" s="136">
        <v>0.41941959597306294</v>
      </c>
      <c r="G147" s="172">
        <v>0.86669391174513866</v>
      </c>
      <c r="H147" s="172">
        <v>0.27528548008639198</v>
      </c>
      <c r="I147" s="142">
        <v>16.599605327032126</v>
      </c>
      <c r="J147" s="142">
        <v>-2.5412570839121962</v>
      </c>
      <c r="K147" s="136">
        <v>-0.13276607027169066</v>
      </c>
      <c r="L147" s="137">
        <v>1640756.149040408</v>
      </c>
      <c r="M147" s="137">
        <v>307857.94437173614</v>
      </c>
      <c r="N147" s="136">
        <v>0.23096883414908839</v>
      </c>
      <c r="O147" s="132">
        <v>256978.71444618696</v>
      </c>
      <c r="P147" s="132">
        <v>64947.204247116984</v>
      </c>
      <c r="Q147" s="136">
        <v>0.33821118304901782</v>
      </c>
    </row>
    <row r="148" spans="1:17">
      <c r="A148" s="723" t="s">
        <v>170</v>
      </c>
      <c r="B148" s="724" t="s">
        <v>182</v>
      </c>
      <c r="C148" s="657" t="s">
        <v>232</v>
      </c>
      <c r="D148" s="132">
        <v>7286344.4277537344</v>
      </c>
      <c r="E148" s="132">
        <v>-642330.78947891016</v>
      </c>
      <c r="F148" s="133">
        <v>-8.1013633662636475E-2</v>
      </c>
      <c r="G148" s="171">
        <v>63.889452172877384</v>
      </c>
      <c r="H148" s="171">
        <v>-3.4473764675020675</v>
      </c>
      <c r="I148" s="141">
        <v>6.7315590913876653</v>
      </c>
      <c r="J148" s="141">
        <v>0.22670136108698546</v>
      </c>
      <c r="K148" s="133">
        <v>3.4851086754899167E-2</v>
      </c>
      <c r="L148" s="134">
        <v>49048458.075627506</v>
      </c>
      <c r="M148" s="134">
        <v>-2526446.2022316828</v>
      </c>
      <c r="N148" s="133">
        <v>-4.8985960082843463E-2</v>
      </c>
      <c r="O148" s="132">
        <v>10811343.096002698</v>
      </c>
      <c r="P148" s="132">
        <v>-865039.06108981743</v>
      </c>
      <c r="Q148" s="133">
        <v>-7.4084510891446964E-2</v>
      </c>
    </row>
    <row r="149" spans="1:17">
      <c r="A149" s="723" t="s">
        <v>170</v>
      </c>
      <c r="B149" s="724" t="s">
        <v>182</v>
      </c>
      <c r="C149" s="657" t="s">
        <v>233</v>
      </c>
      <c r="D149" s="132">
        <v>2922.0947767741236</v>
      </c>
      <c r="E149" s="132">
        <v>-14876.495427449881</v>
      </c>
      <c r="F149" s="136">
        <v>-0.83582436905139568</v>
      </c>
      <c r="G149" s="172">
        <v>2.5622043582542952E-2</v>
      </c>
      <c r="H149" s="172">
        <v>-0.1255382178464127</v>
      </c>
      <c r="I149" s="142">
        <v>20.583716890423627</v>
      </c>
      <c r="J149" s="142">
        <v>11.995217123954363</v>
      </c>
      <c r="K149" s="136">
        <v>1.3966603539753721</v>
      </c>
      <c r="L149" s="137">
        <v>60147.571612104191</v>
      </c>
      <c r="M149" s="137">
        <v>-92715.616200355813</v>
      </c>
      <c r="N149" s="136">
        <v>-0.60652677421658796</v>
      </c>
      <c r="O149" s="132">
        <v>11501.680039525017</v>
      </c>
      <c r="P149" s="132">
        <v>-24966.668687284007</v>
      </c>
      <c r="Q149" s="136">
        <v>-0.68461198707717275</v>
      </c>
    </row>
    <row r="150" spans="1:17">
      <c r="A150" s="723" t="s">
        <v>170</v>
      </c>
      <c r="B150" s="724" t="s">
        <v>182</v>
      </c>
      <c r="C150" s="657" t="s">
        <v>234</v>
      </c>
      <c r="D150" s="132">
        <v>1017812.9643590588</v>
      </c>
      <c r="E150" s="132">
        <v>-114698.64491026057</v>
      </c>
      <c r="F150" s="133">
        <v>-0.10127811845060249</v>
      </c>
      <c r="G150" s="171">
        <v>8.9245729943347722</v>
      </c>
      <c r="H150" s="171">
        <v>-0.69364670532717909</v>
      </c>
      <c r="I150" s="141">
        <v>15.407102851746453</v>
      </c>
      <c r="J150" s="141">
        <v>0.7406501204509226</v>
      </c>
      <c r="K150" s="133">
        <v>5.0499608461595527E-2</v>
      </c>
      <c r="L150" s="134">
        <v>15681549.025720965</v>
      </c>
      <c r="M150" s="134">
        <v>-928378.95927093923</v>
      </c>
      <c r="N150" s="133">
        <v>-5.589301531648945E-2</v>
      </c>
      <c r="O150" s="132">
        <v>4532781.6480858326</v>
      </c>
      <c r="P150" s="132">
        <v>-336957.01817808114</v>
      </c>
      <c r="Q150" s="133">
        <v>-6.9194065897707838E-2</v>
      </c>
    </row>
    <row r="151" spans="1:17">
      <c r="A151" s="723"/>
      <c r="B151" s="724"/>
      <c r="C151" s="657"/>
    </row>
    <row r="152" spans="1:17">
      <c r="A152" s="723" t="s">
        <v>170</v>
      </c>
      <c r="B152" s="724" t="s">
        <v>182</v>
      </c>
      <c r="C152" s="657" t="s">
        <v>235</v>
      </c>
      <c r="D152" s="132">
        <v>58826.978903502226</v>
      </c>
      <c r="E152" s="132">
        <v>1644.4561346769187</v>
      </c>
      <c r="F152" s="136">
        <v>2.8758020021695183E-2</v>
      </c>
      <c r="G152" s="172">
        <v>0.51581742976825418</v>
      </c>
      <c r="H152" s="172">
        <v>3.0176432828423971E-2</v>
      </c>
      <c r="I152" s="142">
        <v>25.882402760219016</v>
      </c>
      <c r="J152" s="142">
        <v>0.27513784158382393</v>
      </c>
      <c r="K152" s="136">
        <v>1.0744522792967151E-2</v>
      </c>
      <c r="L152" s="137">
        <v>1522583.5611473517</v>
      </c>
      <c r="M152" s="137">
        <v>58295.551890153438</v>
      </c>
      <c r="N152" s="136">
        <v>3.9811534016266047E-2</v>
      </c>
      <c r="O152" s="132">
        <v>234571.86832225323</v>
      </c>
      <c r="P152" s="132">
        <v>5841.7772469519987</v>
      </c>
      <c r="Q152" s="136">
        <v>2.5540046871352844E-2</v>
      </c>
    </row>
    <row r="153" spans="1:17">
      <c r="A153" s="723" t="s">
        <v>170</v>
      </c>
      <c r="B153" s="724" t="s">
        <v>182</v>
      </c>
      <c r="C153" s="657" t="s">
        <v>236</v>
      </c>
      <c r="D153" s="132">
        <v>39921.401318961362</v>
      </c>
      <c r="E153" s="132">
        <v>3701.3771395631775</v>
      </c>
      <c r="F153" s="133">
        <v>0.10219145965309728</v>
      </c>
      <c r="G153" s="171">
        <v>0.35004610137930614</v>
      </c>
      <c r="H153" s="171">
        <v>4.243587713685032E-2</v>
      </c>
      <c r="I153" s="141">
        <v>8.6170381504395994</v>
      </c>
      <c r="J153" s="141">
        <v>-6.1717789483774155E-2</v>
      </c>
      <c r="K153" s="133">
        <v>-7.1113636460111212E-3</v>
      </c>
      <c r="L153" s="134">
        <v>344004.23818449979</v>
      </c>
      <c r="M153" s="134">
        <v>29659.488193379599</v>
      </c>
      <c r="N153" s="133">
        <v>9.4353375375976337E-2</v>
      </c>
      <c r="O153" s="132">
        <v>86855.972271323204</v>
      </c>
      <c r="P153" s="132">
        <v>8194.7928814291954</v>
      </c>
      <c r="Q153" s="133">
        <v>0.10417836275770384</v>
      </c>
    </row>
    <row r="154" spans="1:17">
      <c r="A154" s="723" t="s">
        <v>170</v>
      </c>
      <c r="B154" s="724" t="s">
        <v>182</v>
      </c>
      <c r="C154" s="657" t="s">
        <v>237</v>
      </c>
      <c r="D154" s="132">
        <v>1808745.6798589774</v>
      </c>
      <c r="E154" s="132">
        <v>109363.05490547465</v>
      </c>
      <c r="F154" s="136">
        <v>6.4354579892487107E-2</v>
      </c>
      <c r="G154" s="172">
        <v>15.859773272051317</v>
      </c>
      <c r="H154" s="172">
        <v>1.4272188445195706</v>
      </c>
      <c r="I154" s="142">
        <v>10.172756324349583</v>
      </c>
      <c r="J154" s="142">
        <v>0.15235191865964914</v>
      </c>
      <c r="K154" s="136">
        <v>1.5204168663406282E-2</v>
      </c>
      <c r="L154" s="137">
        <v>18399929.053925399</v>
      </c>
      <c r="M154" s="137">
        <v>1371427.9118883945</v>
      </c>
      <c r="N154" s="136">
        <v>8.0537206442841389E-2</v>
      </c>
      <c r="O154" s="132">
        <v>3589192.7705662241</v>
      </c>
      <c r="P154" s="132">
        <v>840.14123731292784</v>
      </c>
      <c r="Q154" s="136">
        <v>2.3413006582634826E-4</v>
      </c>
    </row>
    <row r="155" spans="1:17">
      <c r="A155" s="723" t="s">
        <v>170</v>
      </c>
      <c r="B155" s="724" t="s">
        <v>182</v>
      </c>
      <c r="C155" s="657" t="s">
        <v>238</v>
      </c>
      <c r="D155" s="132">
        <v>121799.11565323605</v>
      </c>
      <c r="E155" s="132">
        <v>11716.819465911307</v>
      </c>
      <c r="F155" s="133">
        <v>0.10643691012742904</v>
      </c>
      <c r="G155" s="171">
        <v>1.0679811874642817</v>
      </c>
      <c r="H155" s="171">
        <v>0.13307182220305591</v>
      </c>
      <c r="I155" s="141">
        <v>12.864082233215361</v>
      </c>
      <c r="J155" s="141">
        <v>0.20626440628306852</v>
      </c>
      <c r="K155" s="133">
        <v>1.6295415932136074E-2</v>
      </c>
      <c r="L155" s="134">
        <v>1566833.8396961368</v>
      </c>
      <c r="M155" s="134">
        <v>173432.18858657684</v>
      </c>
      <c r="N155" s="133">
        <v>0.12446675978062284</v>
      </c>
      <c r="O155" s="132">
        <v>323500.34205555904</v>
      </c>
      <c r="P155" s="132">
        <v>29892.281357467058</v>
      </c>
      <c r="Q155" s="133">
        <v>0.10181015223626425</v>
      </c>
    </row>
    <row r="156" spans="1:17">
      <c r="A156" s="723" t="s">
        <v>170</v>
      </c>
      <c r="B156" s="724" t="s">
        <v>182</v>
      </c>
      <c r="C156" s="657" t="s">
        <v>239</v>
      </c>
      <c r="D156" s="132">
        <v>37733.066625672465</v>
      </c>
      <c r="E156" s="132">
        <v>-13735.002680525722</v>
      </c>
      <c r="F156" s="136">
        <v>-0.26686454078571092</v>
      </c>
      <c r="G156" s="172">
        <v>0.33085794659038531</v>
      </c>
      <c r="H156" s="172">
        <v>-0.10625121330937881</v>
      </c>
      <c r="I156" s="142">
        <v>9.5065980737809319</v>
      </c>
      <c r="J156" s="142">
        <v>1.028160559172699</v>
      </c>
      <c r="K156" s="136">
        <v>0.12126769318063527</v>
      </c>
      <c r="L156" s="137">
        <v>358713.09850146546</v>
      </c>
      <c r="M156" s="137">
        <v>-77655.711108661781</v>
      </c>
      <c r="N156" s="136">
        <v>-0.17795889485786828</v>
      </c>
      <c r="O156" s="132">
        <v>80597.644924402237</v>
      </c>
      <c r="P156" s="132">
        <v>-27928.482800900936</v>
      </c>
      <c r="Q156" s="136">
        <v>-0.2573434009512654</v>
      </c>
    </row>
    <row r="157" spans="1:17">
      <c r="A157" s="723" t="s">
        <v>170</v>
      </c>
      <c r="B157" s="724" t="s">
        <v>182</v>
      </c>
      <c r="C157" s="657" t="s">
        <v>240</v>
      </c>
      <c r="D157" s="132">
        <v>931663.65606972226</v>
      </c>
      <c r="E157" s="132">
        <v>259971.88144182775</v>
      </c>
      <c r="F157" s="133">
        <v>0.38704044215197903</v>
      </c>
      <c r="G157" s="171">
        <v>8.1691829402065146</v>
      </c>
      <c r="H157" s="171">
        <v>2.4646241472108992</v>
      </c>
      <c r="I157" s="141">
        <v>7.7273815992782842</v>
      </c>
      <c r="J157" s="141">
        <v>-0.11540040616037572</v>
      </c>
      <c r="K157" s="133">
        <v>-1.4714218255760532E-2</v>
      </c>
      <c r="L157" s="134">
        <v>7199320.5926295035</v>
      </c>
      <c r="M157" s="134">
        <v>1931388.4293766925</v>
      </c>
      <c r="N157" s="133">
        <v>0.36663122635658818</v>
      </c>
      <c r="O157" s="132">
        <v>1452730.8327103853</v>
      </c>
      <c r="P157" s="132">
        <v>229383.89968425059</v>
      </c>
      <c r="Q157" s="133">
        <v>0.18750519046697131</v>
      </c>
    </row>
    <row r="158" spans="1:17">
      <c r="A158" s="723" t="s">
        <v>170</v>
      </c>
      <c r="B158" s="724" t="s">
        <v>210</v>
      </c>
      <c r="C158" s="657" t="s">
        <v>230</v>
      </c>
      <c r="D158" s="132">
        <v>153714158.954579</v>
      </c>
      <c r="E158" s="132">
        <v>-3962238.2044827044</v>
      </c>
      <c r="F158" s="136">
        <v>-2.51289240233315E-2</v>
      </c>
      <c r="G158" s="172">
        <v>99.999999999999972</v>
      </c>
      <c r="H158" s="172">
        <v>-2.8421709430404007E-14</v>
      </c>
      <c r="I158" s="142">
        <v>8.1247316702569687</v>
      </c>
      <c r="J158" s="142">
        <v>0.30846505359659826</v>
      </c>
      <c r="K158" s="136">
        <v>3.9464499962054145E-2</v>
      </c>
      <c r="L158" s="137">
        <v>1248886295.4251819</v>
      </c>
      <c r="M158" s="137">
        <v>16445536.075525761</v>
      </c>
      <c r="N158" s="136">
        <v>1.3343875517557427E-2</v>
      </c>
      <c r="O158" s="132">
        <v>285985424.57557017</v>
      </c>
      <c r="P158" s="132">
        <v>-7859650.5824668407</v>
      </c>
      <c r="Q158" s="136">
        <v>-2.6747600170735311E-2</v>
      </c>
    </row>
    <row r="159" spans="1:17">
      <c r="A159" s="723" t="s">
        <v>170</v>
      </c>
      <c r="B159" s="724" t="s">
        <v>190</v>
      </c>
      <c r="C159" s="657" t="s">
        <v>231</v>
      </c>
      <c r="D159" s="132">
        <v>1131064.8799131953</v>
      </c>
      <c r="E159" s="132">
        <v>78468.055227100383</v>
      </c>
      <c r="F159" s="133">
        <v>7.4547113754120528E-2</v>
      </c>
      <c r="G159" s="171">
        <v>0.73582348406005549</v>
      </c>
      <c r="H159" s="171">
        <v>6.8255703687543412E-2</v>
      </c>
      <c r="I159" s="141">
        <v>17.173212525368342</v>
      </c>
      <c r="J159" s="141">
        <v>-1.4175099816750603</v>
      </c>
      <c r="K159" s="133">
        <v>-7.6248245926860192E-2</v>
      </c>
      <c r="L159" s="134">
        <v>19424017.562729526</v>
      </c>
      <c r="M159" s="134">
        <v>-144517.91680467501</v>
      </c>
      <c r="N159" s="133">
        <v>-7.3852188354013217E-3</v>
      </c>
      <c r="O159" s="132">
        <v>2891066.6823447947</v>
      </c>
      <c r="P159" s="132">
        <v>98359.401300302241</v>
      </c>
      <c r="Q159" s="133">
        <v>3.5220089827500689E-2</v>
      </c>
    </row>
    <row r="160" spans="1:17">
      <c r="A160" s="723" t="s">
        <v>170</v>
      </c>
      <c r="B160" s="724" t="s">
        <v>190</v>
      </c>
      <c r="C160" s="657" t="s">
        <v>232</v>
      </c>
      <c r="D160" s="132">
        <v>99659470.721947685</v>
      </c>
      <c r="E160" s="132">
        <v>-7219287.5083935112</v>
      </c>
      <c r="F160" s="136">
        <v>-6.7546513712619743E-2</v>
      </c>
      <c r="G160" s="172">
        <v>64.834281630097621</v>
      </c>
      <c r="H160" s="172">
        <v>-2.9493309815752724</v>
      </c>
      <c r="I160" s="142">
        <v>6.5555451902184831</v>
      </c>
      <c r="J160" s="142">
        <v>0.27109891343235049</v>
      </c>
      <c r="K160" s="136">
        <v>4.3138074778958972E-2</v>
      </c>
      <c r="L160" s="137">
        <v>653322163.95098388</v>
      </c>
      <c r="M160" s="137">
        <v>-18351650.277209044</v>
      </c>
      <c r="N160" s="136">
        <v>-2.7322265493253686E-2</v>
      </c>
      <c r="O160" s="132">
        <v>147073710.1025053</v>
      </c>
      <c r="P160" s="132">
        <v>-10327141.280756801</v>
      </c>
      <c r="Q160" s="136">
        <v>-6.5610453755493361E-2</v>
      </c>
    </row>
    <row r="161" spans="1:17">
      <c r="A161" s="723" t="s">
        <v>170</v>
      </c>
      <c r="B161" s="724" t="s">
        <v>190</v>
      </c>
      <c r="C161" s="657" t="s">
        <v>233</v>
      </c>
      <c r="D161" s="132">
        <v>146448.34652968089</v>
      </c>
      <c r="E161" s="132">
        <v>-164815.89885761484</v>
      </c>
      <c r="F161" s="133">
        <v>-0.52950475777434669</v>
      </c>
      <c r="G161" s="171">
        <v>9.5273166457590208E-2</v>
      </c>
      <c r="H161" s="171">
        <v>-0.10213383357253908</v>
      </c>
      <c r="I161" s="141">
        <v>10.301935444785649</v>
      </c>
      <c r="J161" s="141">
        <v>2.0554097630567654</v>
      </c>
      <c r="K161" s="133">
        <v>0.24924554198754995</v>
      </c>
      <c r="L161" s="134">
        <v>1508701.4119443709</v>
      </c>
      <c r="M161" s="134">
        <v>-1058147.1814459243</v>
      </c>
      <c r="N161" s="133">
        <v>-0.41223591612325011</v>
      </c>
      <c r="O161" s="132">
        <v>340382.61819231487</v>
      </c>
      <c r="P161" s="132">
        <v>-289573.01688540517</v>
      </c>
      <c r="Q161" s="133">
        <v>-0.45967207968491214</v>
      </c>
    </row>
    <row r="162" spans="1:17">
      <c r="A162" s="723" t="s">
        <v>170</v>
      </c>
      <c r="B162" s="724" t="s">
        <v>190</v>
      </c>
      <c r="C162" s="657" t="s">
        <v>234</v>
      </c>
      <c r="D162" s="132">
        <v>13565524.930205256</v>
      </c>
      <c r="E162" s="132">
        <v>-313855.40510546789</v>
      </c>
      <c r="F162" s="136">
        <v>-2.26130704342026E-2</v>
      </c>
      <c r="G162" s="172">
        <v>8.8251629013653385</v>
      </c>
      <c r="H162" s="172">
        <v>2.2716507749811043E-2</v>
      </c>
      <c r="I162" s="142">
        <v>14.77565854004278</v>
      </c>
      <c r="J162" s="142">
        <v>0.5483450037432327</v>
      </c>
      <c r="K162" s="136">
        <v>3.8541710797627818E-2</v>
      </c>
      <c r="L162" s="137">
        <v>200439564.28515053</v>
      </c>
      <c r="M162" s="137">
        <v>2973268.5651345253</v>
      </c>
      <c r="N162" s="136">
        <v>1.5057093942503841E-2</v>
      </c>
      <c r="O162" s="132">
        <v>60917704.646604747</v>
      </c>
      <c r="P162" s="132">
        <v>412813.06906919181</v>
      </c>
      <c r="Q162" s="136">
        <v>6.8228048725644252E-3</v>
      </c>
    </row>
    <row r="163" spans="1:17">
      <c r="A163" s="723"/>
      <c r="B163" s="724"/>
      <c r="C163" s="657"/>
    </row>
    <row r="164" spans="1:17">
      <c r="A164" s="723" t="s">
        <v>170</v>
      </c>
      <c r="B164" s="724" t="s">
        <v>190</v>
      </c>
      <c r="C164" s="657" t="s">
        <v>235</v>
      </c>
      <c r="D164" s="132">
        <v>736719.52373255766</v>
      </c>
      <c r="E164" s="132">
        <v>-13680.023089254275</v>
      </c>
      <c r="F164" s="133">
        <v>-1.8230318964335277E-2</v>
      </c>
      <c r="G164" s="171">
        <v>0.47927889580442018</v>
      </c>
      <c r="H164" s="171">
        <v>3.3677509900066349E-3</v>
      </c>
      <c r="I164" s="141">
        <v>25.853188402510078</v>
      </c>
      <c r="J164" s="141">
        <v>3.6078385033183515</v>
      </c>
      <c r="K164" s="133">
        <v>0.16218394044903023</v>
      </c>
      <c r="L164" s="134">
        <v>19046548.646865308</v>
      </c>
      <c r="M164" s="134">
        <v>2353648.1636191979</v>
      </c>
      <c r="N164" s="133">
        <v>0.14099695651941646</v>
      </c>
      <c r="O164" s="132">
        <v>2944015.8076574802</v>
      </c>
      <c r="P164" s="132">
        <v>-56564.379629766569</v>
      </c>
      <c r="Q164" s="133">
        <v>-1.8851147477883294E-2</v>
      </c>
    </row>
    <row r="165" spans="1:17">
      <c r="A165" s="723" t="s">
        <v>170</v>
      </c>
      <c r="B165" s="724" t="s">
        <v>190</v>
      </c>
      <c r="C165" s="657" t="s">
        <v>236</v>
      </c>
      <c r="D165" s="132">
        <v>466084.58629932284</v>
      </c>
      <c r="E165" s="132">
        <v>23493.664257281052</v>
      </c>
      <c r="F165" s="136">
        <v>5.3082119599030968E-2</v>
      </c>
      <c r="G165" s="172">
        <v>0.30321512960757641</v>
      </c>
      <c r="H165" s="172">
        <v>2.2519394534709192E-2</v>
      </c>
      <c r="I165" s="142">
        <v>8.6276617575510297</v>
      </c>
      <c r="J165" s="142">
        <v>0.43283036270116781</v>
      </c>
      <c r="K165" s="136">
        <v>5.2817482367384053E-2</v>
      </c>
      <c r="L165" s="137">
        <v>4021220.1609986601</v>
      </c>
      <c r="M165" s="137">
        <v>394262.17797298869</v>
      </c>
      <c r="N165" s="136">
        <v>0.10870326588236028</v>
      </c>
      <c r="O165" s="132">
        <v>1011948.2298381329</v>
      </c>
      <c r="P165" s="132">
        <v>50614.362849176396</v>
      </c>
      <c r="Q165" s="136">
        <v>5.2650140172121739E-2</v>
      </c>
    </row>
    <row r="166" spans="1:17">
      <c r="A166" s="723" t="s">
        <v>170</v>
      </c>
      <c r="B166" s="724" t="s">
        <v>190</v>
      </c>
      <c r="C166" s="657" t="s">
        <v>237</v>
      </c>
      <c r="D166" s="132">
        <v>24491114.748381652</v>
      </c>
      <c r="E166" s="132">
        <v>2968078.8288240731</v>
      </c>
      <c r="F166" s="133">
        <v>0.13790242417088733</v>
      </c>
      <c r="G166" s="171">
        <v>15.932894480864661</v>
      </c>
      <c r="H166" s="171">
        <v>2.2827627507202628</v>
      </c>
      <c r="I166" s="141">
        <v>9.8781135127233242</v>
      </c>
      <c r="J166" s="141">
        <v>-0.29726440182173697</v>
      </c>
      <c r="K166" s="133">
        <v>-2.9214089571731411E-2</v>
      </c>
      <c r="L166" s="134">
        <v>241926011.53764629</v>
      </c>
      <c r="M166" s="134">
        <v>22920987.187820047</v>
      </c>
      <c r="N166" s="133">
        <v>0.10465964082726868</v>
      </c>
      <c r="O166" s="132">
        <v>47998473.944546044</v>
      </c>
      <c r="P166" s="132">
        <v>1398714.8767293915</v>
      </c>
      <c r="Q166" s="133">
        <v>3.0015495889020392E-2</v>
      </c>
    </row>
    <row r="167" spans="1:17">
      <c r="A167" s="723" t="s">
        <v>170</v>
      </c>
      <c r="B167" s="724" t="s">
        <v>190</v>
      </c>
      <c r="C167" s="657" t="s">
        <v>238</v>
      </c>
      <c r="D167" s="132">
        <v>1458683.6464805147</v>
      </c>
      <c r="E167" s="132">
        <v>-121963.38516376819</v>
      </c>
      <c r="F167" s="136">
        <v>-7.7160417678382401E-2</v>
      </c>
      <c r="G167" s="172">
        <v>0.94895854513411537</v>
      </c>
      <c r="H167" s="172">
        <v>-5.3504131666996857E-2</v>
      </c>
      <c r="I167" s="142">
        <v>12.63204379188246</v>
      </c>
      <c r="J167" s="142">
        <v>0.20036370822705862</v>
      </c>
      <c r="K167" s="136">
        <v>1.611718664563188E-2</v>
      </c>
      <c r="L167" s="137">
        <v>18426155.700844653</v>
      </c>
      <c r="M167" s="137">
        <v>-1223942.521736607</v>
      </c>
      <c r="N167" s="136">
        <v>-6.228683988612798E-2</v>
      </c>
      <c r="O167" s="132">
        <v>3853233.0108333807</v>
      </c>
      <c r="P167" s="132">
        <v>-367129.20785877202</v>
      </c>
      <c r="Q167" s="136">
        <v>-8.6989975939207806E-2</v>
      </c>
    </row>
    <row r="168" spans="1:17">
      <c r="A168" s="723" t="s">
        <v>170</v>
      </c>
      <c r="B168" s="724" t="s">
        <v>190</v>
      </c>
      <c r="C168" s="657" t="s">
        <v>239</v>
      </c>
      <c r="D168" s="132">
        <v>592709.88608658081</v>
      </c>
      <c r="E168" s="132">
        <v>-88195.965221966733</v>
      </c>
      <c r="F168" s="133">
        <v>-0.1295274009651613</v>
      </c>
      <c r="G168" s="171">
        <v>0.38559225130439712</v>
      </c>
      <c r="H168" s="171">
        <v>-4.6245273890740013E-2</v>
      </c>
      <c r="I168" s="141">
        <v>8.6632328497654107</v>
      </c>
      <c r="J168" s="141">
        <v>0.16543111661445309</v>
      </c>
      <c r="K168" s="133">
        <v>1.9467518990127317E-2</v>
      </c>
      <c r="L168" s="134">
        <v>5134783.7555259811</v>
      </c>
      <c r="M168" s="134">
        <v>-651419.16783642303</v>
      </c>
      <c r="N168" s="133">
        <v>-0.11258145911306523</v>
      </c>
      <c r="O168" s="132">
        <v>1251338.533943773</v>
      </c>
      <c r="P168" s="132">
        <v>-177565.79210824263</v>
      </c>
      <c r="Q168" s="133">
        <v>-0.12426709673337416</v>
      </c>
    </row>
    <row r="169" spans="1:17">
      <c r="A169" s="723" t="s">
        <v>170</v>
      </c>
      <c r="B169" s="724" t="s">
        <v>190</v>
      </c>
      <c r="C169" s="657" t="s">
        <v>240</v>
      </c>
      <c r="D169" s="132">
        <v>11466337.685005004</v>
      </c>
      <c r="E169" s="132">
        <v>889519.43304016069</v>
      </c>
      <c r="F169" s="136">
        <v>8.4100852624078681E-2</v>
      </c>
      <c r="G169" s="172">
        <v>7.4595195153058027</v>
      </c>
      <c r="H169" s="172">
        <v>0.75159211302307583</v>
      </c>
      <c r="I169" s="142">
        <v>7.4685684972006401</v>
      </c>
      <c r="J169" s="142">
        <v>0.24483830288750941</v>
      </c>
      <c r="K169" s="136">
        <v>3.3893611237066683E-2</v>
      </c>
      <c r="L169" s="137">
        <v>85637128.412492886</v>
      </c>
      <c r="M169" s="137">
        <v>9233047.0460122228</v>
      </c>
      <c r="N169" s="136">
        <v>0.1208449454646917</v>
      </c>
      <c r="O169" s="132">
        <v>17703550.999104202</v>
      </c>
      <c r="P169" s="132">
        <v>1397821.3848241232</v>
      </c>
      <c r="Q169" s="136">
        <v>8.5725779703838115E-2</v>
      </c>
    </row>
    <row r="170" spans="1:17">
      <c r="A170" s="723" t="s">
        <v>170</v>
      </c>
      <c r="B170" s="724" t="s">
        <v>51</v>
      </c>
      <c r="C170" s="657" t="s">
        <v>230</v>
      </c>
      <c r="D170" s="132">
        <v>73936704.186958134</v>
      </c>
      <c r="E170" s="132">
        <v>-1459100.6791511327</v>
      </c>
      <c r="F170" s="133">
        <v>-1.9352544637493547E-2</v>
      </c>
      <c r="G170" s="171">
        <v>99.999999999999915</v>
      </c>
      <c r="H170" s="171">
        <v>-1.4210854715202004E-13</v>
      </c>
      <c r="I170" s="141">
        <v>8.2112826114655224</v>
      </c>
      <c r="J170" s="141">
        <v>0.28040311926931505</v>
      </c>
      <c r="K170" s="133">
        <v>3.5355866842413243E-2</v>
      </c>
      <c r="L170" s="134">
        <v>607115173.43943942</v>
      </c>
      <c r="M170" s="134">
        <v>9160130.8291864395</v>
      </c>
      <c r="N170" s="133">
        <v>1.5319096213654664E-2</v>
      </c>
      <c r="O170" s="132">
        <v>137168012.9436748</v>
      </c>
      <c r="P170" s="132">
        <v>-3407251.2362681329</v>
      </c>
      <c r="Q170" s="133">
        <v>-2.4237914516075116E-2</v>
      </c>
    </row>
    <row r="171" spans="1:17">
      <c r="A171" s="723" t="s">
        <v>170</v>
      </c>
      <c r="B171" s="724" t="s">
        <v>192</v>
      </c>
      <c r="C171" s="657" t="s">
        <v>231</v>
      </c>
      <c r="D171" s="132">
        <v>603627.22443445737</v>
      </c>
      <c r="E171" s="132">
        <v>125712.37140646239</v>
      </c>
      <c r="F171" s="136">
        <v>0.26304344928802309</v>
      </c>
      <c r="G171" s="172">
        <v>0.8164107814545134</v>
      </c>
      <c r="H171" s="172">
        <v>0.1825361860752418</v>
      </c>
      <c r="I171" s="142">
        <v>16.94608757297787</v>
      </c>
      <c r="J171" s="142">
        <v>-3.0007632433220408</v>
      </c>
      <c r="K171" s="136">
        <v>-0.15043794486445528</v>
      </c>
      <c r="L171" s="137">
        <v>10229119.806699881</v>
      </c>
      <c r="M171" s="137">
        <v>696223.53045656718</v>
      </c>
      <c r="N171" s="136">
        <v>7.303378850261992E-2</v>
      </c>
      <c r="O171" s="132">
        <v>1583773.4953002343</v>
      </c>
      <c r="P171" s="132">
        <v>283453.254743397</v>
      </c>
      <c r="Q171" s="136">
        <v>0.2179872664460053</v>
      </c>
    </row>
    <row r="172" spans="1:17">
      <c r="A172" s="723" t="s">
        <v>170</v>
      </c>
      <c r="B172" s="724" t="s">
        <v>192</v>
      </c>
      <c r="C172" s="657" t="s">
        <v>232</v>
      </c>
      <c r="D172" s="132">
        <v>47575722.657026939</v>
      </c>
      <c r="E172" s="132">
        <v>-3811473.4574438334</v>
      </c>
      <c r="F172" s="133">
        <v>-7.4171656475542011E-2</v>
      </c>
      <c r="G172" s="171">
        <v>64.346555855026722</v>
      </c>
      <c r="H172" s="171">
        <v>-3.8100162589338993</v>
      </c>
      <c r="I172" s="141">
        <v>6.5656750159866393</v>
      </c>
      <c r="J172" s="141">
        <v>0.21892573638529456</v>
      </c>
      <c r="K172" s="133">
        <v>3.449415231966526E-2</v>
      </c>
      <c r="L172" s="134">
        <v>312366733.61675125</v>
      </c>
      <c r="M172" s="134">
        <v>-13774916.303499162</v>
      </c>
      <c r="N172" s="133">
        <v>-4.2235992572146074E-2</v>
      </c>
      <c r="O172" s="132">
        <v>70003340.264392093</v>
      </c>
      <c r="P172" s="132">
        <v>-5194862.7583797425</v>
      </c>
      <c r="Q172" s="133">
        <v>-6.9082272575138701E-2</v>
      </c>
    </row>
    <row r="173" spans="1:17">
      <c r="A173" s="723" t="s">
        <v>170</v>
      </c>
      <c r="B173" s="724" t="s">
        <v>192</v>
      </c>
      <c r="C173" s="657" t="s">
        <v>233</v>
      </c>
      <c r="D173" s="132">
        <v>30221.462051660754</v>
      </c>
      <c r="E173" s="132">
        <v>-96819.229847974435</v>
      </c>
      <c r="F173" s="136">
        <v>-0.76211195326662462</v>
      </c>
      <c r="G173" s="172">
        <v>4.087477577475189E-2</v>
      </c>
      <c r="H173" s="172">
        <v>-0.12762358050016148</v>
      </c>
      <c r="I173" s="142">
        <v>15.717901117387409</v>
      </c>
      <c r="J173" s="142">
        <v>7.3828602534588228</v>
      </c>
      <c r="K173" s="136">
        <v>0.88576173458362994</v>
      </c>
      <c r="L173" s="137">
        <v>475017.95215087978</v>
      </c>
      <c r="M173" s="137">
        <v>-583871.40621434094</v>
      </c>
      <c r="N173" s="136">
        <v>-0.5513998243553585</v>
      </c>
      <c r="O173" s="132">
        <v>96312.988085150719</v>
      </c>
      <c r="P173" s="132">
        <v>-160772.69254410267</v>
      </c>
      <c r="Q173" s="136">
        <v>-0.62536618978773484</v>
      </c>
    </row>
    <row r="174" spans="1:17">
      <c r="A174" s="723" t="s">
        <v>170</v>
      </c>
      <c r="B174" s="724" t="s">
        <v>192</v>
      </c>
      <c r="C174" s="657" t="s">
        <v>234</v>
      </c>
      <c r="D174" s="132">
        <v>6522954.0471817805</v>
      </c>
      <c r="E174" s="132">
        <v>-116839.83306479361</v>
      </c>
      <c r="F174" s="133">
        <v>-1.7596906646815166E-2</v>
      </c>
      <c r="G174" s="171">
        <v>8.8223489522709535</v>
      </c>
      <c r="H174" s="171">
        <v>1.5766288901584602E-2</v>
      </c>
      <c r="I174" s="141">
        <v>15.231966306314094</v>
      </c>
      <c r="J174" s="141">
        <v>0.90048289238364632</v>
      </c>
      <c r="K174" s="133">
        <v>6.2832497263218504E-2</v>
      </c>
      <c r="L174" s="134">
        <v>99357416.264308035</v>
      </c>
      <c r="M174" s="134">
        <v>4199320.3976373672</v>
      </c>
      <c r="N174" s="133">
        <v>4.4129933027676191E-2</v>
      </c>
      <c r="O174" s="132">
        <v>28991287.605309762</v>
      </c>
      <c r="P174" s="132">
        <v>421798.70413929597</v>
      </c>
      <c r="Q174" s="133">
        <v>1.4763956947161741E-2</v>
      </c>
    </row>
    <row r="175" spans="1:17">
      <c r="A175" s="723"/>
      <c r="B175" s="724"/>
      <c r="C175" s="657"/>
    </row>
    <row r="176" spans="1:17">
      <c r="A176" s="723" t="s">
        <v>170</v>
      </c>
      <c r="B176" s="724" t="s">
        <v>192</v>
      </c>
      <c r="C176" s="657" t="s">
        <v>235</v>
      </c>
      <c r="D176" s="132">
        <v>373527.43886347115</v>
      </c>
      <c r="E176" s="132">
        <v>-2894.1114535185043</v>
      </c>
      <c r="F176" s="136">
        <v>-7.6884850271758728E-3</v>
      </c>
      <c r="G176" s="172">
        <v>0.5051989305865735</v>
      </c>
      <c r="H176" s="172">
        <v>5.9383271810477534E-3</v>
      </c>
      <c r="I176" s="142">
        <v>25.880621795157978</v>
      </c>
      <c r="J176" s="142">
        <v>3.2052273928044812</v>
      </c>
      <c r="K176" s="136">
        <v>0.14135266341703887</v>
      </c>
      <c r="L176" s="137">
        <v>9667122.3753394913</v>
      </c>
      <c r="M176" s="137">
        <v>1131615.2603563983</v>
      </c>
      <c r="N176" s="136">
        <v>0.13257739055362966</v>
      </c>
      <c r="O176" s="132">
        <v>1491136.8407102821</v>
      </c>
      <c r="P176" s="132">
        <v>-14049.360557676526</v>
      </c>
      <c r="Q176" s="136">
        <v>-9.3339684790103971E-3</v>
      </c>
    </row>
    <row r="177" spans="1:17">
      <c r="A177" s="723" t="s">
        <v>170</v>
      </c>
      <c r="B177" s="724" t="s">
        <v>192</v>
      </c>
      <c r="C177" s="657" t="s">
        <v>236</v>
      </c>
      <c r="D177" s="132">
        <v>229785.62337891801</v>
      </c>
      <c r="E177" s="132">
        <v>19989.841841303365</v>
      </c>
      <c r="F177" s="133">
        <v>9.5282382204235849E-2</v>
      </c>
      <c r="G177" s="171">
        <v>0.3107869439214877</v>
      </c>
      <c r="H177" s="171">
        <v>3.2527719936574884E-2</v>
      </c>
      <c r="I177" s="141">
        <v>8.5964321108564867</v>
      </c>
      <c r="J177" s="141">
        <v>0.14441172115605383</v>
      </c>
      <c r="K177" s="133">
        <v>1.7086059249458607E-2</v>
      </c>
      <c r="L177" s="134">
        <v>1975336.5114277056</v>
      </c>
      <c r="M177" s="134">
        <v>202138.28819864918</v>
      </c>
      <c r="N177" s="133">
        <v>0.11399644188146558</v>
      </c>
      <c r="O177" s="132">
        <v>499151.4795024991</v>
      </c>
      <c r="P177" s="132">
        <v>43396.172212541103</v>
      </c>
      <c r="Q177" s="133">
        <v>9.521813902856395E-2</v>
      </c>
    </row>
    <row r="178" spans="1:17">
      <c r="A178" s="723" t="s">
        <v>170</v>
      </c>
      <c r="B178" s="724" t="s">
        <v>192</v>
      </c>
      <c r="C178" s="657" t="s">
        <v>237</v>
      </c>
      <c r="D178" s="132">
        <v>11701641.542786498</v>
      </c>
      <c r="E178" s="132">
        <v>899998.63106996566</v>
      </c>
      <c r="F178" s="136">
        <v>8.3320531740013179E-2</v>
      </c>
      <c r="G178" s="172">
        <v>15.826566346800414</v>
      </c>
      <c r="H178" s="172">
        <v>1.4999828838365179</v>
      </c>
      <c r="I178" s="142">
        <v>9.9576344002682902</v>
      </c>
      <c r="J178" s="142">
        <v>-0.20123824255731115</v>
      </c>
      <c r="K178" s="136">
        <v>-1.9809111663529871E-2</v>
      </c>
      <c r="L178" s="137">
        <v>116520668.36605933</v>
      </c>
      <c r="M178" s="137">
        <v>6788153.6926511824</v>
      </c>
      <c r="N178" s="136">
        <v>6.1860914359380653E-2</v>
      </c>
      <c r="O178" s="132">
        <v>22973258.04648751</v>
      </c>
      <c r="P178" s="132">
        <v>-67423.533705957234</v>
      </c>
      <c r="Q178" s="136">
        <v>-2.9262820837694633E-3</v>
      </c>
    </row>
    <row r="179" spans="1:17">
      <c r="A179" s="723" t="s">
        <v>170</v>
      </c>
      <c r="B179" s="724" t="s">
        <v>192</v>
      </c>
      <c r="C179" s="657" t="s">
        <v>238</v>
      </c>
      <c r="D179" s="132">
        <v>744434.86492959713</v>
      </c>
      <c r="E179" s="132">
        <v>-1135.0743809000123</v>
      </c>
      <c r="F179" s="133">
        <v>-1.5224250885835457E-3</v>
      </c>
      <c r="G179" s="171">
        <v>1.0068542723343477</v>
      </c>
      <c r="H179" s="171">
        <v>1.7979704797720042E-2</v>
      </c>
      <c r="I179" s="141">
        <v>12.698670133407859</v>
      </c>
      <c r="J179" s="141">
        <v>0.16198708832329345</v>
      </c>
      <c r="K179" s="133">
        <v>1.2921048393801902E-2</v>
      </c>
      <c r="L179" s="134">
        <v>9453332.7855489887</v>
      </c>
      <c r="M179" s="134">
        <v>106358.76847035065</v>
      </c>
      <c r="N179" s="133">
        <v>1.1378951976972831E-2</v>
      </c>
      <c r="O179" s="132">
        <v>1952420.0238936543</v>
      </c>
      <c r="P179" s="132">
        <v>-36153.329541384242</v>
      </c>
      <c r="Q179" s="133">
        <v>-1.8180536050597981E-2</v>
      </c>
    </row>
    <row r="180" spans="1:17">
      <c r="A180" s="723" t="s">
        <v>170</v>
      </c>
      <c r="B180" s="724" t="s">
        <v>192</v>
      </c>
      <c r="C180" s="657" t="s">
        <v>239</v>
      </c>
      <c r="D180" s="132">
        <v>255577.17883312932</v>
      </c>
      <c r="E180" s="132">
        <v>-71256.893199955259</v>
      </c>
      <c r="F180" s="136">
        <v>-0.218021617993188</v>
      </c>
      <c r="G180" s="172">
        <v>0.34567023461969648</v>
      </c>
      <c r="H180" s="172">
        <v>-8.7820823156646854E-2</v>
      </c>
      <c r="I180" s="142">
        <v>9.0034834374991188</v>
      </c>
      <c r="J180" s="142">
        <v>0.55072375270799157</v>
      </c>
      <c r="K180" s="136">
        <v>6.5153130249153687E-2</v>
      </c>
      <c r="L180" s="137">
        <v>2301084.8966268301</v>
      </c>
      <c r="M180" s="137">
        <v>-461564.97107054666</v>
      </c>
      <c r="N180" s="136">
        <v>-0.16707327861827581</v>
      </c>
      <c r="O180" s="132">
        <v>541704.21781289566</v>
      </c>
      <c r="P180" s="132">
        <v>-149707.95324045431</v>
      </c>
      <c r="Q180" s="136">
        <v>-0.21652490295676718</v>
      </c>
    </row>
    <row r="181" spans="1:17">
      <c r="A181" s="723" t="s">
        <v>170</v>
      </c>
      <c r="B181" s="724" t="s">
        <v>192</v>
      </c>
      <c r="C181" s="657" t="s">
        <v>240</v>
      </c>
      <c r="D181" s="132">
        <v>5899212.1474725446</v>
      </c>
      <c r="E181" s="132">
        <v>1595617.0759231476</v>
      </c>
      <c r="F181" s="133">
        <v>0.37076375667209027</v>
      </c>
      <c r="G181" s="171">
        <v>7.9787329072116195</v>
      </c>
      <c r="H181" s="171">
        <v>2.2707295518632851</v>
      </c>
      <c r="I181" s="141">
        <v>7.5890372723259159</v>
      </c>
      <c r="J181" s="141">
        <v>-0.29104129652459676</v>
      </c>
      <c r="K181" s="133">
        <v>-3.6933806431203094E-2</v>
      </c>
      <c r="L181" s="134">
        <v>44769340.86452695</v>
      </c>
      <c r="M181" s="134">
        <v>10856673.572199859</v>
      </c>
      <c r="N181" s="133">
        <v>0.3201362334202546</v>
      </c>
      <c r="O181" s="132">
        <v>9035627.9821807146</v>
      </c>
      <c r="P181" s="132">
        <v>1467070.2606059145</v>
      </c>
      <c r="Q181" s="133">
        <v>0.19383749382315066</v>
      </c>
    </row>
    <row r="182" spans="1:17">
      <c r="D182" s="132"/>
      <c r="E182" s="132"/>
      <c r="F182" s="136"/>
      <c r="G182" s="172"/>
      <c r="H182" s="172"/>
      <c r="I182" s="142"/>
      <c r="J182" s="142"/>
      <c r="K182" s="136"/>
      <c r="L182" s="137"/>
      <c r="M182" s="137"/>
      <c r="N182" s="136"/>
      <c r="O182" s="132"/>
      <c r="P182" s="132"/>
      <c r="Q182" s="136"/>
    </row>
    <row r="183" spans="1:17">
      <c r="D183" s="132"/>
      <c r="E183" s="132"/>
      <c r="F183" s="133"/>
      <c r="G183" s="171"/>
      <c r="H183" s="171"/>
      <c r="I183" s="141"/>
      <c r="J183" s="141"/>
      <c r="K183" s="133"/>
      <c r="L183" s="134"/>
      <c r="M183" s="134"/>
      <c r="N183" s="133"/>
      <c r="O183" s="132"/>
      <c r="P183" s="132"/>
      <c r="Q183" s="133"/>
    </row>
    <row r="184" spans="1:17">
      <c r="D184" s="132"/>
      <c r="E184" s="132"/>
      <c r="F184" s="136"/>
      <c r="G184" s="172"/>
      <c r="H184" s="172"/>
      <c r="I184" s="142"/>
      <c r="J184" s="142"/>
      <c r="K184" s="136"/>
      <c r="L184" s="137"/>
      <c r="M184" s="137"/>
      <c r="N184" s="136"/>
      <c r="O184" s="132"/>
      <c r="P184" s="132"/>
      <c r="Q184" s="136"/>
    </row>
    <row r="185" spans="1:17">
      <c r="D185" s="132"/>
      <c r="E185" s="132"/>
      <c r="F185" s="133"/>
      <c r="G185" s="171"/>
      <c r="H185" s="171"/>
      <c r="I185" s="141"/>
      <c r="J185" s="141"/>
      <c r="K185" s="133"/>
      <c r="L185" s="134"/>
      <c r="M185" s="134"/>
      <c r="N185" s="133"/>
      <c r="O185" s="132"/>
      <c r="P185" s="132"/>
      <c r="Q185" s="133"/>
    </row>
    <row r="186" spans="1:17">
      <c r="D186" s="132"/>
      <c r="E186" s="132"/>
      <c r="F186" s="136"/>
      <c r="G186" s="172"/>
      <c r="H186" s="172"/>
      <c r="I186" s="142"/>
      <c r="J186" s="142"/>
      <c r="K186" s="136"/>
      <c r="L186" s="137"/>
      <c r="M186" s="137"/>
      <c r="N186" s="136"/>
      <c r="O186" s="132"/>
      <c r="P186" s="132"/>
      <c r="Q186" s="136"/>
    </row>
    <row r="187" spans="1:17">
      <c r="D187" s="132"/>
      <c r="E187" s="132"/>
      <c r="F187" s="133"/>
      <c r="G187" s="171"/>
      <c r="H187" s="171"/>
      <c r="I187" s="141"/>
      <c r="J187" s="141"/>
      <c r="K187" s="133"/>
      <c r="L187" s="134"/>
      <c r="M187" s="134"/>
      <c r="N187" s="133"/>
      <c r="O187" s="132"/>
      <c r="P187" s="132"/>
      <c r="Q187" s="133"/>
    </row>
    <row r="188" spans="1:17">
      <c r="D188" s="132"/>
      <c r="E188" s="132"/>
      <c r="F188" s="136"/>
      <c r="G188" s="172"/>
      <c r="H188" s="172"/>
      <c r="I188" s="142"/>
      <c r="J188" s="142"/>
      <c r="K188" s="136"/>
      <c r="L188" s="137"/>
      <c r="M188" s="137"/>
      <c r="N188" s="136"/>
      <c r="O188" s="132"/>
      <c r="P188" s="132"/>
      <c r="Q188" s="136"/>
    </row>
    <row r="189" spans="1:17">
      <c r="D189" s="132"/>
      <c r="E189" s="132"/>
      <c r="F189" s="133"/>
      <c r="G189" s="171"/>
      <c r="H189" s="171"/>
      <c r="I189" s="141"/>
      <c r="J189" s="141"/>
      <c r="K189" s="133"/>
      <c r="L189" s="134"/>
      <c r="M189" s="134"/>
      <c r="N189" s="133"/>
      <c r="O189" s="132"/>
      <c r="P189" s="132"/>
      <c r="Q189" s="133"/>
    </row>
    <row r="191" spans="1:17">
      <c r="D191" s="132"/>
      <c r="E191" s="132"/>
      <c r="F191" s="136"/>
      <c r="G191" s="172"/>
      <c r="H191" s="172"/>
      <c r="I191" s="142"/>
      <c r="J191" s="142"/>
      <c r="K191" s="136"/>
      <c r="L191" s="137"/>
      <c r="M191" s="137"/>
      <c r="N191" s="136"/>
      <c r="O191" s="132"/>
      <c r="P191" s="132"/>
      <c r="Q191" s="136"/>
    </row>
    <row r="192" spans="1:17">
      <c r="D192" s="132"/>
      <c r="E192" s="132"/>
      <c r="F192" s="133"/>
      <c r="G192" s="171"/>
      <c r="H192" s="171"/>
      <c r="I192" s="141"/>
      <c r="J192" s="141"/>
      <c r="K192" s="133"/>
      <c r="L192" s="134"/>
      <c r="M192" s="134"/>
      <c r="N192" s="133"/>
      <c r="O192" s="132"/>
      <c r="P192" s="132"/>
      <c r="Q192" s="133"/>
    </row>
    <row r="193" spans="4:17">
      <c r="D193" s="132"/>
      <c r="E193" s="132"/>
      <c r="F193" s="136"/>
      <c r="G193" s="172"/>
      <c r="H193" s="172"/>
      <c r="I193" s="142"/>
      <c r="J193" s="142"/>
      <c r="K193" s="136"/>
      <c r="L193" s="137"/>
      <c r="M193" s="137"/>
      <c r="N193" s="136"/>
      <c r="O193" s="132"/>
      <c r="P193" s="132"/>
      <c r="Q193" s="136"/>
    </row>
    <row r="194" spans="4:17">
      <c r="D194" s="132"/>
      <c r="E194" s="132"/>
      <c r="F194" s="133"/>
      <c r="G194" s="171"/>
      <c r="H194" s="171"/>
      <c r="I194" s="141"/>
      <c r="J194" s="141"/>
      <c r="K194" s="133"/>
      <c r="L194" s="134"/>
      <c r="M194" s="134"/>
      <c r="N194" s="133"/>
      <c r="O194" s="132"/>
      <c r="P194" s="132"/>
      <c r="Q194" s="133"/>
    </row>
    <row r="195" spans="4:17">
      <c r="D195" s="132"/>
      <c r="E195" s="132"/>
      <c r="F195" s="136"/>
      <c r="G195" s="172"/>
      <c r="H195" s="172"/>
      <c r="I195" s="142"/>
      <c r="J195" s="142"/>
      <c r="K195" s="136"/>
      <c r="L195" s="137"/>
      <c r="M195" s="137"/>
      <c r="N195" s="136"/>
      <c r="O195" s="132"/>
      <c r="P195" s="132"/>
      <c r="Q195" s="136"/>
    </row>
    <row r="196" spans="4:17">
      <c r="D196" s="132"/>
      <c r="E196" s="132"/>
      <c r="F196" s="133"/>
      <c r="G196" s="171"/>
      <c r="H196" s="171"/>
      <c r="I196" s="141"/>
      <c r="J196" s="141"/>
      <c r="K196" s="133"/>
      <c r="L196" s="134"/>
      <c r="M196" s="134"/>
      <c r="N196" s="133"/>
      <c r="O196" s="132"/>
      <c r="P196" s="132"/>
      <c r="Q196" s="133"/>
    </row>
  </sheetData>
  <mergeCells count="20">
    <mergeCell ref="A2:A37"/>
    <mergeCell ref="B2:B13"/>
    <mergeCell ref="B14:B25"/>
    <mergeCell ref="B26:B37"/>
    <mergeCell ref="A74:A109"/>
    <mergeCell ref="B74:B85"/>
    <mergeCell ref="B86:B97"/>
    <mergeCell ref="B98:B109"/>
    <mergeCell ref="A38:A73"/>
    <mergeCell ref="B38:B49"/>
    <mergeCell ref="B50:B61"/>
    <mergeCell ref="B62:B73"/>
    <mergeCell ref="A110:A145"/>
    <mergeCell ref="B110:B121"/>
    <mergeCell ref="B122:B133"/>
    <mergeCell ref="B134:B145"/>
    <mergeCell ref="A146:A181"/>
    <mergeCell ref="B146:B157"/>
    <mergeCell ref="B158:B169"/>
    <mergeCell ref="B170:B18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F4E6F-04BA-49A0-92A2-29FFC7B0DB99}">
  <sheetPr>
    <tabColor rgb="FFCCFF33"/>
  </sheetPr>
  <dimension ref="A8:Q44"/>
  <sheetViews>
    <sheetView zoomScale="76" workbookViewId="0">
      <selection activeCell="D9" sqref="D9:Q38"/>
    </sheetView>
  </sheetViews>
  <sheetFormatPr defaultColWidth="8.6328125" defaultRowHeight="12.5"/>
  <cols>
    <col min="1" max="1" width="27.54296875" style="109" customWidth="1"/>
    <col min="2" max="2" width="34.36328125" style="109" customWidth="1"/>
    <col min="3" max="3" width="22.6328125" style="109" customWidth="1"/>
    <col min="4" max="4" width="13.6328125" style="109" customWidth="1"/>
    <col min="5" max="5" width="12.6328125" style="109" customWidth="1"/>
    <col min="6" max="6" width="10.90625" style="109" customWidth="1"/>
    <col min="7" max="7" width="14" style="109" customWidth="1"/>
    <col min="8" max="8" width="19.36328125" style="109" customWidth="1"/>
    <col min="9" max="9" width="7.6328125" style="109" customWidth="1"/>
    <col min="10" max="11" width="10.90625" style="109" customWidth="1"/>
    <col min="12" max="12" width="16" style="109" customWidth="1"/>
    <col min="13" max="13" width="14.6328125" style="109" customWidth="1"/>
    <col min="14" max="14" width="12" style="109" customWidth="1"/>
    <col min="15" max="15" width="13.6328125" style="109" customWidth="1"/>
    <col min="16" max="16" width="12.6328125" style="109" customWidth="1"/>
    <col min="17" max="17" width="10.6328125" style="109" customWidth="1"/>
    <col min="18" max="100" width="9.36328125" style="109" customWidth="1"/>
    <col min="101" max="16384" width="8.6328125" style="109"/>
  </cols>
  <sheetData>
    <row r="8" spans="1:17" ht="50">
      <c r="A8" s="108" t="s">
        <v>1</v>
      </c>
      <c r="B8" s="108" t="s">
        <v>0</v>
      </c>
      <c r="C8" s="108" t="s">
        <v>241</v>
      </c>
      <c r="D8" s="108" t="s">
        <v>3</v>
      </c>
      <c r="E8" s="108" t="s">
        <v>149</v>
      </c>
      <c r="F8" s="108" t="s">
        <v>150</v>
      </c>
      <c r="G8" s="108" t="s">
        <v>126</v>
      </c>
      <c r="H8" s="108" t="s">
        <v>151</v>
      </c>
      <c r="I8" s="108" t="s">
        <v>127</v>
      </c>
      <c r="J8" s="108" t="s">
        <v>152</v>
      </c>
      <c r="K8" s="108" t="s">
        <v>153</v>
      </c>
      <c r="L8" s="108" t="s">
        <v>4</v>
      </c>
      <c r="M8" s="108" t="s">
        <v>154</v>
      </c>
      <c r="N8" s="108" t="s">
        <v>155</v>
      </c>
      <c r="O8" s="108" t="s">
        <v>128</v>
      </c>
      <c r="P8" s="108" t="s">
        <v>156</v>
      </c>
      <c r="Q8" s="108" t="s">
        <v>157</v>
      </c>
    </row>
    <row r="9" spans="1:17">
      <c r="A9" s="732" t="s">
        <v>212</v>
      </c>
      <c r="B9" s="732" t="s">
        <v>204</v>
      </c>
      <c r="C9" s="110" t="s">
        <v>242</v>
      </c>
      <c r="D9" s="132">
        <v>250784955.58515623</v>
      </c>
      <c r="E9" s="132">
        <v>-2963672.7514252067</v>
      </c>
      <c r="F9" s="133">
        <v>-1.1679561662473631E-2</v>
      </c>
      <c r="G9" s="171">
        <v>96.45713612622788</v>
      </c>
      <c r="H9" s="171">
        <v>-0.40461582548596198</v>
      </c>
      <c r="I9" s="141">
        <v>5.2818359112352216</v>
      </c>
      <c r="J9" s="141">
        <v>0.34823180583127389</v>
      </c>
      <c r="K9" s="133">
        <v>7.058365413832933E-2</v>
      </c>
      <c r="L9" s="134">
        <v>1324604984.4072082</v>
      </c>
      <c r="M9" s="134">
        <v>72709709.905229568</v>
      </c>
      <c r="N9" s="133">
        <v>5.8079706334984375E-2</v>
      </c>
      <c r="O9" s="132">
        <v>351155537.73284096</v>
      </c>
      <c r="P9" s="132">
        <v>-5380458.1238068342</v>
      </c>
      <c r="Q9" s="133">
        <v>-1.5090925422212213E-2</v>
      </c>
    </row>
    <row r="10" spans="1:17">
      <c r="A10" s="732" t="s">
        <v>212</v>
      </c>
      <c r="B10" s="732" t="s">
        <v>158</v>
      </c>
      <c r="C10" s="110" t="s">
        <v>243</v>
      </c>
      <c r="D10" s="132">
        <v>9211313.9049192406</v>
      </c>
      <c r="E10" s="132">
        <v>990048.83808903955</v>
      </c>
      <c r="F10" s="136">
        <v>0.12042536398485978</v>
      </c>
      <c r="G10" s="172">
        <v>3.5428638737721805</v>
      </c>
      <c r="H10" s="172">
        <v>0.40461582548590114</v>
      </c>
      <c r="I10" s="142">
        <v>13.982012159107871</v>
      </c>
      <c r="J10" s="142">
        <v>0.72541578204322477</v>
      </c>
      <c r="K10" s="136">
        <v>5.4721118559381728E-2</v>
      </c>
      <c r="L10" s="137">
        <v>128792703.01994023</v>
      </c>
      <c r="M10" s="137">
        <v>19806710.320110843</v>
      </c>
      <c r="N10" s="136">
        <v>0.18173629316441367</v>
      </c>
      <c r="O10" s="132">
        <v>24746378.504177615</v>
      </c>
      <c r="P10" s="132">
        <v>2659876.0568877421</v>
      </c>
      <c r="Q10" s="136">
        <v>0.12042993512601732</v>
      </c>
    </row>
    <row r="11" spans="1:17">
      <c r="A11" s="732" t="s">
        <v>212</v>
      </c>
      <c r="B11" s="732" t="s">
        <v>210</v>
      </c>
      <c r="C11" s="110" t="s">
        <v>242</v>
      </c>
      <c r="D11" s="132">
        <v>3381926928.4808903</v>
      </c>
      <c r="E11" s="132">
        <v>-24237784.746919632</v>
      </c>
      <c r="F11" s="133">
        <v>-7.1158580948221363E-3</v>
      </c>
      <c r="G11" s="171">
        <v>96.795753282444352</v>
      </c>
      <c r="H11" s="171">
        <v>-0.22609689414167633</v>
      </c>
      <c r="I11" s="141">
        <v>5.0671174853246903</v>
      </c>
      <c r="J11" s="141">
        <v>4.9660547730946192E-2</v>
      </c>
      <c r="K11" s="133">
        <v>9.8975533519500888E-3</v>
      </c>
      <c r="L11" s="134">
        <v>17136621073.395943</v>
      </c>
      <c r="M11" s="134">
        <v>46336302.424060822</v>
      </c>
      <c r="N11" s="133">
        <v>2.7112656719894897E-3</v>
      </c>
      <c r="O11" s="132">
        <v>4760220740.9162083</v>
      </c>
      <c r="P11" s="132">
        <v>-43782365.027542114</v>
      </c>
      <c r="Q11" s="133">
        <v>-9.1137253790224259E-3</v>
      </c>
    </row>
    <row r="12" spans="1:17">
      <c r="A12" s="732" t="s">
        <v>212</v>
      </c>
      <c r="B12" s="732" t="s">
        <v>168</v>
      </c>
      <c r="C12" s="110" t="s">
        <v>243</v>
      </c>
      <c r="D12" s="132">
        <v>111952517.46201295</v>
      </c>
      <c r="E12" s="132">
        <v>7398040.0864530057</v>
      </c>
      <c r="F12" s="136">
        <v>7.0757754925016056E-2</v>
      </c>
      <c r="G12" s="172">
        <v>3.2042467175567122</v>
      </c>
      <c r="H12" s="172">
        <v>0.22609689414141165</v>
      </c>
      <c r="I12" s="142">
        <v>13.589792258044323</v>
      </c>
      <c r="J12" s="142">
        <v>0.92411899210117454</v>
      </c>
      <c r="K12" s="136">
        <v>7.2962484717338086E-2</v>
      </c>
      <c r="L12" s="137">
        <v>1521411455.0738354</v>
      </c>
      <c r="M12" s="137">
        <v>197158606.14354801</v>
      </c>
      <c r="N12" s="136">
        <v>0.14888290125470369</v>
      </c>
      <c r="O12" s="132">
        <v>300370136.41653872</v>
      </c>
      <c r="P12" s="132">
        <v>20857224.455691934</v>
      </c>
      <c r="Q12" s="136">
        <v>7.4619896123487642E-2</v>
      </c>
    </row>
    <row r="13" spans="1:17">
      <c r="A13" s="732" t="s">
        <v>212</v>
      </c>
      <c r="B13" s="732" t="s">
        <v>51</v>
      </c>
      <c r="C13" s="110" t="s">
        <v>242</v>
      </c>
      <c r="D13" s="132">
        <v>1616196355.4369311</v>
      </c>
      <c r="E13" s="132">
        <v>-9036611.5235016346</v>
      </c>
      <c r="F13" s="133">
        <v>-5.5601945734599636E-3</v>
      </c>
      <c r="G13" s="171">
        <v>96.642095160787377</v>
      </c>
      <c r="H13" s="171">
        <v>-0.20094933003851168</v>
      </c>
      <c r="I13" s="141">
        <v>5.0548732854650709</v>
      </c>
      <c r="J13" s="141">
        <v>8.6003316967066645E-2</v>
      </c>
      <c r="K13" s="133">
        <v>1.7308425761252879E-2</v>
      </c>
      <c r="L13" s="134">
        <v>8169667781.1641531</v>
      </c>
      <c r="M13" s="134">
        <v>94096499.821549416</v>
      </c>
      <c r="N13" s="133">
        <v>1.1651992972799988E-2</v>
      </c>
      <c r="O13" s="132">
        <v>2253929248.0294371</v>
      </c>
      <c r="P13" s="132">
        <v>-14746965.339977741</v>
      </c>
      <c r="Q13" s="133">
        <v>-6.500251227157576E-3</v>
      </c>
    </row>
    <row r="14" spans="1:17">
      <c r="A14" s="732" t="s">
        <v>212</v>
      </c>
      <c r="B14" s="732" t="s">
        <v>169</v>
      </c>
      <c r="C14" s="110" t="s">
        <v>243</v>
      </c>
      <c r="D14" s="132">
        <v>56156000.695260316</v>
      </c>
      <c r="E14" s="132">
        <v>3175549.742743127</v>
      </c>
      <c r="F14" s="136">
        <v>5.9938141062429957E-2</v>
      </c>
      <c r="G14" s="172">
        <v>3.3579048392133122</v>
      </c>
      <c r="H14" s="172">
        <v>0.20094933003826831</v>
      </c>
      <c r="I14" s="142">
        <v>13.917998008410075</v>
      </c>
      <c r="J14" s="142">
        <v>0.81335794654817128</v>
      </c>
      <c r="K14" s="136">
        <v>6.2066408745957542E-2</v>
      </c>
      <c r="L14" s="137">
        <v>781579105.83690786</v>
      </c>
      <c r="M14" s="137">
        <v>87289365.7890414</v>
      </c>
      <c r="N14" s="136">
        <v>0.12572469497104105</v>
      </c>
      <c r="O14" s="132">
        <v>149911158.47642481</v>
      </c>
      <c r="P14" s="132">
        <v>8535880.5170018375</v>
      </c>
      <c r="Q14" s="136">
        <v>6.0377462313119377E-2</v>
      </c>
    </row>
    <row r="15" spans="1:17">
      <c r="A15" s="732" t="s">
        <v>219</v>
      </c>
      <c r="B15" s="732" t="s">
        <v>204</v>
      </c>
      <c r="C15" s="110" t="s">
        <v>242</v>
      </c>
      <c r="D15" s="132">
        <v>240598547.61623943</v>
      </c>
      <c r="E15" s="132">
        <v>-2018806.6369720995</v>
      </c>
      <c r="F15" s="133">
        <v>-8.3209490235605296E-3</v>
      </c>
      <c r="G15" s="171">
        <v>96.429819163950469</v>
      </c>
      <c r="H15" s="171">
        <v>-0.39885695886614769</v>
      </c>
      <c r="I15" s="141">
        <v>5.1085173719068537</v>
      </c>
      <c r="J15" s="141">
        <v>0.372461423621683</v>
      </c>
      <c r="K15" s="133">
        <v>7.8643797220458028E-2</v>
      </c>
      <c r="L15" s="134">
        <v>1229101860.1531174</v>
      </c>
      <c r="M15" s="134">
        <v>80052496.384984493</v>
      </c>
      <c r="N15" s="133">
        <v>6.9668457169206804E-2</v>
      </c>
      <c r="O15" s="132">
        <v>322041226.48125976</v>
      </c>
      <c r="P15" s="132">
        <v>-2509643.6727637053</v>
      </c>
      <c r="Q15" s="133">
        <v>-7.7326665972970374E-3</v>
      </c>
    </row>
    <row r="16" spans="1:17">
      <c r="A16" s="732" t="s">
        <v>219</v>
      </c>
      <c r="B16" s="732" t="s">
        <v>158</v>
      </c>
      <c r="C16" s="110" t="s">
        <v>243</v>
      </c>
      <c r="D16" s="132">
        <v>8907828.8368496988</v>
      </c>
      <c r="E16" s="132">
        <v>961647.60861150734</v>
      </c>
      <c r="F16" s="136">
        <v>0.12102009518661853</v>
      </c>
      <c r="G16" s="172">
        <v>3.5701808360494942</v>
      </c>
      <c r="H16" s="172">
        <v>0.39885695886606198</v>
      </c>
      <c r="I16" s="142">
        <v>13.510678057881611</v>
      </c>
      <c r="J16" s="142">
        <v>0.70514057136905528</v>
      </c>
      <c r="K16" s="136">
        <v>5.5065285007501269E-2</v>
      </c>
      <c r="L16" s="137">
        <v>120350807.6093903</v>
      </c>
      <c r="M16" s="137">
        <v>18595686.016563758</v>
      </c>
      <c r="N16" s="136">
        <v>0.18274938622720591</v>
      </c>
      <c r="O16" s="132">
        <v>22045601.477409646</v>
      </c>
      <c r="P16" s="132">
        <v>2394346.9800046049</v>
      </c>
      <c r="Q16" s="136">
        <v>0.12184194043798983</v>
      </c>
    </row>
    <row r="17" spans="1:17">
      <c r="A17" s="732" t="s">
        <v>219</v>
      </c>
      <c r="B17" s="732" t="s">
        <v>210</v>
      </c>
      <c r="C17" s="110" t="s">
        <v>242</v>
      </c>
      <c r="D17" s="132">
        <v>3242367315.7398467</v>
      </c>
      <c r="E17" s="132">
        <v>-8325811.3686022758</v>
      </c>
      <c r="F17" s="133">
        <v>-2.5612418776694056E-3</v>
      </c>
      <c r="G17" s="171">
        <v>96.770672057371129</v>
      </c>
      <c r="H17" s="171">
        <v>-0.20486996149247716</v>
      </c>
      <c r="I17" s="141">
        <v>4.8884266526663165</v>
      </c>
      <c r="J17" s="141">
        <v>6.2332173435649452E-2</v>
      </c>
      <c r="K17" s="133">
        <v>1.2915655444355472E-2</v>
      </c>
      <c r="L17" s="134">
        <v>15850074803.996809</v>
      </c>
      <c r="M17" s="134">
        <v>161922649.58564949</v>
      </c>
      <c r="N17" s="133">
        <v>1.0321333449084405E-2</v>
      </c>
      <c r="O17" s="132">
        <v>4363053194.0420685</v>
      </c>
      <c r="P17" s="132">
        <v>-2881662.0095424652</v>
      </c>
      <c r="Q17" s="133">
        <v>-6.600332127146151E-4</v>
      </c>
    </row>
    <row r="18" spans="1:17">
      <c r="A18" s="732" t="s">
        <v>219</v>
      </c>
      <c r="B18" s="732" t="s">
        <v>168</v>
      </c>
      <c r="C18" s="110" t="s">
        <v>243</v>
      </c>
      <c r="D18" s="132">
        <v>108200833.47961158</v>
      </c>
      <c r="E18" s="132">
        <v>6818726.5293934941</v>
      </c>
      <c r="F18" s="136">
        <v>6.725769205745262E-2</v>
      </c>
      <c r="G18" s="172">
        <v>3.2293279426302464</v>
      </c>
      <c r="H18" s="172">
        <v>0.20486996149279824</v>
      </c>
      <c r="I18" s="142">
        <v>13.124200659232995</v>
      </c>
      <c r="J18" s="142">
        <v>0.87733063773074527</v>
      </c>
      <c r="K18" s="136">
        <v>7.1637131462192846E-2</v>
      </c>
      <c r="L18" s="137">
        <v>1420049450.0826778</v>
      </c>
      <c r="M18" s="137">
        <v>178435963.75731707</v>
      </c>
      <c r="N18" s="136">
        <v>0.14371297164740887</v>
      </c>
      <c r="O18" s="132">
        <v>267314227.17007476</v>
      </c>
      <c r="P18" s="132">
        <v>15941977.033858091</v>
      </c>
      <c r="Q18" s="136">
        <v>6.3419796836043985E-2</v>
      </c>
    </row>
    <row r="19" spans="1:17">
      <c r="A19" s="732" t="s">
        <v>219</v>
      </c>
      <c r="B19" s="732" t="s">
        <v>51</v>
      </c>
      <c r="C19" s="110" t="s">
        <v>242</v>
      </c>
      <c r="D19" s="132">
        <v>1551590888.3859644</v>
      </c>
      <c r="E19" s="132">
        <v>-3215331.0149385929</v>
      </c>
      <c r="F19" s="133">
        <v>-2.0679946959419305E-3</v>
      </c>
      <c r="G19" s="171">
        <v>96.612994865215811</v>
      </c>
      <c r="H19" s="171">
        <v>-0.18674014444407305</v>
      </c>
      <c r="I19" s="141">
        <v>4.8843034943836132</v>
      </c>
      <c r="J19" s="141">
        <v>0.10193634442876309</v>
      </c>
      <c r="K19" s="133">
        <v>2.1315039442282357E-2</v>
      </c>
      <c r="L19" s="134">
        <v>7578440797.9973402</v>
      </c>
      <c r="M19" s="134">
        <v>142786609.78896904</v>
      </c>
      <c r="N19" s="133">
        <v>1.9202965357830018E-2</v>
      </c>
      <c r="O19" s="132">
        <v>2072202291.0141416</v>
      </c>
      <c r="P19" s="132">
        <v>1149183.2073273659</v>
      </c>
      <c r="Q19" s="133">
        <v>5.5487867645476164E-4</v>
      </c>
    </row>
    <row r="20" spans="1:17">
      <c r="A20" s="732" t="s">
        <v>219</v>
      </c>
      <c r="B20" s="732" t="s">
        <v>169</v>
      </c>
      <c r="C20" s="110" t="s">
        <v>243</v>
      </c>
      <c r="D20" s="132">
        <v>54394818.351092391</v>
      </c>
      <c r="E20" s="132">
        <v>2991868.640367426</v>
      </c>
      <c r="F20" s="136">
        <v>5.8204220909586983E-2</v>
      </c>
      <c r="G20" s="172">
        <v>3.3870051347847125</v>
      </c>
      <c r="H20" s="172">
        <v>0.18674014444378217</v>
      </c>
      <c r="I20" s="142">
        <v>13.476270592755153</v>
      </c>
      <c r="J20" s="142">
        <v>0.77779852116101189</v>
      </c>
      <c r="K20" s="136">
        <v>6.1251347152301024E-2</v>
      </c>
      <c r="L20" s="137">
        <v>733039290.94308472</v>
      </c>
      <c r="M20" s="137">
        <v>80300369.643885612</v>
      </c>
      <c r="N20" s="136">
        <v>0.12302065500255031</v>
      </c>
      <c r="O20" s="132">
        <v>134388619.49988234</v>
      </c>
      <c r="P20" s="132">
        <v>7009048.3526312709</v>
      </c>
      <c r="Q20" s="136">
        <v>5.50249014775595E-2</v>
      </c>
    </row>
    <row r="21" spans="1:17">
      <c r="A21" s="732" t="s">
        <v>220</v>
      </c>
      <c r="B21" s="732" t="s">
        <v>204</v>
      </c>
      <c r="C21" s="110" t="s">
        <v>242</v>
      </c>
      <c r="D21" s="132">
        <v>121754526.37463394</v>
      </c>
      <c r="E21" s="132">
        <v>-4231073.9065191895</v>
      </c>
      <c r="F21" s="133">
        <v>-3.3583789711498793E-2</v>
      </c>
      <c r="G21" s="171">
        <v>95.899800807346097</v>
      </c>
      <c r="H21" s="171">
        <v>-0.54763035607203392</v>
      </c>
      <c r="I21" s="141">
        <v>5.3922616666998771</v>
      </c>
      <c r="J21" s="141">
        <v>0.3013580277034249</v>
      </c>
      <c r="K21" s="133">
        <v>5.9195390263334528E-2</v>
      </c>
      <c r="L21" s="134">
        <v>656532265.31713772</v>
      </c>
      <c r="M21" s="134">
        <v>15151714.384662867</v>
      </c>
      <c r="N21" s="133">
        <v>2.362359501334186E-2</v>
      </c>
      <c r="O21" s="132">
        <v>179373529.07661742</v>
      </c>
      <c r="P21" s="132">
        <v>-5064200.437019825</v>
      </c>
      <c r="Q21" s="133">
        <v>-2.7457508018419736E-2</v>
      </c>
    </row>
    <row r="22" spans="1:17">
      <c r="A22" s="732" t="s">
        <v>220</v>
      </c>
      <c r="B22" s="732" t="s">
        <v>158</v>
      </c>
      <c r="C22" s="110" t="s">
        <v>243</v>
      </c>
      <c r="D22" s="132">
        <v>5205618.8494709097</v>
      </c>
      <c r="E22" s="132">
        <v>565033.69320555497</v>
      </c>
      <c r="F22" s="136">
        <v>0.12175914764600122</v>
      </c>
      <c r="G22" s="172">
        <v>4.1001991926538537</v>
      </c>
      <c r="H22" s="172">
        <v>0.54763035607199884</v>
      </c>
      <c r="I22" s="142">
        <v>13.737478707919491</v>
      </c>
      <c r="J22" s="142">
        <v>0.56307430614534759</v>
      </c>
      <c r="K22" s="136">
        <v>4.274001988807332E-2</v>
      </c>
      <c r="L22" s="137">
        <v>71512078.106150985</v>
      </c>
      <c r="M22" s="137">
        <v>10375132.596640944</v>
      </c>
      <c r="N22" s="136">
        <v>0.16970315592601956</v>
      </c>
      <c r="O22" s="132">
        <v>12777646.122572944</v>
      </c>
      <c r="P22" s="132">
        <v>1325630.7912050188</v>
      </c>
      <c r="Q22" s="136">
        <v>0.11575524070195899</v>
      </c>
    </row>
    <row r="23" spans="1:17">
      <c r="A23" s="732" t="s">
        <v>220</v>
      </c>
      <c r="B23" s="732" t="s">
        <v>210</v>
      </c>
      <c r="C23" s="110" t="s">
        <v>242</v>
      </c>
      <c r="D23" s="132">
        <v>1662902046.8398607</v>
      </c>
      <c r="E23" s="132">
        <v>-44656838.861743212</v>
      </c>
      <c r="F23" s="133">
        <v>-2.6152444425595639E-2</v>
      </c>
      <c r="G23" s="171">
        <v>96.28087503072301</v>
      </c>
      <c r="H23" s="171">
        <v>-0.29409188154961896</v>
      </c>
      <c r="I23" s="141">
        <v>5.2513656771430899</v>
      </c>
      <c r="J23" s="141">
        <v>9.468726569573338E-2</v>
      </c>
      <c r="K23" s="133">
        <v>1.8362065294887552E-2</v>
      </c>
      <c r="L23" s="134">
        <v>8732506733.2258358</v>
      </c>
      <c r="M23" s="134">
        <v>-72825308.94672966</v>
      </c>
      <c r="N23" s="133">
        <v>-8.2705920228717759E-3</v>
      </c>
      <c r="O23" s="132">
        <v>2457314653.0013804</v>
      </c>
      <c r="P23" s="132">
        <v>-46577685.67058754</v>
      </c>
      <c r="Q23" s="133">
        <v>-1.8602111980298538E-2</v>
      </c>
    </row>
    <row r="24" spans="1:17">
      <c r="A24" s="732" t="s">
        <v>220</v>
      </c>
      <c r="B24" s="732" t="s">
        <v>168</v>
      </c>
      <c r="C24" s="110" t="s">
        <v>243</v>
      </c>
      <c r="D24" s="132">
        <v>64234361.412795991</v>
      </c>
      <c r="E24" s="132">
        <v>3675752.1814466119</v>
      </c>
      <c r="F24" s="136">
        <v>6.0697433909096196E-2</v>
      </c>
      <c r="G24" s="172">
        <v>3.7191249692768502</v>
      </c>
      <c r="H24" s="172">
        <v>0.29409188154951416</v>
      </c>
      <c r="I24" s="142">
        <v>13.42632550561644</v>
      </c>
      <c r="J24" s="142">
        <v>0.89929541586582751</v>
      </c>
      <c r="K24" s="136">
        <v>7.1788397523018216E-2</v>
      </c>
      <c r="L24" s="137">
        <v>862431444.9736073</v>
      </c>
      <c r="M24" s="137">
        <v>103811924.93904448</v>
      </c>
      <c r="N24" s="136">
        <v>0.13684320294620786</v>
      </c>
      <c r="O24" s="132">
        <v>157783169.61460528</v>
      </c>
      <c r="P24" s="132">
        <v>7865840.4503075182</v>
      </c>
      <c r="Q24" s="136">
        <v>5.2467853410643195E-2</v>
      </c>
    </row>
    <row r="25" spans="1:17">
      <c r="A25" s="732" t="s">
        <v>220</v>
      </c>
      <c r="B25" s="732" t="s">
        <v>51</v>
      </c>
      <c r="C25" s="110" t="s">
        <v>242</v>
      </c>
      <c r="D25" s="132">
        <v>789560936.94885385</v>
      </c>
      <c r="E25" s="132">
        <v>-22300516.454039574</v>
      </c>
      <c r="F25" s="133">
        <v>-2.7468376975612791E-2</v>
      </c>
      <c r="G25" s="171">
        <v>96.072105322456565</v>
      </c>
      <c r="H25" s="171">
        <v>-0.33803354774373418</v>
      </c>
      <c r="I25" s="141">
        <v>5.2315730350936249</v>
      </c>
      <c r="J25" s="141">
        <v>0.10956610052665727</v>
      </c>
      <c r="K25" s="133">
        <v>2.1391244081929453E-2</v>
      </c>
      <c r="L25" s="134">
        <v>4130645707.3048816</v>
      </c>
      <c r="M25" s="134">
        <v>-27714286.932355404</v>
      </c>
      <c r="N25" s="133">
        <v>-6.664715650103065E-3</v>
      </c>
      <c r="O25" s="132">
        <v>1160501593.5048819</v>
      </c>
      <c r="P25" s="132">
        <v>-21687995.943845034</v>
      </c>
      <c r="Q25" s="133">
        <v>-1.8345615743375374E-2</v>
      </c>
    </row>
    <row r="26" spans="1:17">
      <c r="A26" s="732" t="s">
        <v>220</v>
      </c>
      <c r="B26" s="732" t="s">
        <v>169</v>
      </c>
      <c r="C26" s="110" t="s">
        <v>243</v>
      </c>
      <c r="D26" s="132">
        <v>32281089.203035749</v>
      </c>
      <c r="E26" s="132">
        <v>2051178.6510174312</v>
      </c>
      <c r="F26" s="136">
        <v>6.7852620585424891E-2</v>
      </c>
      <c r="G26" s="172">
        <v>3.9278946775435046</v>
      </c>
      <c r="H26" s="172">
        <v>0.33803354774370353</v>
      </c>
      <c r="I26" s="142">
        <v>13.716727512648246</v>
      </c>
      <c r="J26" s="142">
        <v>0.73037072122027347</v>
      </c>
      <c r="K26" s="136">
        <v>5.624138724591151E-2</v>
      </c>
      <c r="L26" s="137">
        <v>442790904.40953273</v>
      </c>
      <c r="M26" s="137">
        <v>50214500.208069503</v>
      </c>
      <c r="N26" s="136">
        <v>0.12791013334133122</v>
      </c>
      <c r="O26" s="132">
        <v>79149075.214003578</v>
      </c>
      <c r="P26" s="132">
        <v>4403889.2307078689</v>
      </c>
      <c r="Q26" s="136">
        <v>5.8918700552729429E-2</v>
      </c>
    </row>
    <row r="27" spans="1:17">
      <c r="A27" s="732" t="s">
        <v>221</v>
      </c>
      <c r="B27" s="732" t="s">
        <v>204</v>
      </c>
      <c r="C27" s="110" t="s">
        <v>242</v>
      </c>
      <c r="D27" s="132">
        <v>10186407.968916524</v>
      </c>
      <c r="E27" s="132">
        <v>-944866.11445342191</v>
      </c>
      <c r="F27" s="133">
        <v>-8.4883914220120232E-2</v>
      </c>
      <c r="G27" s="171">
        <v>97.106881195075132</v>
      </c>
      <c r="H27" s="171">
        <v>-0.48144769593432102</v>
      </c>
      <c r="I27" s="141">
        <v>9.3755447990611849</v>
      </c>
      <c r="J27" s="141">
        <v>0.13617920950153994</v>
      </c>
      <c r="K27" s="133">
        <v>1.4739021654843983E-2</v>
      </c>
      <c r="L27" s="134">
        <v>95503124.254090726</v>
      </c>
      <c r="M27" s="134">
        <v>-7342786.4797546268</v>
      </c>
      <c r="N27" s="133">
        <v>-7.1395998415114473E-2</v>
      </c>
      <c r="O27" s="132">
        <v>29114311.251581192</v>
      </c>
      <c r="P27" s="132">
        <v>-2870814.4510431625</v>
      </c>
      <c r="Q27" s="133">
        <v>-8.9754671522445026E-2</v>
      </c>
    </row>
    <row r="28" spans="1:17">
      <c r="A28" s="732" t="s">
        <v>221</v>
      </c>
      <c r="B28" s="732" t="s">
        <v>158</v>
      </c>
      <c r="C28" s="110" t="s">
        <v>243</v>
      </c>
      <c r="D28" s="132">
        <v>303485.06806954957</v>
      </c>
      <c r="E28" s="132">
        <v>28401.229477535293</v>
      </c>
      <c r="F28" s="136">
        <v>0.10324572182394937</v>
      </c>
      <c r="G28" s="172">
        <v>2.8931188049248791</v>
      </c>
      <c r="H28" s="172">
        <v>0.4814476959343037</v>
      </c>
      <c r="I28" s="142">
        <v>27.8165099332507</v>
      </c>
      <c r="J28" s="142">
        <v>1.5304469496406163</v>
      </c>
      <c r="K28" s="136">
        <v>5.8222752893610674E-2</v>
      </c>
      <c r="L28" s="137">
        <v>8441895.4105498902</v>
      </c>
      <c r="M28" s="137">
        <v>1211024.3035469726</v>
      </c>
      <c r="N28" s="136">
        <v>0.16747972486663826</v>
      </c>
      <c r="O28" s="132">
        <v>2700777.0267679691</v>
      </c>
      <c r="P28" s="132">
        <v>265529.07688313955</v>
      </c>
      <c r="Q28" s="136">
        <v>0.10903574598869789</v>
      </c>
    </row>
    <row r="29" spans="1:17">
      <c r="A29" s="732" t="s">
        <v>221</v>
      </c>
      <c r="B29" s="732" t="s">
        <v>210</v>
      </c>
      <c r="C29" s="110" t="s">
        <v>242</v>
      </c>
      <c r="D29" s="132">
        <v>139559612.74100295</v>
      </c>
      <c r="E29" s="132">
        <v>-15911973.378383845</v>
      </c>
      <c r="F29" s="133">
        <v>-0.10234650443564025</v>
      </c>
      <c r="G29" s="171">
        <v>97.382143579621527</v>
      </c>
      <c r="H29" s="171">
        <v>-0.61817707901803942</v>
      </c>
      <c r="I29" s="141">
        <v>9.2186144983566152</v>
      </c>
      <c r="J29" s="141">
        <v>0.20003656036634077</v>
      </c>
      <c r="K29" s="133">
        <v>2.2180499158708549E-2</v>
      </c>
      <c r="L29" s="134">
        <v>1286546269.3992443</v>
      </c>
      <c r="M29" s="134">
        <v>-115586347.16141248</v>
      </c>
      <c r="N29" s="133">
        <v>-8.2436101832463263E-2</v>
      </c>
      <c r="O29" s="132">
        <v>397167546.87413865</v>
      </c>
      <c r="P29" s="132">
        <v>-40900703.017997622</v>
      </c>
      <c r="Q29" s="133">
        <v>-9.3366052043416595E-2</v>
      </c>
    </row>
    <row r="30" spans="1:17">
      <c r="A30" s="732" t="s">
        <v>221</v>
      </c>
      <c r="B30" s="732" t="s">
        <v>168</v>
      </c>
      <c r="C30" s="110" t="s">
        <v>243</v>
      </c>
      <c r="D30" s="132">
        <v>3751683.9824011913</v>
      </c>
      <c r="E30" s="132">
        <v>579313.55705950316</v>
      </c>
      <c r="F30" s="136">
        <v>0.182612204562179</v>
      </c>
      <c r="G30" s="172">
        <v>2.6178564203784096</v>
      </c>
      <c r="H30" s="172">
        <v>0.61817707901802144</v>
      </c>
      <c r="I30" s="142">
        <v>27.017735360077854</v>
      </c>
      <c r="J30" s="142">
        <v>0.96801495391670755</v>
      </c>
      <c r="K30" s="136">
        <v>3.7160281907968488E-2</v>
      </c>
      <c r="L30" s="137">
        <v>101362004.99115837</v>
      </c>
      <c r="M30" s="137">
        <v>18722642.386232883</v>
      </c>
      <c r="N30" s="136">
        <v>0.22655840747151373</v>
      </c>
      <c r="O30" s="132">
        <v>33055909.246463995</v>
      </c>
      <c r="P30" s="132">
        <v>4915247.4218338057</v>
      </c>
      <c r="Q30" s="136">
        <v>0.17466708681072035</v>
      </c>
    </row>
    <row r="31" spans="1:17">
      <c r="A31" s="732" t="s">
        <v>221</v>
      </c>
      <c r="B31" s="732" t="s">
        <v>51</v>
      </c>
      <c r="C31" s="110" t="s">
        <v>242</v>
      </c>
      <c r="D31" s="132">
        <v>64605467.050962679</v>
      </c>
      <c r="E31" s="132">
        <v>-5821280.5085774884</v>
      </c>
      <c r="F31" s="133">
        <v>-8.2657239050490897E-2</v>
      </c>
      <c r="G31" s="171">
        <v>97.346284074577525</v>
      </c>
      <c r="H31" s="171">
        <v>-0.46287126270729573</v>
      </c>
      <c r="I31" s="141">
        <v>9.1513460107088243</v>
      </c>
      <c r="J31" s="141">
        <v>6.5066787133746473E-2</v>
      </c>
      <c r="K31" s="133">
        <v>7.1609935742372403E-3</v>
      </c>
      <c r="L31" s="134">
        <v>591226983.16680765</v>
      </c>
      <c r="M31" s="134">
        <v>-48690109.967409015</v>
      </c>
      <c r="N31" s="133">
        <v>-7.6088153433958541E-2</v>
      </c>
      <c r="O31" s="132">
        <v>181726957.01529694</v>
      </c>
      <c r="P31" s="132">
        <v>-15896148.547303021</v>
      </c>
      <c r="Q31" s="133">
        <v>-8.0436690345743439E-2</v>
      </c>
    </row>
    <row r="32" spans="1:17">
      <c r="A32" s="732" t="s">
        <v>221</v>
      </c>
      <c r="B32" s="732" t="s">
        <v>169</v>
      </c>
      <c r="C32" s="110" t="s">
        <v>243</v>
      </c>
      <c r="D32" s="132">
        <v>1761182.344167772</v>
      </c>
      <c r="E32" s="132">
        <v>183681.10237568943</v>
      </c>
      <c r="F32" s="136">
        <v>0.11643800810389404</v>
      </c>
      <c r="G32" s="172">
        <v>2.6537159254223148</v>
      </c>
      <c r="H32" s="172">
        <v>0.46287126270722556</v>
      </c>
      <c r="I32" s="142">
        <v>27.560925224219105</v>
      </c>
      <c r="J32" s="142">
        <v>1.2212827264012382</v>
      </c>
      <c r="K32" s="136">
        <v>4.6366716120099828E-2</v>
      </c>
      <c r="L32" s="137">
        <v>48539814.893822879</v>
      </c>
      <c r="M32" s="137">
        <v>6988996.1451556832</v>
      </c>
      <c r="N32" s="136">
        <v>0.16820357229133701</v>
      </c>
      <c r="O32" s="132">
        <v>15522538.976542473</v>
      </c>
      <c r="P32" s="132">
        <v>1526832.1643706411</v>
      </c>
      <c r="Q32" s="136">
        <v>0.10909289433262354</v>
      </c>
    </row>
    <row r="33" spans="1:17">
      <c r="A33" s="724" t="s">
        <v>170</v>
      </c>
      <c r="B33" s="732" t="s">
        <v>204</v>
      </c>
      <c r="C33" s="657" t="s">
        <v>242</v>
      </c>
      <c r="D33" s="132">
        <v>118844021.24160561</v>
      </c>
      <c r="E33" s="132">
        <v>2212267.2695473284</v>
      </c>
      <c r="F33" s="133">
        <v>1.8967967077622154E-2</v>
      </c>
      <c r="G33" s="171">
        <v>96.978927911327645</v>
      </c>
      <c r="H33" s="171">
        <v>-0.26496978129351589</v>
      </c>
      <c r="I33" s="141">
        <v>4.8178241433952014</v>
      </c>
      <c r="J33" s="141">
        <v>0.46507460867344808</v>
      </c>
      <c r="K33" s="133">
        <v>0.10684616814350603</v>
      </c>
      <c r="L33" s="134">
        <v>572569594.8359797</v>
      </c>
      <c r="M33" s="134">
        <v>64900782.000321031</v>
      </c>
      <c r="N33" s="133">
        <v>0.1278407898208444</v>
      </c>
      <c r="O33" s="132">
        <v>142667697.40464234</v>
      </c>
      <c r="P33" s="132">
        <v>2554556.7642562091</v>
      </c>
      <c r="Q33" s="133">
        <v>1.8232099805775712E-2</v>
      </c>
    </row>
    <row r="34" spans="1:17">
      <c r="A34" s="724" t="s">
        <v>170</v>
      </c>
      <c r="B34" s="732" t="s">
        <v>158</v>
      </c>
      <c r="C34" s="657" t="s">
        <v>243</v>
      </c>
      <c r="D34" s="132">
        <v>3702209.9873787789</v>
      </c>
      <c r="E34" s="132">
        <v>396613.91540594865</v>
      </c>
      <c r="F34" s="136">
        <v>0.11998257100095215</v>
      </c>
      <c r="G34" s="172">
        <v>3.0210720886723941</v>
      </c>
      <c r="H34" s="172">
        <v>0.26496978129333737</v>
      </c>
      <c r="I34" s="142">
        <v>13.191777254595422</v>
      </c>
      <c r="J34" s="142">
        <v>0.90407627754443887</v>
      </c>
      <c r="K34" s="136">
        <v>7.3575706247485106E-2</v>
      </c>
      <c r="L34" s="137">
        <v>48838729.503239378</v>
      </c>
      <c r="M34" s="137">
        <v>8220553.4199229404</v>
      </c>
      <c r="N34" s="136">
        <v>0.2023860796472213</v>
      </c>
      <c r="O34" s="132">
        <v>9267955.3548367023</v>
      </c>
      <c r="P34" s="132">
        <v>1068716.1887995843</v>
      </c>
      <c r="Q34" s="136">
        <v>0.13034333639472545</v>
      </c>
    </row>
    <row r="35" spans="1:17">
      <c r="A35" s="724" t="s">
        <v>170</v>
      </c>
      <c r="B35" s="732" t="s">
        <v>210</v>
      </c>
      <c r="C35" s="657" t="s">
        <v>242</v>
      </c>
      <c r="D35" s="132">
        <v>1579465268.9000256</v>
      </c>
      <c r="E35" s="132">
        <v>36331027.49320817</v>
      </c>
      <c r="F35" s="133">
        <v>2.3543659727287589E-2</v>
      </c>
      <c r="G35" s="171">
        <v>97.291757272123164</v>
      </c>
      <c r="H35" s="171">
        <v>-0.13093294804912148</v>
      </c>
      <c r="I35" s="141">
        <v>4.5063150237723741</v>
      </c>
      <c r="J35" s="141">
        <v>4.6028985427547298E-2</v>
      </c>
      <c r="K35" s="133">
        <v>1.0319738472339825E-2</v>
      </c>
      <c r="L35" s="134">
        <v>7117568070.7708578</v>
      </c>
      <c r="M35" s="134">
        <v>234747958.53219509</v>
      </c>
      <c r="N35" s="133">
        <v>3.4106362610694829E-2</v>
      </c>
      <c r="O35" s="132">
        <v>1905738541.040688</v>
      </c>
      <c r="P35" s="132">
        <v>43696023.661040306</v>
      </c>
      <c r="Q35" s="133">
        <v>2.3466716389769323E-2</v>
      </c>
    </row>
    <row r="36" spans="1:17">
      <c r="A36" s="724" t="s">
        <v>170</v>
      </c>
      <c r="B36" s="732" t="s">
        <v>168</v>
      </c>
      <c r="C36" s="657" t="s">
        <v>243</v>
      </c>
      <c r="D36" s="132">
        <v>43966472.066815749</v>
      </c>
      <c r="E36" s="132">
        <v>3142974.3479468301</v>
      </c>
      <c r="F36" s="136">
        <v>7.6989344950080654E-2</v>
      </c>
      <c r="G36" s="172">
        <v>2.7082427278791759</v>
      </c>
      <c r="H36" s="172">
        <v>0.1309329480485677</v>
      </c>
      <c r="I36" s="142">
        <v>12.682800754667312</v>
      </c>
      <c r="J36" s="142">
        <v>0.85152726563564052</v>
      </c>
      <c r="K36" s="136">
        <v>7.1972578981042021E-2</v>
      </c>
      <c r="L36" s="137">
        <v>557618005.10907006</v>
      </c>
      <c r="M36" s="137">
        <v>74624038.818271279</v>
      </c>
      <c r="N36" s="136">
        <v>0.15450304564124095</v>
      </c>
      <c r="O36" s="132">
        <v>109531057.55546954</v>
      </c>
      <c r="P36" s="132">
        <v>8076136.5835508406</v>
      </c>
      <c r="Q36" s="136">
        <v>7.9603202153064628E-2</v>
      </c>
    </row>
    <row r="37" spans="1:17">
      <c r="A37" s="724" t="s">
        <v>170</v>
      </c>
      <c r="B37" s="732" t="s">
        <v>51</v>
      </c>
      <c r="C37" s="657" t="s">
        <v>242</v>
      </c>
      <c r="D37" s="132">
        <v>762029951.43711483</v>
      </c>
      <c r="E37" s="132">
        <v>19085185.439115763</v>
      </c>
      <c r="F37" s="133">
        <v>2.5688565708486551E-2</v>
      </c>
      <c r="G37" s="171">
        <v>97.179888112910149</v>
      </c>
      <c r="H37" s="171">
        <v>-4.9198944634653685E-2</v>
      </c>
      <c r="I37" s="141">
        <v>4.5244876322646572</v>
      </c>
      <c r="J37" s="141">
        <v>0.11326577034231988</v>
      </c>
      <c r="K37" s="133">
        <v>2.5676733995183942E-2</v>
      </c>
      <c r="L37" s="134">
        <v>3447795090.6924634</v>
      </c>
      <c r="M37" s="134">
        <v>170500896.72131443</v>
      </c>
      <c r="N37" s="133">
        <v>5.2024898172085006E-2</v>
      </c>
      <c r="O37" s="132">
        <v>911700697.50925803</v>
      </c>
      <c r="P37" s="132">
        <v>22837179.151170015</v>
      </c>
      <c r="Q37" s="133">
        <v>2.5692559858182657E-2</v>
      </c>
    </row>
    <row r="38" spans="1:17">
      <c r="A38" s="724" t="s">
        <v>170</v>
      </c>
      <c r="B38" s="732" t="s">
        <v>169</v>
      </c>
      <c r="C38" s="657" t="s">
        <v>243</v>
      </c>
      <c r="D38" s="132">
        <v>22113729.148056783</v>
      </c>
      <c r="E38" s="132">
        <v>940689.98934998736</v>
      </c>
      <c r="F38" s="136">
        <v>4.4428670929045913E-2</v>
      </c>
      <c r="G38" s="172">
        <v>2.820111887091227</v>
      </c>
      <c r="H38" s="172">
        <v>4.9198944634004871E-2</v>
      </c>
      <c r="I38" s="142">
        <v>13.125257372479712</v>
      </c>
      <c r="J38" s="142">
        <v>0.83781412223889618</v>
      </c>
      <c r="K38" s="136">
        <v>6.8184577147282141E-2</v>
      </c>
      <c r="L38" s="137">
        <v>290248386.53355181</v>
      </c>
      <c r="M38" s="137">
        <v>30085869.435815513</v>
      </c>
      <c r="N38" s="136">
        <v>0.11564259821684088</v>
      </c>
      <c r="O38" s="132">
        <v>55239544.285878748</v>
      </c>
      <c r="P38" s="132">
        <v>2605159.1219233274</v>
      </c>
      <c r="Q38" s="136">
        <v>4.949538431594272E-2</v>
      </c>
    </row>
    <row r="39" spans="1:17" customFormat="1" ht="14.5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</row>
    <row r="40" spans="1:17" customFormat="1" ht="14.5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</row>
    <row r="41" spans="1:17" customFormat="1" ht="14.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</row>
    <row r="42" spans="1:17" customFormat="1" ht="14.5">
      <c r="A42" s="109"/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</row>
    <row r="43" spans="1:17" customFormat="1" ht="14.5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</row>
    <row r="44" spans="1:17" customFormat="1" ht="14.5">
      <c r="A44" s="109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</row>
  </sheetData>
  <mergeCells count="20"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  <mergeCell ref="A27:A32"/>
    <mergeCell ref="B27:B28"/>
    <mergeCell ref="B29:B30"/>
    <mergeCell ref="B31:B32"/>
    <mergeCell ref="A33:A38"/>
    <mergeCell ref="B33:B34"/>
    <mergeCell ref="B35:B36"/>
    <mergeCell ref="B37:B38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topLeftCell="A4" workbookViewId="0">
      <selection activeCell="A9" sqref="A9:A20"/>
    </sheetView>
  </sheetViews>
  <sheetFormatPr defaultRowHeight="14.5"/>
  <sheetData/>
  <sheetProtection algorithmName="SHA-512" hashValue="035jhwqwiPZCMcsOACwnPeUIW3Gbb6LCgKcyjN+APEojaIa/kizqdZQ/TLEXILsrrgSRmC/KFQ4k2+q923Qz9w==" saltValue="p/otNQV/L1ZTeTrYNUBD5A==" spinCount="100000" sheet="1" objects="1" scenarios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D4D0-42C0-4CBB-A9C8-80B83141AFE0}">
  <sheetPr>
    <tabColor rgb="FFFFC000"/>
  </sheetPr>
  <dimension ref="C2:F14"/>
  <sheetViews>
    <sheetView workbookViewId="0">
      <selection activeCell="A9" sqref="A9:A20"/>
    </sheetView>
  </sheetViews>
  <sheetFormatPr defaultRowHeight="14.5"/>
  <cols>
    <col min="6" max="6" width="10.36328125" bestFit="1" customWidth="1"/>
  </cols>
  <sheetData>
    <row r="2" spans="3:6">
      <c r="C2">
        <v>144</v>
      </c>
      <c r="D2">
        <v>14</v>
      </c>
      <c r="F2" s="104">
        <f>C2*D2</f>
        <v>2016</v>
      </c>
    </row>
    <row r="3" spans="3:6">
      <c r="C3">
        <v>144</v>
      </c>
      <c r="D3">
        <v>14</v>
      </c>
      <c r="F3" s="104">
        <f t="shared" ref="F3:F13" si="0">C3*D3</f>
        <v>2016</v>
      </c>
    </row>
    <row r="4" spans="3:6">
      <c r="C4">
        <v>216</v>
      </c>
      <c r="D4">
        <v>14</v>
      </c>
      <c r="F4" s="104">
        <f t="shared" si="0"/>
        <v>3024</v>
      </c>
    </row>
    <row r="5" spans="3:6">
      <c r="C5">
        <v>162</v>
      </c>
      <c r="D5">
        <v>14</v>
      </c>
      <c r="F5" s="104">
        <f t="shared" si="0"/>
        <v>2268</v>
      </c>
    </row>
    <row r="6" spans="3:6">
      <c r="C6">
        <v>54</v>
      </c>
      <c r="D6">
        <v>14</v>
      </c>
      <c r="F6" s="104">
        <f t="shared" si="0"/>
        <v>756</v>
      </c>
    </row>
    <row r="7" spans="3:6">
      <c r="C7">
        <v>36</v>
      </c>
      <c r="D7">
        <v>14</v>
      </c>
      <c r="F7" s="104">
        <f t="shared" si="0"/>
        <v>504</v>
      </c>
    </row>
    <row r="8" spans="3:6">
      <c r="C8">
        <v>36</v>
      </c>
      <c r="D8">
        <v>14</v>
      </c>
      <c r="F8" s="104">
        <f t="shared" si="0"/>
        <v>504</v>
      </c>
    </row>
    <row r="9" spans="3:6">
      <c r="C9">
        <v>36</v>
      </c>
      <c r="D9">
        <v>14</v>
      </c>
      <c r="F9" s="104">
        <f t="shared" si="0"/>
        <v>504</v>
      </c>
    </row>
    <row r="10" spans="3:6">
      <c r="C10">
        <v>36</v>
      </c>
      <c r="D10">
        <v>14</v>
      </c>
      <c r="F10" s="104">
        <f t="shared" si="0"/>
        <v>504</v>
      </c>
    </row>
    <row r="11" spans="3:6">
      <c r="C11">
        <v>108</v>
      </c>
      <c r="D11">
        <v>14</v>
      </c>
      <c r="F11" s="104">
        <f t="shared" si="0"/>
        <v>1512</v>
      </c>
    </row>
    <row r="12" spans="3:6">
      <c r="C12">
        <v>18</v>
      </c>
      <c r="D12">
        <v>14</v>
      </c>
      <c r="F12" s="104">
        <f t="shared" si="0"/>
        <v>252</v>
      </c>
    </row>
    <row r="13" spans="3:6">
      <c r="C13" s="103">
        <v>126</v>
      </c>
      <c r="D13" s="103">
        <v>14</v>
      </c>
      <c r="E13" s="103"/>
      <c r="F13" s="106">
        <f t="shared" si="0"/>
        <v>1764</v>
      </c>
    </row>
    <row r="14" spans="3:6">
      <c r="F14" s="105">
        <f>SUM(F2:F13)</f>
        <v>15624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199F6-79BA-4A94-A5F6-526446051CD9}">
  <dimension ref="E3:R105"/>
  <sheetViews>
    <sheetView workbookViewId="0">
      <selection activeCell="A9" sqref="A9:A20"/>
    </sheetView>
  </sheetViews>
  <sheetFormatPr defaultRowHeight="14.5"/>
  <sheetData>
    <row r="3" spans="5:18">
      <c r="E3" s="101">
        <v>290985.78787746601</v>
      </c>
      <c r="F3" s="101">
        <v>42829.562482845547</v>
      </c>
      <c r="G3" s="659">
        <v>0.17259112647582209</v>
      </c>
      <c r="H3" s="660"/>
      <c r="I3" s="660"/>
      <c r="J3" s="661">
        <v>30.784935439613868</v>
      </c>
      <c r="K3" s="661">
        <v>0.97562224771611028</v>
      </c>
      <c r="L3" s="659">
        <v>3.1691547628217062E-2</v>
      </c>
      <c r="M3" s="102">
        <v>8957978.693652967</v>
      </c>
      <c r="N3" s="102">
        <v>1076398.5815370646</v>
      </c>
      <c r="O3" s="659">
        <v>0.13657141921102578</v>
      </c>
      <c r="P3" s="101">
        <v>2702871.33138745</v>
      </c>
      <c r="Q3" s="101">
        <v>271572.81511593377</v>
      </c>
      <c r="R3" s="659">
        <v>0.11169867184075793</v>
      </c>
    </row>
    <row r="4" spans="5:18">
      <c r="E4" s="92"/>
      <c r="F4" s="92"/>
      <c r="G4" s="662"/>
      <c r="H4" s="660"/>
      <c r="I4" s="660"/>
      <c r="J4" s="663"/>
      <c r="K4" s="663"/>
      <c r="L4" s="662"/>
      <c r="M4" s="664"/>
      <c r="N4" s="664"/>
      <c r="O4" s="662"/>
      <c r="P4" s="92"/>
      <c r="Q4" s="92"/>
      <c r="R4" s="662"/>
    </row>
    <row r="5" spans="5:18">
      <c r="E5" s="92"/>
      <c r="F5" s="92"/>
      <c r="G5" s="662"/>
      <c r="H5" s="660"/>
      <c r="I5" s="660"/>
      <c r="J5" s="663"/>
      <c r="K5" s="663"/>
      <c r="L5" s="662"/>
      <c r="M5" s="664"/>
      <c r="N5" s="664"/>
      <c r="O5" s="662"/>
      <c r="P5" s="92"/>
      <c r="Q5" s="92"/>
      <c r="R5" s="662"/>
    </row>
    <row r="6" spans="5:18">
      <c r="E6" s="92"/>
      <c r="F6" s="92"/>
      <c r="G6" s="662"/>
      <c r="H6" s="660"/>
      <c r="I6" s="660"/>
      <c r="J6" s="663"/>
      <c r="K6" s="663"/>
      <c r="L6" s="662"/>
      <c r="M6" s="664"/>
      <c r="N6" s="664"/>
      <c r="O6" s="662"/>
      <c r="P6" s="92"/>
      <c r="Q6" s="92"/>
      <c r="R6" s="662"/>
    </row>
    <row r="7" spans="5:18">
      <c r="E7" s="92"/>
      <c r="F7" s="92"/>
      <c r="G7" s="662"/>
      <c r="H7" s="660"/>
      <c r="I7" s="660"/>
      <c r="J7" s="663"/>
      <c r="K7" s="663"/>
      <c r="L7" s="662"/>
      <c r="M7" s="664"/>
      <c r="N7" s="664"/>
      <c r="O7" s="662"/>
      <c r="P7" s="92"/>
      <c r="Q7" s="92"/>
      <c r="R7" s="662"/>
    </row>
    <row r="8" spans="5:18">
      <c r="E8" s="92"/>
      <c r="F8" s="92"/>
      <c r="G8" s="662"/>
      <c r="H8" s="660"/>
      <c r="I8" s="660"/>
      <c r="J8" s="663"/>
      <c r="K8" s="663"/>
      <c r="L8" s="662"/>
      <c r="M8" s="664"/>
      <c r="N8" s="664"/>
      <c r="O8" s="662"/>
      <c r="P8" s="92"/>
      <c r="Q8" s="92"/>
      <c r="R8" s="662"/>
    </row>
    <row r="9" spans="5:18">
      <c r="E9" s="101">
        <v>3827238.271929821</v>
      </c>
      <c r="F9" s="101">
        <v>625502.0738922162</v>
      </c>
      <c r="G9" s="659">
        <v>0.19536340135567584</v>
      </c>
      <c r="H9" s="660"/>
      <c r="I9" s="660"/>
      <c r="J9" s="661">
        <v>31.695849702204946</v>
      </c>
      <c r="K9" s="661">
        <v>-0.13920337958015239</v>
      </c>
      <c r="L9" s="659">
        <v>-4.3918488031721263E-3</v>
      </c>
      <c r="M9" s="102">
        <v>121307569.04161419</v>
      </c>
      <c r="N9" s="102">
        <v>20271512.221796125</v>
      </c>
      <c r="O9" s="659">
        <v>0.20063641495775297</v>
      </c>
      <c r="P9" s="101">
        <v>37513965.916189045</v>
      </c>
      <c r="Q9" s="101">
        <v>5993274.9326683879</v>
      </c>
      <c r="R9" s="659">
        <v>0.1901378030006301</v>
      </c>
    </row>
    <row r="10" spans="5:18">
      <c r="E10" s="92"/>
      <c r="F10" s="92"/>
      <c r="G10" s="662"/>
      <c r="H10" s="660"/>
      <c r="I10" s="660"/>
      <c r="J10" s="663"/>
      <c r="K10" s="663"/>
      <c r="L10" s="662"/>
      <c r="M10" s="664"/>
      <c r="N10" s="664"/>
      <c r="O10" s="662"/>
      <c r="P10" s="92"/>
      <c r="Q10" s="92"/>
      <c r="R10" s="662"/>
    </row>
    <row r="11" spans="5:18">
      <c r="E11" s="92"/>
      <c r="F11" s="92"/>
      <c r="G11" s="662"/>
      <c r="H11" s="660"/>
      <c r="I11" s="660"/>
      <c r="J11" s="663"/>
      <c r="K11" s="663"/>
      <c r="L11" s="662"/>
      <c r="M11" s="664"/>
      <c r="N11" s="664"/>
      <c r="O11" s="662"/>
      <c r="P11" s="92"/>
      <c r="Q11" s="92"/>
      <c r="R11" s="662"/>
    </row>
    <row r="12" spans="5:18">
      <c r="E12" s="92"/>
      <c r="F12" s="92"/>
      <c r="G12" s="662"/>
      <c r="H12" s="660"/>
      <c r="I12" s="660"/>
      <c r="J12" s="663"/>
      <c r="K12" s="663"/>
      <c r="L12" s="662"/>
      <c r="M12" s="664"/>
      <c r="N12" s="664"/>
      <c r="O12" s="662"/>
      <c r="P12" s="92"/>
      <c r="Q12" s="92"/>
      <c r="R12" s="662"/>
    </row>
    <row r="13" spans="5:18">
      <c r="E13" s="92"/>
      <c r="F13" s="92"/>
      <c r="G13" s="662"/>
      <c r="H13" s="660"/>
      <c r="I13" s="660"/>
      <c r="J13" s="663"/>
      <c r="K13" s="663"/>
      <c r="L13" s="662"/>
      <c r="M13" s="664"/>
      <c r="N13" s="664"/>
      <c r="O13" s="662"/>
      <c r="P13" s="92"/>
      <c r="Q13" s="92"/>
      <c r="R13" s="662"/>
    </row>
    <row r="14" spans="5:18">
      <c r="E14" s="92"/>
      <c r="F14" s="92"/>
      <c r="G14" s="662"/>
      <c r="H14" s="660"/>
      <c r="I14" s="660"/>
      <c r="J14" s="663"/>
      <c r="K14" s="663"/>
      <c r="L14" s="662"/>
      <c r="M14" s="664"/>
      <c r="N14" s="664"/>
      <c r="O14" s="662"/>
      <c r="P14" s="92"/>
      <c r="Q14" s="92"/>
      <c r="R14" s="662"/>
    </row>
    <row r="15" spans="5:18">
      <c r="E15" s="101">
        <v>564069.40222904738</v>
      </c>
      <c r="F15" s="101">
        <v>95494.451249544625</v>
      </c>
      <c r="G15" s="659">
        <v>0.20379760174956923</v>
      </c>
      <c r="H15" s="660"/>
      <c r="I15" s="660"/>
      <c r="J15" s="661">
        <v>31.459112568471696</v>
      </c>
      <c r="K15" s="661">
        <v>0.2055683902145411</v>
      </c>
      <c r="L15" s="659">
        <v>6.5344624635267565E-3</v>
      </c>
      <c r="M15" s="102">
        <v>17745122.82115414</v>
      </c>
      <c r="N15" s="102">
        <v>2907846.4931561421</v>
      </c>
      <c r="O15" s="659">
        <v>0.19598249900280043</v>
      </c>
      <c r="P15" s="101">
        <v>5355426.4139082935</v>
      </c>
      <c r="Q15" s="101">
        <v>777042.66850455385</v>
      </c>
      <c r="R15" s="659">
        <v>0.16971986441386233</v>
      </c>
    </row>
    <row r="16" spans="5:18">
      <c r="E16" s="92"/>
      <c r="F16" s="92"/>
      <c r="G16" s="662"/>
      <c r="H16" s="660"/>
      <c r="I16" s="660"/>
      <c r="J16" s="663"/>
      <c r="K16" s="663"/>
      <c r="L16" s="662"/>
      <c r="M16" s="664"/>
      <c r="N16" s="664"/>
      <c r="O16" s="662"/>
      <c r="P16" s="92"/>
      <c r="Q16" s="92"/>
      <c r="R16" s="662"/>
    </row>
    <row r="17" spans="5:18">
      <c r="E17" s="92"/>
      <c r="F17" s="92"/>
      <c r="G17" s="662"/>
      <c r="H17" s="660"/>
      <c r="I17" s="660"/>
      <c r="J17" s="663"/>
      <c r="K17" s="663"/>
      <c r="L17" s="662"/>
      <c r="M17" s="664"/>
      <c r="N17" s="664"/>
      <c r="O17" s="662"/>
      <c r="P17" s="92"/>
      <c r="Q17" s="92"/>
      <c r="R17" s="662"/>
    </row>
    <row r="18" spans="5:18">
      <c r="E18" s="92"/>
      <c r="F18" s="92"/>
      <c r="G18" s="662"/>
      <c r="H18" s="660"/>
      <c r="I18" s="660"/>
      <c r="J18" s="663"/>
      <c r="K18" s="663"/>
      <c r="L18" s="662"/>
      <c r="M18" s="664"/>
      <c r="N18" s="664"/>
      <c r="O18" s="662"/>
      <c r="P18" s="92"/>
      <c r="Q18" s="92"/>
      <c r="R18" s="662"/>
    </row>
    <row r="19" spans="5:18">
      <c r="E19" s="92"/>
      <c r="F19" s="92"/>
      <c r="G19" s="662"/>
      <c r="H19" s="660"/>
      <c r="I19" s="660"/>
      <c r="J19" s="663"/>
      <c r="K19" s="663"/>
      <c r="L19" s="662"/>
      <c r="M19" s="664"/>
      <c r="N19" s="664"/>
      <c r="O19" s="662"/>
      <c r="P19" s="92"/>
      <c r="Q19" s="92"/>
      <c r="R19" s="662"/>
    </row>
    <row r="20" spans="5:18">
      <c r="E20" s="92"/>
      <c r="F20" s="92"/>
      <c r="G20" s="662"/>
      <c r="H20" s="660"/>
      <c r="I20" s="660"/>
      <c r="J20" s="663"/>
      <c r="K20" s="663"/>
      <c r="L20" s="662"/>
      <c r="M20" s="664"/>
      <c r="N20" s="664"/>
      <c r="O20" s="662"/>
      <c r="P20" s="92"/>
      <c r="Q20" s="92"/>
      <c r="R20" s="662"/>
    </row>
    <row r="21" spans="5:18">
      <c r="E21" s="101">
        <v>127011.30908448581</v>
      </c>
      <c r="F21" s="101">
        <v>28933.317854737448</v>
      </c>
      <c r="G21" s="659">
        <v>0.29500316525611703</v>
      </c>
      <c r="H21" s="660"/>
      <c r="I21" s="660"/>
      <c r="J21" s="661">
        <v>27.376658099567074</v>
      </c>
      <c r="K21" s="661">
        <v>0.68399355396105221</v>
      </c>
      <c r="L21" s="659">
        <v>2.4984552587588062E-2</v>
      </c>
      <c r="M21" s="102">
        <v>3477145.1835844056</v>
      </c>
      <c r="N21" s="102">
        <v>725012.83680865029</v>
      </c>
      <c r="O21" s="659">
        <v>0.26343676300961139</v>
      </c>
      <c r="P21" s="101">
        <v>1067815.2415824432</v>
      </c>
      <c r="Q21" s="101">
        <v>201217.68546719791</v>
      </c>
      <c r="R21" s="659">
        <v>0.23219276819705084</v>
      </c>
    </row>
    <row r="22" spans="5:18">
      <c r="E22" s="92"/>
      <c r="F22" s="92"/>
      <c r="G22" s="662"/>
      <c r="H22" s="660"/>
      <c r="I22" s="660"/>
      <c r="J22" s="663"/>
      <c r="K22" s="663"/>
      <c r="L22" s="662"/>
      <c r="M22" s="664"/>
      <c r="N22" s="664"/>
      <c r="O22" s="662"/>
      <c r="P22" s="92"/>
      <c r="Q22" s="92"/>
      <c r="R22" s="662"/>
    </row>
    <row r="23" spans="5:18">
      <c r="E23" s="92"/>
      <c r="F23" s="92"/>
      <c r="G23" s="662"/>
      <c r="H23" s="660"/>
      <c r="I23" s="660"/>
      <c r="J23" s="663"/>
      <c r="K23" s="663"/>
      <c r="L23" s="662"/>
      <c r="M23" s="664"/>
      <c r="N23" s="664"/>
      <c r="O23" s="662"/>
      <c r="P23" s="92"/>
      <c r="Q23" s="92"/>
      <c r="R23" s="662"/>
    </row>
    <row r="24" spans="5:18">
      <c r="E24" s="92"/>
      <c r="F24" s="92"/>
      <c r="G24" s="662"/>
      <c r="H24" s="660"/>
      <c r="I24" s="660"/>
      <c r="J24" s="663"/>
      <c r="K24" s="663"/>
      <c r="L24" s="662"/>
      <c r="M24" s="664"/>
      <c r="N24" s="664"/>
      <c r="O24" s="662"/>
      <c r="P24" s="92"/>
      <c r="Q24" s="92"/>
      <c r="R24" s="662"/>
    </row>
    <row r="25" spans="5:18">
      <c r="E25" s="92"/>
      <c r="F25" s="92"/>
      <c r="G25" s="662"/>
      <c r="H25" s="660"/>
      <c r="I25" s="660"/>
      <c r="J25" s="663"/>
      <c r="K25" s="663"/>
      <c r="L25" s="662"/>
      <c r="M25" s="664"/>
      <c r="N25" s="664"/>
      <c r="O25" s="662"/>
      <c r="P25" s="92"/>
      <c r="Q25" s="92"/>
      <c r="R25" s="662"/>
    </row>
    <row r="26" spans="5:18">
      <c r="E26" s="92"/>
      <c r="F26" s="92"/>
      <c r="G26" s="662"/>
      <c r="H26" s="660"/>
      <c r="I26" s="660"/>
      <c r="J26" s="663"/>
      <c r="K26" s="663"/>
      <c r="L26" s="662"/>
      <c r="M26" s="664"/>
      <c r="N26" s="664"/>
      <c r="O26" s="662"/>
      <c r="P26" s="92"/>
      <c r="Q26" s="92"/>
      <c r="R26" s="662"/>
    </row>
    <row r="27" spans="5:18">
      <c r="E27" s="101">
        <v>1529892.6151838512</v>
      </c>
      <c r="F27" s="101">
        <v>344670.31238473742</v>
      </c>
      <c r="G27" s="659">
        <v>0.29080646860149106</v>
      </c>
      <c r="H27" s="660"/>
      <c r="I27" s="660"/>
      <c r="J27" s="661">
        <v>28.412537362292699</v>
      </c>
      <c r="K27" s="661">
        <v>-0.3170184819721733</v>
      </c>
      <c r="L27" s="659">
        <v>-1.1157696967709048E-2</v>
      </c>
      <c r="M27" s="102">
        <v>43468131.089206859</v>
      </c>
      <c r="N27" s="102">
        <v>10168695.503537385</v>
      </c>
      <c r="O27" s="659">
        <v>0.30537140719326539</v>
      </c>
      <c r="P27" s="101">
        <v>13753879.865057137</v>
      </c>
      <c r="Q27" s="101">
        <v>3364192.1416158909</v>
      </c>
      <c r="R27" s="659">
        <v>0.32380108345562586</v>
      </c>
    </row>
    <row r="28" spans="5:18">
      <c r="E28" s="92"/>
      <c r="F28" s="92"/>
      <c r="G28" s="662"/>
      <c r="H28" s="660"/>
      <c r="I28" s="660"/>
      <c r="J28" s="663"/>
      <c r="K28" s="663"/>
      <c r="L28" s="662"/>
      <c r="M28" s="664"/>
      <c r="N28" s="664"/>
      <c r="O28" s="662"/>
      <c r="P28" s="92"/>
      <c r="Q28" s="92"/>
      <c r="R28" s="662"/>
    </row>
    <row r="29" spans="5:18">
      <c r="E29" s="92"/>
      <c r="F29" s="92"/>
      <c r="G29" s="662"/>
      <c r="H29" s="660"/>
      <c r="I29" s="660"/>
      <c r="J29" s="663"/>
      <c r="K29" s="663"/>
      <c r="L29" s="662"/>
      <c r="M29" s="664"/>
      <c r="N29" s="664"/>
      <c r="O29" s="662"/>
      <c r="P29" s="92"/>
      <c r="Q29" s="92"/>
      <c r="R29" s="662"/>
    </row>
    <row r="30" spans="5:18">
      <c r="E30" s="92"/>
      <c r="F30" s="92"/>
      <c r="G30" s="662"/>
      <c r="H30" s="660"/>
      <c r="I30" s="660"/>
      <c r="J30" s="663"/>
      <c r="K30" s="663"/>
      <c r="L30" s="662"/>
      <c r="M30" s="664"/>
      <c r="N30" s="664"/>
      <c r="O30" s="662"/>
      <c r="P30" s="92"/>
      <c r="Q30" s="92"/>
      <c r="R30" s="662"/>
    </row>
    <row r="31" spans="5:18">
      <c r="E31" s="92"/>
      <c r="F31" s="92"/>
      <c r="G31" s="662"/>
      <c r="H31" s="660"/>
      <c r="I31" s="660"/>
      <c r="J31" s="663"/>
      <c r="K31" s="663"/>
      <c r="L31" s="662"/>
      <c r="M31" s="664"/>
      <c r="N31" s="664"/>
      <c r="O31" s="662"/>
      <c r="P31" s="92"/>
      <c r="Q31" s="92"/>
      <c r="R31" s="662"/>
    </row>
    <row r="32" spans="5:18">
      <c r="E32" s="92"/>
      <c r="F32" s="92"/>
      <c r="G32" s="662"/>
      <c r="H32" s="660"/>
      <c r="I32" s="660"/>
      <c r="J32" s="663"/>
      <c r="K32" s="663"/>
      <c r="L32" s="662"/>
      <c r="M32" s="664"/>
      <c r="N32" s="664"/>
      <c r="O32" s="662"/>
      <c r="P32" s="92"/>
      <c r="Q32" s="92"/>
      <c r="R32" s="662"/>
    </row>
    <row r="33" spans="5:18">
      <c r="E33" s="101">
        <v>1529892.6151838512</v>
      </c>
      <c r="F33" s="101">
        <v>344670.31238473742</v>
      </c>
      <c r="G33" s="659">
        <v>0.29080646860149106</v>
      </c>
      <c r="H33" s="660"/>
      <c r="I33" s="660"/>
      <c r="J33" s="661">
        <v>28.412537362292699</v>
      </c>
      <c r="K33" s="661">
        <v>-0.3170184819721733</v>
      </c>
      <c r="L33" s="659">
        <v>-1.1157696967709048E-2</v>
      </c>
      <c r="M33" s="102">
        <v>43468131.089206859</v>
      </c>
      <c r="N33" s="102">
        <v>10168695.503537385</v>
      </c>
      <c r="O33" s="659">
        <v>0.30537140719326539</v>
      </c>
      <c r="P33" s="101">
        <v>13753879.865057137</v>
      </c>
      <c r="Q33" s="101">
        <v>3364192.1416158909</v>
      </c>
      <c r="R33" s="659">
        <v>0.32380108345562586</v>
      </c>
    </row>
    <row r="34" spans="5:18">
      <c r="E34" s="92"/>
      <c r="F34" s="92"/>
      <c r="G34" s="662"/>
      <c r="H34" s="660"/>
      <c r="I34" s="660"/>
      <c r="J34" s="663"/>
      <c r="K34" s="663"/>
      <c r="L34" s="662"/>
      <c r="M34" s="664"/>
      <c r="N34" s="664"/>
      <c r="O34" s="662"/>
      <c r="P34" s="92"/>
      <c r="Q34" s="92"/>
      <c r="R34" s="662"/>
    </row>
    <row r="35" spans="5:18">
      <c r="E35" s="92"/>
      <c r="F35" s="92"/>
      <c r="G35" s="662"/>
      <c r="H35" s="660"/>
      <c r="I35" s="660"/>
      <c r="J35" s="663"/>
      <c r="K35" s="663"/>
      <c r="L35" s="662"/>
      <c r="M35" s="664"/>
      <c r="N35" s="664"/>
      <c r="O35" s="662"/>
      <c r="P35" s="92"/>
      <c r="Q35" s="92"/>
      <c r="R35" s="662"/>
    </row>
    <row r="36" spans="5:18">
      <c r="E36" s="92"/>
      <c r="F36" s="92"/>
      <c r="G36" s="662"/>
      <c r="H36" s="660"/>
      <c r="I36" s="660"/>
      <c r="J36" s="663"/>
      <c r="K36" s="663"/>
      <c r="L36" s="662"/>
      <c r="M36" s="664"/>
      <c r="N36" s="664"/>
      <c r="O36" s="662"/>
      <c r="P36" s="92"/>
      <c r="Q36" s="92"/>
      <c r="R36" s="662"/>
    </row>
    <row r="37" spans="5:18">
      <c r="E37" s="92"/>
      <c r="F37" s="92"/>
      <c r="G37" s="662"/>
      <c r="H37" s="660"/>
      <c r="I37" s="660"/>
      <c r="J37" s="663"/>
      <c r="K37" s="663"/>
      <c r="L37" s="662"/>
      <c r="M37" s="664"/>
      <c r="N37" s="664"/>
      <c r="O37" s="662"/>
      <c r="P37" s="92"/>
      <c r="Q37" s="92"/>
      <c r="R37" s="662"/>
    </row>
    <row r="38" spans="5:18">
      <c r="E38" s="92"/>
      <c r="F38" s="92"/>
      <c r="G38" s="662"/>
      <c r="H38" s="660"/>
      <c r="I38" s="660"/>
      <c r="J38" s="663"/>
      <c r="K38" s="663"/>
      <c r="L38" s="662"/>
      <c r="M38" s="664"/>
      <c r="N38" s="664"/>
      <c r="O38" s="662"/>
      <c r="P38" s="92"/>
      <c r="Q38" s="92"/>
      <c r="R38" s="662"/>
    </row>
    <row r="39" spans="5:18">
      <c r="E39" s="101">
        <v>72154.156706530659</v>
      </c>
      <c r="F39" s="101">
        <v>12712.867904077732</v>
      </c>
      <c r="G39" s="659">
        <v>0.21387268277993862</v>
      </c>
      <c r="H39" s="660"/>
      <c r="I39" s="660"/>
      <c r="J39" s="661">
        <v>27.57865774092128</v>
      </c>
      <c r="K39" s="661">
        <v>0.99208134091360733</v>
      </c>
      <c r="L39" s="659">
        <v>3.5972792810781168E-2</v>
      </c>
      <c r="M39" s="102">
        <v>1989914.7923942087</v>
      </c>
      <c r="N39" s="102">
        <v>291633.2393313325</v>
      </c>
      <c r="O39" s="659">
        <v>0.17172255024814206</v>
      </c>
      <c r="P39" s="101">
        <v>680377.55358783458</v>
      </c>
      <c r="Q39" s="101">
        <v>94369.46110415773</v>
      </c>
      <c r="R39" s="659">
        <v>0.16103781213019064</v>
      </c>
    </row>
    <row r="40" spans="5:18">
      <c r="E40" s="92"/>
      <c r="F40" s="92"/>
      <c r="G40" s="662"/>
      <c r="H40" s="660"/>
      <c r="I40" s="660"/>
      <c r="J40" s="663"/>
      <c r="K40" s="663"/>
      <c r="L40" s="662"/>
      <c r="M40" s="664"/>
      <c r="N40" s="664"/>
      <c r="O40" s="662"/>
      <c r="P40" s="92"/>
      <c r="Q40" s="92"/>
      <c r="R40" s="662"/>
    </row>
    <row r="41" spans="5:18">
      <c r="E41" s="92"/>
      <c r="F41" s="92"/>
      <c r="G41" s="662"/>
      <c r="H41" s="660"/>
      <c r="I41" s="660"/>
      <c r="J41" s="663"/>
      <c r="K41" s="663"/>
      <c r="L41" s="662"/>
      <c r="M41" s="664"/>
      <c r="N41" s="664"/>
      <c r="O41" s="662"/>
      <c r="P41" s="92"/>
      <c r="Q41" s="92"/>
      <c r="R41" s="662"/>
    </row>
    <row r="42" spans="5:18">
      <c r="E42" s="92"/>
      <c r="F42" s="92"/>
      <c r="G42" s="662"/>
      <c r="H42" s="660"/>
      <c r="I42" s="660"/>
      <c r="J42" s="663"/>
      <c r="K42" s="663"/>
      <c r="L42" s="662"/>
      <c r="M42" s="664"/>
      <c r="N42" s="664"/>
      <c r="O42" s="662"/>
      <c r="P42" s="92"/>
      <c r="Q42" s="92"/>
      <c r="R42" s="662"/>
    </row>
    <row r="43" spans="5:18">
      <c r="E43" s="92"/>
      <c r="F43" s="92"/>
      <c r="G43" s="662"/>
      <c r="H43" s="660"/>
      <c r="I43" s="660"/>
      <c r="J43" s="663"/>
      <c r="K43" s="663"/>
      <c r="L43" s="662"/>
      <c r="M43" s="664"/>
      <c r="N43" s="664"/>
      <c r="O43" s="662"/>
      <c r="P43" s="92"/>
      <c r="Q43" s="92"/>
      <c r="R43" s="662"/>
    </row>
    <row r="44" spans="5:18">
      <c r="E44" s="92"/>
      <c r="F44" s="92"/>
      <c r="G44" s="662"/>
      <c r="H44" s="660"/>
      <c r="I44" s="660"/>
      <c r="J44" s="663"/>
      <c r="K44" s="663"/>
      <c r="L44" s="662"/>
      <c r="M44" s="664"/>
      <c r="N44" s="664"/>
      <c r="O44" s="662"/>
      <c r="P44" s="92"/>
      <c r="Q44" s="92"/>
      <c r="R44" s="662"/>
    </row>
    <row r="45" spans="5:18">
      <c r="E45" s="101">
        <v>885798.24740799144</v>
      </c>
      <c r="F45" s="101">
        <v>181632.8716789129</v>
      </c>
      <c r="G45" s="659">
        <v>0.25794064567695324</v>
      </c>
      <c r="H45" s="660"/>
      <c r="I45" s="660"/>
      <c r="J45" s="661">
        <v>29.226201788008854</v>
      </c>
      <c r="K45" s="661">
        <v>-0.23564252553853038</v>
      </c>
      <c r="L45" s="659">
        <v>-8.0627146574760045E-3</v>
      </c>
      <c r="M45" s="102">
        <v>25888518.32221055</v>
      </c>
      <c r="N45" s="102">
        <v>5474370.2665570136</v>
      </c>
      <c r="O45" s="659">
        <v>0.26816550226013131</v>
      </c>
      <c r="P45" s="101">
        <v>8859386.6761001386</v>
      </c>
      <c r="Q45" s="101">
        <v>1940267.1710534785</v>
      </c>
      <c r="R45" s="659">
        <v>0.28042110988808455</v>
      </c>
    </row>
    <row r="46" spans="5:18">
      <c r="E46" s="92"/>
      <c r="F46" s="92"/>
      <c r="G46" s="662"/>
      <c r="H46" s="660"/>
      <c r="I46" s="660"/>
      <c r="J46" s="663"/>
      <c r="K46" s="663"/>
      <c r="L46" s="662"/>
      <c r="M46" s="664"/>
      <c r="N46" s="664"/>
      <c r="O46" s="662"/>
      <c r="P46" s="92"/>
      <c r="Q46" s="92"/>
      <c r="R46" s="662"/>
    </row>
    <row r="47" spans="5:18">
      <c r="E47" s="92"/>
      <c r="F47" s="92"/>
      <c r="G47" s="662"/>
      <c r="H47" s="660"/>
      <c r="I47" s="660"/>
      <c r="J47" s="663"/>
      <c r="K47" s="663"/>
      <c r="L47" s="662"/>
      <c r="M47" s="664"/>
      <c r="N47" s="664"/>
      <c r="O47" s="662"/>
      <c r="P47" s="92"/>
      <c r="Q47" s="92"/>
      <c r="R47" s="662"/>
    </row>
    <row r="48" spans="5:18">
      <c r="E48" s="92"/>
      <c r="F48" s="92"/>
      <c r="G48" s="662"/>
      <c r="H48" s="660"/>
      <c r="I48" s="660"/>
      <c r="J48" s="663"/>
      <c r="K48" s="663"/>
      <c r="L48" s="662"/>
      <c r="M48" s="664"/>
      <c r="N48" s="664"/>
      <c r="O48" s="662"/>
      <c r="P48" s="92"/>
      <c r="Q48" s="92"/>
      <c r="R48" s="662"/>
    </row>
    <row r="49" spans="5:18">
      <c r="E49" s="92"/>
      <c r="F49" s="92"/>
      <c r="G49" s="662"/>
      <c r="H49" s="660"/>
      <c r="I49" s="660"/>
      <c r="J49" s="663"/>
      <c r="K49" s="663"/>
      <c r="L49" s="662"/>
      <c r="M49" s="664"/>
      <c r="N49" s="664"/>
      <c r="O49" s="662"/>
      <c r="P49" s="92"/>
      <c r="Q49" s="92"/>
      <c r="R49" s="662"/>
    </row>
    <row r="50" spans="5:18">
      <c r="E50" s="92"/>
      <c r="F50" s="92"/>
      <c r="G50" s="662"/>
      <c r="H50" s="660"/>
      <c r="I50" s="660"/>
      <c r="J50" s="663"/>
      <c r="K50" s="663"/>
      <c r="L50" s="662"/>
      <c r="M50" s="664"/>
      <c r="N50" s="664"/>
      <c r="O50" s="662"/>
      <c r="P50" s="92"/>
      <c r="Q50" s="92"/>
      <c r="R50" s="662"/>
    </row>
    <row r="51" spans="5:18">
      <c r="E51" s="101">
        <v>135431.94353881499</v>
      </c>
      <c r="F51" s="101">
        <v>25406.316634669405</v>
      </c>
      <c r="G51" s="659">
        <v>0.2309127186960126</v>
      </c>
      <c r="H51" s="660"/>
      <c r="I51" s="660"/>
      <c r="J51" s="661">
        <v>28.683956208911081</v>
      </c>
      <c r="K51" s="661">
        <v>2.0814632819437406E-2</v>
      </c>
      <c r="L51" s="659">
        <v>7.2565418339925656E-4</v>
      </c>
      <c r="M51" s="102">
        <v>3884723.9377550869</v>
      </c>
      <c r="N51" s="102">
        <v>726463.53075384826</v>
      </c>
      <c r="O51" s="659">
        <v>0.23002014942891419</v>
      </c>
      <c r="P51" s="101">
        <v>1312432.8004417524</v>
      </c>
      <c r="Q51" s="101">
        <v>238513.86232989235</v>
      </c>
      <c r="R51" s="659">
        <v>0.22209670941201765</v>
      </c>
    </row>
    <row r="52" spans="5:18">
      <c r="E52" s="92"/>
      <c r="F52" s="92"/>
      <c r="G52" s="662"/>
      <c r="H52" s="660"/>
      <c r="I52" s="660"/>
      <c r="J52" s="663"/>
      <c r="K52" s="663"/>
      <c r="L52" s="662"/>
      <c r="M52" s="664"/>
      <c r="N52" s="664"/>
      <c r="O52" s="662"/>
      <c r="P52" s="92"/>
      <c r="Q52" s="92"/>
      <c r="R52" s="662"/>
    </row>
    <row r="53" spans="5:18"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</row>
    <row r="54" spans="5:18"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</row>
    <row r="55" spans="5:18">
      <c r="E55" s="92"/>
      <c r="F55" s="92"/>
      <c r="G55" s="662"/>
      <c r="H55" s="660"/>
      <c r="I55" s="660"/>
      <c r="J55" s="663"/>
      <c r="K55" s="663"/>
      <c r="L55" s="662"/>
      <c r="M55" s="664"/>
      <c r="N55" s="664"/>
      <c r="O55" s="662"/>
      <c r="P55" s="92"/>
      <c r="Q55" s="92"/>
      <c r="R55" s="662"/>
    </row>
    <row r="56" spans="5:18"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</row>
    <row r="57" spans="5:18">
      <c r="E57" s="101">
        <v>14528.800739058979</v>
      </c>
      <c r="F57" s="101">
        <v>7818.2744771568841</v>
      </c>
      <c r="G57" s="659">
        <v>1.1650762059518114</v>
      </c>
      <c r="H57" s="660"/>
      <c r="I57" s="660"/>
      <c r="J57" s="661">
        <v>36.426915320076603</v>
      </c>
      <c r="K57" s="661">
        <v>0.3433344699723051</v>
      </c>
      <c r="L57" s="659">
        <v>9.4252962941135231E-3</v>
      </c>
      <c r="M57" s="102">
        <v>529239.3942239678</v>
      </c>
      <c r="N57" s="102">
        <v>282491.6673511446</v>
      </c>
      <c r="O57" s="659">
        <v>1.1448602624685749</v>
      </c>
      <c r="P57" s="101">
        <v>142588.8428040836</v>
      </c>
      <c r="Q57" s="101">
        <v>72829.756434092298</v>
      </c>
      <c r="R57" s="659">
        <v>1.0440182092955552</v>
      </c>
    </row>
    <row r="58" spans="5:18">
      <c r="E58" s="92"/>
      <c r="F58" s="92"/>
      <c r="G58" s="662"/>
      <c r="H58" s="660"/>
      <c r="I58" s="660"/>
      <c r="J58" s="663"/>
      <c r="K58" s="663"/>
      <c r="L58" s="662"/>
      <c r="M58" s="664"/>
      <c r="N58" s="664"/>
      <c r="O58" s="662"/>
      <c r="P58" s="92"/>
      <c r="Q58" s="92"/>
      <c r="R58" s="662"/>
    </row>
    <row r="59" spans="5:18"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</row>
    <row r="60" spans="5:18"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</row>
    <row r="61" spans="5:18">
      <c r="E61" s="92"/>
      <c r="F61" s="92"/>
      <c r="G61" s="662"/>
      <c r="H61" s="660"/>
      <c r="I61" s="660"/>
      <c r="J61" s="663"/>
      <c r="K61" s="663"/>
      <c r="L61" s="662"/>
      <c r="M61" s="664"/>
      <c r="N61" s="664"/>
      <c r="O61" s="662"/>
      <c r="P61" s="92"/>
      <c r="Q61" s="92"/>
      <c r="R61" s="662"/>
    </row>
    <row r="62" spans="5:18"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</row>
    <row r="63" spans="5:18">
      <c r="E63" s="101">
        <v>172077.38786881964</v>
      </c>
      <c r="F63" s="101">
        <v>94772.139071822647</v>
      </c>
      <c r="G63" s="659">
        <v>1.2259470158448564</v>
      </c>
      <c r="H63" s="660"/>
      <c r="I63" s="660"/>
      <c r="J63" s="661">
        <v>35.20697180029422</v>
      </c>
      <c r="K63" s="661">
        <v>0.21216640538829523</v>
      </c>
      <c r="L63" s="659">
        <v>6.0262611221372411E-3</v>
      </c>
      <c r="M63" s="102">
        <v>6058323.7421658235</v>
      </c>
      <c r="N63" s="102">
        <v>3320238.4510003147</v>
      </c>
      <c r="O63" s="659">
        <v>1.2126132307540367</v>
      </c>
      <c r="P63" s="101">
        <v>1738558.1747408109</v>
      </c>
      <c r="Q63" s="101">
        <v>921131.26891752984</v>
      </c>
      <c r="R63" s="659">
        <v>1.1268668334201719</v>
      </c>
    </row>
    <row r="64" spans="5:18">
      <c r="E64" s="92"/>
      <c r="F64" s="92"/>
      <c r="G64" s="662"/>
      <c r="H64" s="660"/>
      <c r="I64" s="660"/>
      <c r="J64" s="663"/>
      <c r="K64" s="663"/>
      <c r="L64" s="662"/>
      <c r="M64" s="664"/>
      <c r="N64" s="664"/>
      <c r="O64" s="662"/>
      <c r="P64" s="92"/>
      <c r="Q64" s="92"/>
      <c r="R64" s="662"/>
    </row>
    <row r="65" spans="5:18"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</row>
    <row r="66" spans="5:18"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</row>
    <row r="67" spans="5:18">
      <c r="E67" s="92"/>
      <c r="F67" s="92"/>
      <c r="G67" s="662"/>
      <c r="H67" s="660"/>
      <c r="I67" s="660"/>
      <c r="J67" s="663"/>
      <c r="K67" s="663"/>
      <c r="L67" s="662"/>
      <c r="M67" s="664"/>
      <c r="N67" s="664"/>
      <c r="O67" s="662"/>
      <c r="P67" s="92"/>
      <c r="Q67" s="92"/>
      <c r="R67" s="662"/>
    </row>
    <row r="68" spans="5:18"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</row>
    <row r="69" spans="5:18">
      <c r="E69" s="101">
        <v>31463.244515985149</v>
      </c>
      <c r="F69" s="101">
        <v>16463.099518013398</v>
      </c>
      <c r="G69" s="659">
        <v>1.0975293585654979</v>
      </c>
      <c r="H69" s="660"/>
      <c r="I69" s="660"/>
      <c r="J69" s="661">
        <v>34.805374470119233</v>
      </c>
      <c r="K69" s="661">
        <v>-1.1861931660247009</v>
      </c>
      <c r="L69" s="659">
        <v>-3.4080747128379836E-2</v>
      </c>
      <c r="M69" s="102">
        <v>1095090.0074237885</v>
      </c>
      <c r="N69" s="102">
        <v>590797.41314926953</v>
      </c>
      <c r="O69" s="659">
        <v>1.1715369605996244</v>
      </c>
      <c r="P69" s="101">
        <v>312938.0556164509</v>
      </c>
      <c r="Q69" s="101">
        <v>156347.56300410279</v>
      </c>
      <c r="R69" s="659">
        <v>0.99844863117681915</v>
      </c>
    </row>
    <row r="70" spans="5:18">
      <c r="E70" s="92"/>
      <c r="F70" s="92"/>
      <c r="G70" s="662"/>
      <c r="H70" s="660"/>
      <c r="I70" s="660"/>
      <c r="J70" s="663"/>
      <c r="K70" s="663"/>
      <c r="L70" s="662"/>
      <c r="M70" s="664"/>
      <c r="N70" s="664"/>
      <c r="O70" s="662"/>
      <c r="P70" s="92"/>
      <c r="Q70" s="92"/>
      <c r="R70" s="662"/>
    </row>
    <row r="71" spans="5:18"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</row>
    <row r="72" spans="5:18">
      <c r="E72" s="92"/>
      <c r="F72" s="92"/>
      <c r="G72" s="662"/>
      <c r="H72" s="660"/>
      <c r="I72" s="660"/>
      <c r="J72" s="663"/>
      <c r="K72" s="663"/>
      <c r="L72" s="662"/>
      <c r="M72" s="664"/>
      <c r="N72" s="664"/>
      <c r="O72" s="662"/>
      <c r="P72" s="92"/>
      <c r="Q72" s="92"/>
      <c r="R72" s="662"/>
    </row>
    <row r="73" spans="5:18">
      <c r="E73" s="92"/>
      <c r="F73" s="92"/>
      <c r="G73" s="662"/>
      <c r="H73" s="660"/>
      <c r="I73" s="660"/>
      <c r="J73" s="663"/>
      <c r="K73" s="663"/>
      <c r="L73" s="662"/>
      <c r="M73" s="664"/>
      <c r="N73" s="664"/>
      <c r="O73" s="662"/>
      <c r="P73" s="92"/>
      <c r="Q73" s="92"/>
      <c r="R73" s="662"/>
    </row>
    <row r="74" spans="5:18"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</row>
    <row r="75" spans="5:18">
      <c r="E75" s="101">
        <v>163974.47879298017</v>
      </c>
      <c r="F75" s="101">
        <v>13896.244628107979</v>
      </c>
      <c r="G75" s="659">
        <v>9.259333777103157E-2</v>
      </c>
      <c r="H75" s="660"/>
      <c r="I75" s="660"/>
      <c r="J75" s="661">
        <v>33.424918014151345</v>
      </c>
      <c r="K75" s="661">
        <v>0.75357424945740092</v>
      </c>
      <c r="L75" s="659">
        <v>2.2545283406180828E-2</v>
      </c>
      <c r="M75" s="102">
        <v>5480833.510068561</v>
      </c>
      <c r="N75" s="102">
        <v>351385.74472841539</v>
      </c>
      <c r="O75" s="659">
        <v>6.850362081913397E-2</v>
      </c>
      <c r="P75" s="101">
        <v>1635056.089805007</v>
      </c>
      <c r="Q75" s="101">
        <v>70355.129648736445</v>
      </c>
      <c r="R75" s="659">
        <v>4.4963946108724763E-2</v>
      </c>
    </row>
    <row r="76" spans="5:18">
      <c r="E76" s="92"/>
      <c r="F76" s="92"/>
      <c r="G76" s="662"/>
      <c r="H76" s="660"/>
      <c r="I76" s="660"/>
      <c r="J76" s="663"/>
      <c r="K76" s="663"/>
      <c r="L76" s="662"/>
      <c r="M76" s="664"/>
      <c r="N76" s="664"/>
      <c r="O76" s="662"/>
      <c r="P76" s="92"/>
      <c r="Q76" s="92"/>
      <c r="R76" s="662"/>
    </row>
    <row r="77" spans="5:18"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</row>
    <row r="78" spans="5:18">
      <c r="E78" s="92"/>
      <c r="F78" s="92"/>
      <c r="G78" s="662"/>
      <c r="H78" s="660"/>
      <c r="I78" s="660"/>
      <c r="J78" s="663"/>
      <c r="K78" s="663"/>
      <c r="L78" s="662"/>
      <c r="M78" s="664"/>
      <c r="N78" s="664"/>
      <c r="O78" s="662"/>
      <c r="P78" s="92"/>
      <c r="Q78" s="92"/>
      <c r="R78" s="662"/>
    </row>
    <row r="79" spans="5:18">
      <c r="E79" s="92"/>
      <c r="F79" s="92"/>
      <c r="G79" s="662"/>
      <c r="H79" s="660"/>
      <c r="I79" s="660"/>
      <c r="J79" s="663"/>
      <c r="K79" s="663"/>
      <c r="L79" s="662"/>
      <c r="M79" s="664"/>
      <c r="N79" s="664"/>
      <c r="O79" s="662"/>
      <c r="P79" s="92"/>
      <c r="Q79" s="92"/>
      <c r="R79" s="662"/>
    </row>
    <row r="80" spans="5:18"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</row>
    <row r="81" spans="5:18">
      <c r="E81" s="101">
        <v>2297683.854585221</v>
      </c>
      <c r="F81" s="101">
        <v>281169.95934673958</v>
      </c>
      <c r="G81" s="659">
        <v>0.13943368305601844</v>
      </c>
      <c r="H81" s="660"/>
      <c r="I81" s="660"/>
      <c r="J81" s="661">
        <v>33.881838536616058</v>
      </c>
      <c r="K81" s="661">
        <v>-0.29088664975203216</v>
      </c>
      <c r="L81" s="659">
        <v>-8.5853266031496889E-3</v>
      </c>
      <c r="M81" s="102">
        <v>77849753.369246066</v>
      </c>
      <c r="N81" s="102">
        <v>10113132.135097472</v>
      </c>
      <c r="O81" s="659">
        <v>0.14930080583941291</v>
      </c>
      <c r="P81" s="101">
        <v>23763406.162080992</v>
      </c>
      <c r="Q81" s="101">
        <v>2632402.9020015784</v>
      </c>
      <c r="R81" s="659">
        <v>0.12457538667720056</v>
      </c>
    </row>
    <row r="82" spans="5:18">
      <c r="E82" s="92"/>
      <c r="F82" s="92"/>
      <c r="G82" s="662"/>
      <c r="H82" s="660"/>
      <c r="I82" s="660"/>
      <c r="J82" s="663"/>
      <c r="K82" s="663"/>
      <c r="L82" s="662"/>
      <c r="M82" s="664"/>
      <c r="N82" s="664"/>
      <c r="O82" s="662"/>
      <c r="P82" s="92"/>
      <c r="Q82" s="92"/>
      <c r="R82" s="662"/>
    </row>
    <row r="83" spans="5:18"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</row>
    <row r="84" spans="5:18">
      <c r="E84" s="92"/>
      <c r="F84" s="92"/>
      <c r="G84" s="662"/>
      <c r="H84" s="660"/>
      <c r="I84" s="660"/>
      <c r="J84" s="663"/>
      <c r="K84" s="663"/>
      <c r="L84" s="662"/>
      <c r="M84" s="664"/>
      <c r="N84" s="664"/>
      <c r="O84" s="662"/>
      <c r="P84" s="92"/>
      <c r="Q84" s="92"/>
      <c r="R84" s="662"/>
    </row>
    <row r="85" spans="5:18">
      <c r="E85" s="92"/>
      <c r="F85" s="92"/>
      <c r="G85" s="662"/>
      <c r="H85" s="660"/>
      <c r="I85" s="660"/>
      <c r="J85" s="663"/>
      <c r="K85" s="663"/>
      <c r="L85" s="662"/>
      <c r="M85" s="664"/>
      <c r="N85" s="664"/>
      <c r="O85" s="662"/>
      <c r="P85" s="92"/>
      <c r="Q85" s="92"/>
      <c r="R85" s="662"/>
    </row>
    <row r="86" spans="5:18"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</row>
    <row r="87" spans="5:18">
      <c r="E87" s="101">
        <v>321428.17654570035</v>
      </c>
      <c r="F87" s="101">
        <v>38255.684226828591</v>
      </c>
      <c r="G87" s="659">
        <v>0.13509675291394493</v>
      </c>
      <c r="H87" s="660"/>
      <c r="I87" s="660"/>
      <c r="J87" s="661">
        <v>33.949729600103304</v>
      </c>
      <c r="K87" s="661">
        <v>0.1461038549367899</v>
      </c>
      <c r="L87" s="659">
        <v>4.3035351579455679E-3</v>
      </c>
      <c r="M87" s="102">
        <v>10912399.679580795</v>
      </c>
      <c r="N87" s="102">
        <v>1257397.542427921</v>
      </c>
      <c r="O87" s="659">
        <v>0.13023275650964383</v>
      </c>
      <c r="P87" s="101">
        <v>3259815.2846551789</v>
      </c>
      <c r="Q87" s="101">
        <v>304006.44751166785</v>
      </c>
      <c r="R87" s="659">
        <v>0.10285051038870945</v>
      </c>
    </row>
    <row r="88" spans="5:18">
      <c r="E88" s="92"/>
      <c r="F88" s="92"/>
      <c r="G88" s="662"/>
      <c r="H88" s="660"/>
      <c r="I88" s="660"/>
      <c r="J88" s="663"/>
      <c r="K88" s="663"/>
      <c r="L88" s="662"/>
      <c r="M88" s="664"/>
      <c r="N88" s="664"/>
      <c r="O88" s="662"/>
      <c r="P88" s="92"/>
      <c r="Q88" s="92"/>
      <c r="R88" s="662"/>
    </row>
    <row r="89" spans="5:18">
      <c r="E89" s="92"/>
      <c r="F89" s="92"/>
      <c r="G89" s="662"/>
      <c r="H89" s="660"/>
      <c r="I89" s="660"/>
      <c r="J89" s="663"/>
      <c r="K89" s="663"/>
      <c r="L89" s="662"/>
      <c r="M89" s="664"/>
      <c r="N89" s="664"/>
      <c r="O89" s="662"/>
      <c r="P89" s="92"/>
      <c r="Q89" s="92"/>
      <c r="R89" s="662"/>
    </row>
    <row r="90" spans="5:18">
      <c r="E90" s="92"/>
      <c r="F90" s="92"/>
      <c r="G90" s="96"/>
      <c r="H90" s="660"/>
      <c r="I90" s="660"/>
      <c r="J90" s="96"/>
      <c r="K90" s="96"/>
      <c r="L90" s="96"/>
      <c r="M90" s="664"/>
      <c r="N90" s="664"/>
      <c r="O90" s="96"/>
      <c r="P90" s="92"/>
      <c r="Q90" s="92"/>
      <c r="R90" s="96"/>
    </row>
    <row r="91" spans="5:18">
      <c r="E91" s="92"/>
      <c r="F91" s="92"/>
      <c r="G91" s="662"/>
      <c r="H91" s="660"/>
      <c r="I91" s="660"/>
      <c r="J91" s="663"/>
      <c r="K91" s="663"/>
      <c r="L91" s="662"/>
      <c r="M91" s="664"/>
      <c r="N91" s="664"/>
      <c r="O91" s="662"/>
      <c r="P91" s="92"/>
      <c r="Q91" s="92"/>
      <c r="R91" s="662"/>
    </row>
    <row r="92" spans="5:18">
      <c r="E92" s="92"/>
      <c r="F92" s="92"/>
      <c r="G92" s="96"/>
      <c r="H92" s="660"/>
      <c r="I92" s="660"/>
      <c r="J92" s="96"/>
      <c r="K92" s="96"/>
      <c r="L92" s="96"/>
      <c r="M92" s="664"/>
      <c r="N92" s="664"/>
      <c r="O92" s="96"/>
      <c r="P92" s="92"/>
      <c r="Q92" s="92"/>
      <c r="R92" s="96"/>
    </row>
    <row r="93" spans="5:18">
      <c r="E93" s="101">
        <v>40328.351638896165</v>
      </c>
      <c r="F93" s="101">
        <v>8402.1754735028317</v>
      </c>
      <c r="G93" s="659">
        <v>0.26317512720519426</v>
      </c>
      <c r="H93" s="660"/>
      <c r="I93" s="660"/>
      <c r="J93" s="661">
        <v>23.75477692577595</v>
      </c>
      <c r="K93" s="661">
        <v>1.525515416747762</v>
      </c>
      <c r="L93" s="659">
        <v>6.4219311404791521E-2</v>
      </c>
      <c r="M93" s="102">
        <v>957990.99696622929</v>
      </c>
      <c r="N93" s="102">
        <v>150887.9301261731</v>
      </c>
      <c r="O93" s="659">
        <v>0.18695001459593585</v>
      </c>
      <c r="P93" s="101">
        <v>244848.84519052505</v>
      </c>
      <c r="Q93" s="101">
        <v>34018.467928947881</v>
      </c>
      <c r="R93" s="659">
        <v>0.16135467939110681</v>
      </c>
    </row>
    <row r="94" spans="5:18">
      <c r="E94" s="92"/>
      <c r="F94" s="92"/>
      <c r="G94" s="662"/>
      <c r="H94" s="660"/>
      <c r="I94" s="660"/>
      <c r="J94" s="663"/>
      <c r="K94" s="663"/>
      <c r="L94" s="662"/>
      <c r="M94" s="664"/>
      <c r="N94" s="664"/>
      <c r="O94" s="662"/>
      <c r="P94" s="92"/>
      <c r="Q94" s="92"/>
      <c r="R94" s="662"/>
    </row>
    <row r="95" spans="5:18">
      <c r="E95" s="92"/>
      <c r="F95" s="92"/>
      <c r="G95" s="662"/>
      <c r="H95" s="660"/>
      <c r="I95" s="660"/>
      <c r="J95" s="663"/>
      <c r="K95" s="663"/>
      <c r="L95" s="662"/>
      <c r="M95" s="664"/>
      <c r="N95" s="664"/>
      <c r="O95" s="662"/>
      <c r="P95" s="92"/>
      <c r="Q95" s="92"/>
      <c r="R95" s="662"/>
    </row>
    <row r="96" spans="5:18">
      <c r="E96" s="92"/>
      <c r="F96" s="92"/>
      <c r="G96" s="662"/>
      <c r="H96" s="660"/>
      <c r="I96" s="660"/>
      <c r="J96" s="96"/>
      <c r="K96" s="663"/>
      <c r="L96" s="662"/>
      <c r="M96" s="664"/>
      <c r="N96" s="664"/>
      <c r="O96" s="662"/>
      <c r="P96" s="92"/>
      <c r="Q96" s="92"/>
      <c r="R96" s="662"/>
    </row>
    <row r="97" spans="5:18">
      <c r="E97" s="92"/>
      <c r="F97" s="92"/>
      <c r="G97" s="662"/>
      <c r="H97" s="660"/>
      <c r="I97" s="660"/>
      <c r="J97" s="663"/>
      <c r="K97" s="663"/>
      <c r="L97" s="662"/>
      <c r="M97" s="664"/>
      <c r="N97" s="664"/>
      <c r="O97" s="662"/>
      <c r="P97" s="92"/>
      <c r="Q97" s="92"/>
      <c r="R97" s="662"/>
    </row>
    <row r="98" spans="5:18">
      <c r="E98" s="92"/>
      <c r="F98" s="92"/>
      <c r="G98" s="96"/>
      <c r="H98" s="660"/>
      <c r="I98" s="660"/>
      <c r="J98" s="96"/>
      <c r="K98" s="96"/>
      <c r="L98" s="96"/>
      <c r="M98" s="664"/>
      <c r="N98" s="664"/>
      <c r="O98" s="96"/>
      <c r="P98" s="92"/>
      <c r="Q98" s="92"/>
      <c r="R98" s="96"/>
    </row>
    <row r="99" spans="5:18">
      <c r="E99" s="101">
        <v>472016.97990704025</v>
      </c>
      <c r="F99" s="101">
        <v>68265.301634001866</v>
      </c>
      <c r="G99" s="659">
        <v>0.16907744365544713</v>
      </c>
      <c r="H99" s="660"/>
      <c r="I99" s="660"/>
      <c r="J99" s="661">
        <v>24.408632560420816</v>
      </c>
      <c r="K99" s="661">
        <v>0.72365241794241086</v>
      </c>
      <c r="L99" s="659">
        <v>2.9647396926111732E-2</v>
      </c>
      <c r="M99" s="102">
        <v>11521289.024830481</v>
      </c>
      <c r="N99" s="102">
        <v>1374086.7859800567</v>
      </c>
      <c r="O99" s="659">
        <v>0.13541533455587526</v>
      </c>
      <c r="P99" s="101">
        <v>3155935.0142161874</v>
      </c>
      <c r="Q99" s="101">
        <v>502793.70164488256</v>
      </c>
      <c r="R99" s="659">
        <v>0.18950882836979294</v>
      </c>
    </row>
    <row r="100" spans="5:18">
      <c r="E100" s="92"/>
      <c r="F100" s="92"/>
      <c r="G100" s="662"/>
      <c r="H100" s="660"/>
      <c r="I100" s="660"/>
      <c r="J100" s="663"/>
      <c r="K100" s="663"/>
      <c r="L100" s="662"/>
      <c r="M100" s="664"/>
      <c r="N100" s="664"/>
      <c r="O100" s="662"/>
      <c r="P100" s="92"/>
      <c r="Q100" s="92"/>
      <c r="R100" s="662"/>
    </row>
    <row r="101" spans="5:18">
      <c r="E101" s="92"/>
      <c r="F101" s="92"/>
      <c r="G101" s="662"/>
      <c r="H101" s="660"/>
      <c r="I101" s="660"/>
      <c r="J101" s="663"/>
      <c r="K101" s="663"/>
      <c r="L101" s="662"/>
      <c r="M101" s="664"/>
      <c r="N101" s="664"/>
      <c r="O101" s="662"/>
      <c r="P101" s="92"/>
      <c r="Q101" s="92"/>
      <c r="R101" s="662"/>
    </row>
    <row r="102" spans="5:18">
      <c r="E102" s="92"/>
      <c r="F102" s="92"/>
      <c r="G102" s="662"/>
      <c r="H102" s="660"/>
      <c r="I102" s="660"/>
      <c r="J102" s="96"/>
      <c r="K102" s="663"/>
      <c r="L102" s="662"/>
      <c r="M102" s="664"/>
      <c r="N102" s="664"/>
      <c r="O102" s="662"/>
      <c r="P102" s="92"/>
      <c r="Q102" s="92"/>
      <c r="R102" s="662"/>
    </row>
    <row r="103" spans="5:18">
      <c r="E103" s="92"/>
      <c r="F103" s="92"/>
      <c r="G103" s="662"/>
      <c r="H103" s="660"/>
      <c r="I103" s="660"/>
      <c r="J103" s="663"/>
      <c r="K103" s="663"/>
      <c r="L103" s="662"/>
      <c r="M103" s="664"/>
      <c r="N103" s="664"/>
      <c r="O103" s="662"/>
      <c r="P103" s="92"/>
      <c r="Q103" s="92"/>
      <c r="R103" s="662"/>
    </row>
    <row r="104" spans="5:18">
      <c r="E104" s="92"/>
      <c r="F104" s="92"/>
      <c r="G104" s="96"/>
      <c r="H104" s="660"/>
      <c r="I104" s="660"/>
      <c r="J104" s="96"/>
      <c r="K104" s="96"/>
      <c r="L104" s="96"/>
      <c r="M104" s="664"/>
      <c r="N104" s="664"/>
      <c r="O104" s="96"/>
      <c r="P104" s="92"/>
      <c r="Q104" s="92"/>
      <c r="R104" s="96"/>
    </row>
    <row r="105" spans="5:18">
      <c r="E105" s="101">
        <v>75746.037628546022</v>
      </c>
      <c r="F105" s="101">
        <v>15369.350870032578</v>
      </c>
      <c r="G105" s="659">
        <v>0.25455770588248477</v>
      </c>
      <c r="H105" s="660"/>
      <c r="I105" s="660"/>
      <c r="J105" s="661">
        <v>24.462127055160575</v>
      </c>
      <c r="K105" s="661">
        <v>0.70853518484840095</v>
      </c>
      <c r="L105" s="659">
        <v>2.8964577906520482E-2</v>
      </c>
      <c r="M105" s="102">
        <v>1852909.1963944666</v>
      </c>
      <c r="N105" s="102">
        <v>333188.0068251022</v>
      </c>
      <c r="O105" s="659">
        <v>0.21924285132822027</v>
      </c>
      <c r="P105" s="101">
        <v>470240.27319490915</v>
      </c>
      <c r="Q105" s="101">
        <v>78174.795658888528</v>
      </c>
      <c r="R105" s="659">
        <v>0.19939219374831668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CC0066"/>
  </sheetPr>
  <dimension ref="B1:I10"/>
  <sheetViews>
    <sheetView workbookViewId="0">
      <selection activeCell="A9" sqref="A9:A20"/>
    </sheetView>
  </sheetViews>
  <sheetFormatPr defaultColWidth="9.36328125" defaultRowHeight="14.5"/>
  <cols>
    <col min="2" max="2" width="23.6328125" bestFit="1" customWidth="1"/>
    <col min="3" max="3" width="23.453125" bestFit="1" customWidth="1"/>
    <col min="4" max="4" width="31.453125" bestFit="1" customWidth="1"/>
    <col min="5" max="5" width="26.36328125" bestFit="1" customWidth="1"/>
    <col min="6" max="6" width="9.6328125" bestFit="1" customWidth="1"/>
    <col min="7" max="7" width="14.36328125" bestFit="1" customWidth="1"/>
    <col min="8" max="8" width="14.453125" bestFit="1" customWidth="1"/>
  </cols>
  <sheetData>
    <row r="1" spans="2:9">
      <c r="B1" s="94" t="s">
        <v>244</v>
      </c>
      <c r="C1" s="94" t="s">
        <v>245</v>
      </c>
      <c r="D1" s="94" t="s">
        <v>246</v>
      </c>
      <c r="E1" s="94" t="s">
        <v>247</v>
      </c>
      <c r="F1" s="99" t="s">
        <v>248</v>
      </c>
      <c r="G1" s="99" t="s">
        <v>249</v>
      </c>
      <c r="H1" s="99" t="s">
        <v>0</v>
      </c>
      <c r="I1" s="99" t="s">
        <v>250</v>
      </c>
    </row>
    <row r="2" spans="2:9">
      <c r="B2" s="98" t="s">
        <v>4</v>
      </c>
      <c r="C2" s="98" t="s">
        <v>209</v>
      </c>
      <c r="D2" s="95" t="s">
        <v>251</v>
      </c>
      <c r="E2" s="96" t="s">
        <v>129</v>
      </c>
      <c r="F2" s="100" t="s">
        <v>252</v>
      </c>
      <c r="G2" s="93" t="s">
        <v>253</v>
      </c>
      <c r="H2" t="s">
        <v>254</v>
      </c>
      <c r="I2" t="s">
        <v>255</v>
      </c>
    </row>
    <row r="3" spans="2:9">
      <c r="B3" s="97" t="s">
        <v>154</v>
      </c>
      <c r="C3" s="95" t="s">
        <v>256</v>
      </c>
      <c r="D3" s="95" t="s">
        <v>257</v>
      </c>
      <c r="E3" s="96" t="s">
        <v>137</v>
      </c>
      <c r="F3" s="100" t="s">
        <v>258</v>
      </c>
      <c r="G3" s="93" t="s">
        <v>253</v>
      </c>
      <c r="H3" t="s">
        <v>259</v>
      </c>
      <c r="I3" t="s">
        <v>260</v>
      </c>
    </row>
    <row r="4" spans="2:9">
      <c r="B4" s="97" t="s">
        <v>261</v>
      </c>
      <c r="D4" s="95" t="s">
        <v>262</v>
      </c>
      <c r="E4" s="96" t="s">
        <v>138</v>
      </c>
      <c r="F4" s="100" t="s">
        <v>263</v>
      </c>
      <c r="G4" s="93"/>
      <c r="H4" t="s">
        <v>51</v>
      </c>
      <c r="I4" t="s">
        <v>264</v>
      </c>
    </row>
    <row r="5" spans="2:9">
      <c r="B5" s="98" t="s">
        <v>3</v>
      </c>
      <c r="E5" s="96" t="s">
        <v>265</v>
      </c>
      <c r="F5" s="100" t="s">
        <v>266</v>
      </c>
      <c r="I5" t="s">
        <v>267</v>
      </c>
    </row>
    <row r="6" spans="2:9">
      <c r="B6" s="95" t="s">
        <v>149</v>
      </c>
      <c r="E6" s="96" t="s">
        <v>139</v>
      </c>
      <c r="F6" s="100" t="s">
        <v>268</v>
      </c>
      <c r="I6" t="s">
        <v>269</v>
      </c>
    </row>
    <row r="7" spans="2:9">
      <c r="B7" s="97" t="s">
        <v>270</v>
      </c>
      <c r="E7" s="96" t="s">
        <v>170</v>
      </c>
      <c r="F7" s="100" t="s">
        <v>271</v>
      </c>
      <c r="I7" t="s">
        <v>272</v>
      </c>
    </row>
    <row r="8" spans="2:9">
      <c r="B8" s="98" t="s">
        <v>128</v>
      </c>
      <c r="F8" s="100" t="s">
        <v>273</v>
      </c>
    </row>
    <row r="9" spans="2:9">
      <c r="B9" s="95" t="s">
        <v>274</v>
      </c>
      <c r="F9" s="100" t="s">
        <v>275</v>
      </c>
    </row>
    <row r="10" spans="2:9">
      <c r="B10" s="97" t="s">
        <v>156</v>
      </c>
      <c r="F10" s="100" t="s">
        <v>276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7">
    <tabColor rgb="FF002776"/>
    <pageSetUpPr fitToPage="1"/>
  </sheetPr>
  <dimension ref="G2:M20"/>
  <sheetViews>
    <sheetView showGridLines="0" tabSelected="1" zoomScaleNormal="100" workbookViewId="0">
      <selection activeCell="F3" sqref="F3"/>
    </sheetView>
  </sheetViews>
  <sheetFormatPr defaultRowHeight="14.5"/>
  <cols>
    <col min="2" max="2" width="45" bestFit="1" customWidth="1"/>
    <col min="3" max="3" width="31.36328125" customWidth="1"/>
    <col min="4" max="4" width="18.6328125" customWidth="1"/>
    <col min="5" max="5" width="20.453125" customWidth="1"/>
    <col min="8" max="8" width="34.6328125" customWidth="1"/>
  </cols>
  <sheetData>
    <row r="2" spans="7:13" ht="15" thickBot="1"/>
    <row r="3" spans="7:13" ht="24" thickBot="1">
      <c r="G3" s="716" t="s">
        <v>277</v>
      </c>
      <c r="H3" s="717"/>
      <c r="I3" s="717"/>
      <c r="J3" s="718"/>
      <c r="K3" s="42"/>
      <c r="L3" s="42"/>
      <c r="M3" s="42"/>
    </row>
    <row r="5" spans="7:13">
      <c r="H5" t="s">
        <v>525</v>
      </c>
    </row>
    <row r="6" spans="7:13">
      <c r="H6" t="s">
        <v>526</v>
      </c>
    </row>
    <row r="7" spans="7:13">
      <c r="H7" t="s">
        <v>527</v>
      </c>
    </row>
    <row r="8" spans="7:13">
      <c r="I8" s="43"/>
      <c r="J8" s="43"/>
      <c r="K8" s="43"/>
    </row>
    <row r="9" spans="7:13" ht="15" thickBot="1">
      <c r="H9" s="44" t="s">
        <v>278</v>
      </c>
    </row>
    <row r="10" spans="7:13">
      <c r="H10" s="91" t="s">
        <v>279</v>
      </c>
    </row>
    <row r="11" spans="7:13">
      <c r="H11" s="91" t="s">
        <v>280</v>
      </c>
    </row>
    <row r="12" spans="7:13">
      <c r="H12" s="91" t="s">
        <v>281</v>
      </c>
    </row>
    <row r="13" spans="7:13">
      <c r="H13" s="91" t="s">
        <v>282</v>
      </c>
    </row>
    <row r="14" spans="7:13">
      <c r="H14" s="91" t="s">
        <v>283</v>
      </c>
    </row>
    <row r="15" spans="7:13">
      <c r="H15" s="91" t="s">
        <v>284</v>
      </c>
    </row>
    <row r="16" spans="7:13" hidden="1">
      <c r="H16" s="91" t="s">
        <v>285</v>
      </c>
    </row>
    <row r="17" spans="8:8" hidden="1">
      <c r="H17" s="91" t="s">
        <v>286</v>
      </c>
    </row>
    <row r="18" spans="8:8" hidden="1">
      <c r="H18" s="91" t="s">
        <v>287</v>
      </c>
    </row>
    <row r="20" spans="8:8" hidden="1"/>
  </sheetData>
  <mergeCells count="1">
    <mergeCell ref="G3:J3"/>
  </mergeCells>
  <hyperlinks>
    <hyperlink ref="H10" location="'TOTAL U.S. MULO+ with C'!A1" display="TOTAL U.S. MULO+ with C" xr:uid="{00000000-0004-0000-1100-000000000000}"/>
    <hyperlink ref="H11" location="'TOTAL U.S. MULO+'!A1" display="TOTAL U.S. MULO+" xr:uid="{00000000-0004-0000-1100-000001000000}"/>
    <hyperlink ref="H12" location="'TOTAL U.S. FOOD'!A1" display="TOTAL U.S. FOOD" xr:uid="{00000000-0004-0000-1100-000002000000}"/>
    <hyperlink ref="H13" location="'TOTAL U.S. CONVENIENCE'!A1" display="TOTAL U.S. CONVENIENCE" xr:uid="{00000000-0004-0000-1100-000004000000}"/>
    <hyperlink ref="H14" location="'TOTAL U.S. ALL OTHER OUTLETS'!A1" display="TOTAL U.S. ALL OTHER OUTLETS" xr:uid="{00000000-0004-0000-1100-000005000000}"/>
    <hyperlink ref="H15" location="'CIRCANA STANDARD REGIONS'!A1" display="CIRCANA STANDARD REGIONS" xr:uid="{00000000-0004-0000-1100-000009000000}"/>
    <hyperlink ref="H16" location="'WALMART REGIONS'!A1" display="'WALMART REGIONS'!A1" xr:uid="{00000000-0004-0000-1100-00000A000000}"/>
    <hyperlink ref="H17" location="'CIRCANA REGIONS &amp; MARKETS'!A1" display="CIRCANA STANDARD REGIONS &amp; MARKETS" xr:uid="{00000000-0004-0000-1100-00000B000000}"/>
    <hyperlink ref="H18" location="'DMI CUSTOM REGIONS &amp; MARKETS'!A1" display="DMI CUSTOM REGIONS &amp; MARKETS" xr:uid="{00000000-0004-0000-1100-00000C000000}"/>
  </hyperlinks>
  <pageMargins left="0.7" right="0.7" top="0.75" bottom="0.75" header="0.3" footer="0.3"/>
  <pageSetup scale="7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C00000"/>
    <pageSetUpPr fitToPage="1"/>
  </sheetPr>
  <dimension ref="A1:T363"/>
  <sheetViews>
    <sheetView showGridLines="0" zoomScale="55" zoomScaleNormal="55" workbookViewId="0">
      <selection activeCell="W137" sqref="W137"/>
    </sheetView>
  </sheetViews>
  <sheetFormatPr defaultColWidth="9.36328125" defaultRowHeight="14.5"/>
  <cols>
    <col min="1" max="1" width="9.36328125" style="17"/>
    <col min="2" max="2" width="23.36328125" style="15" bestFit="1" customWidth="1"/>
    <col min="3" max="3" width="44.36328125" style="291" customWidth="1"/>
    <col min="4" max="4" width="19.453125" style="498" bestFit="1" customWidth="1"/>
    <col min="5" max="5" width="18.90625" style="484" customWidth="1"/>
    <col min="6" max="6" width="17.6328125" style="334" bestFit="1" customWidth="1"/>
    <col min="7" max="7" width="9.6328125" style="292" bestFit="1" customWidth="1"/>
    <col min="8" max="8" width="10.90625" style="292" customWidth="1"/>
    <col min="9" max="9" width="10.90625" style="364" customWidth="1"/>
    <col min="10" max="10" width="9.6328125" style="364" bestFit="1" customWidth="1"/>
    <col min="11" max="11" width="11.6328125" style="352" bestFit="1" customWidth="1"/>
    <col min="12" max="12" width="21.90625" style="389" bestFit="1" customWidth="1"/>
    <col min="13" max="13" width="20.08984375" style="389" customWidth="1"/>
    <col min="14" max="14" width="20.90625" style="334" bestFit="1" customWidth="1"/>
    <col min="15" max="15" width="19.453125" style="498" bestFit="1" customWidth="1"/>
    <col min="16" max="16" width="18.08984375" style="498" customWidth="1"/>
    <col min="17" max="17" width="19.54296875" style="352" bestFit="1" customWidth="1"/>
    <col min="18" max="16384" width="9.36328125" style="17"/>
  </cols>
  <sheetData>
    <row r="1" spans="1:17">
      <c r="A1" s="291"/>
      <c r="B1" s="257"/>
    </row>
    <row r="2" spans="1:17" ht="23.5">
      <c r="B2" s="765" t="s">
        <v>277</v>
      </c>
      <c r="C2" s="765"/>
      <c r="D2" s="766"/>
      <c r="E2" s="766"/>
      <c r="F2" s="767"/>
      <c r="G2" s="765"/>
      <c r="H2" s="765"/>
      <c r="I2" s="768"/>
      <c r="J2" s="768"/>
      <c r="K2" s="767"/>
      <c r="L2" s="768"/>
      <c r="M2" s="768"/>
      <c r="N2" s="767"/>
      <c r="O2" s="769"/>
      <c r="P2" s="769"/>
      <c r="Q2" s="767"/>
    </row>
    <row r="3" spans="1:17">
      <c r="B3" s="742" t="s">
        <v>288</v>
      </c>
      <c r="C3" s="742"/>
      <c r="D3" s="743"/>
      <c r="E3" s="743"/>
      <c r="F3" s="744"/>
      <c r="G3" s="742"/>
      <c r="H3" s="742"/>
      <c r="I3" s="745"/>
      <c r="J3" s="745"/>
      <c r="K3" s="744"/>
      <c r="L3" s="745"/>
      <c r="M3" s="745"/>
      <c r="N3" s="744"/>
      <c r="O3" s="746"/>
      <c r="P3" s="746"/>
      <c r="Q3" s="744"/>
    </row>
    <row r="4" spans="1:17" ht="15" thickBot="1">
      <c r="B4" s="742" t="str">
        <f>'HOME PAGE'!H5</f>
        <v>4 WEEKS ENDING 6-14-2026</v>
      </c>
      <c r="C4" s="742"/>
      <c r="D4" s="747"/>
      <c r="E4" s="747"/>
      <c r="F4" s="748"/>
      <c r="G4" s="742"/>
      <c r="H4" s="742"/>
      <c r="I4" s="749"/>
      <c r="J4" s="749"/>
      <c r="K4" s="748"/>
      <c r="L4" s="749"/>
      <c r="M4" s="749"/>
      <c r="N4" s="748"/>
      <c r="O4" s="746"/>
      <c r="P4" s="746"/>
      <c r="Q4" s="748"/>
    </row>
    <row r="5" spans="1:17">
      <c r="D5" s="753" t="s">
        <v>289</v>
      </c>
      <c r="E5" s="754"/>
      <c r="F5" s="738"/>
      <c r="G5" s="755" t="s">
        <v>290</v>
      </c>
      <c r="H5" s="756"/>
      <c r="I5" s="757" t="s">
        <v>291</v>
      </c>
      <c r="J5" s="751"/>
      <c r="K5" s="738"/>
      <c r="L5" s="750" t="s">
        <v>292</v>
      </c>
      <c r="M5" s="751"/>
      <c r="N5" s="752"/>
      <c r="O5" s="736" t="s">
        <v>293</v>
      </c>
      <c r="P5" s="737"/>
      <c r="Q5" s="738"/>
    </row>
    <row r="6" spans="1:17" s="293" customFormat="1" ht="29.5" thickBot="1">
      <c r="B6" s="70"/>
      <c r="C6" s="294"/>
      <c r="D6" s="513" t="s">
        <v>294</v>
      </c>
      <c r="E6" s="489" t="s">
        <v>295</v>
      </c>
      <c r="F6" s="335" t="s">
        <v>296</v>
      </c>
      <c r="G6" s="295" t="s">
        <v>294</v>
      </c>
      <c r="H6" s="296" t="s">
        <v>295</v>
      </c>
      <c r="I6" s="365" t="s">
        <v>294</v>
      </c>
      <c r="J6" s="381" t="s">
        <v>295</v>
      </c>
      <c r="K6" s="353" t="s">
        <v>296</v>
      </c>
      <c r="L6" s="404" t="s">
        <v>294</v>
      </c>
      <c r="M6" s="390" t="s">
        <v>295</v>
      </c>
      <c r="N6" s="336" t="s">
        <v>296</v>
      </c>
      <c r="O6" s="513" t="s">
        <v>294</v>
      </c>
      <c r="P6" s="499" t="s">
        <v>295</v>
      </c>
      <c r="Q6" s="353" t="s">
        <v>296</v>
      </c>
    </row>
    <row r="7" spans="1:17" ht="15" thickBot="1">
      <c r="C7" s="297" t="s">
        <v>2</v>
      </c>
      <c r="D7" s="500">
        <f>'Segment Data'!E3</f>
        <v>259996269.49007538</v>
      </c>
      <c r="E7" s="490">
        <f>'Segment Data'!F3</f>
        <v>-1973623.9133359492</v>
      </c>
      <c r="F7" s="337">
        <f>'Segment Data'!G3</f>
        <v>-7.5337814116553329E-3</v>
      </c>
      <c r="G7" s="298">
        <f>'Segment Data'!H3</f>
        <v>100.00000000000001</v>
      </c>
      <c r="H7" s="299">
        <f>'Segment Data'!I3</f>
        <v>0</v>
      </c>
      <c r="I7" s="366">
        <f>'Segment Data'!J3</f>
        <v>5.5900713124756134</v>
      </c>
      <c r="J7" s="382">
        <f>'Segment Data'!K3</f>
        <v>0.39527106454725036</v>
      </c>
      <c r="K7" s="385">
        <f>'Segment Data'!L3</f>
        <v>7.6089752383622589E-2</v>
      </c>
      <c r="L7" s="405">
        <f>'Segment Data'!M3</f>
        <v>1453397687.4271491</v>
      </c>
      <c r="M7" s="391">
        <f>'Segment Data'!N3</f>
        <v>92516420.225341082</v>
      </c>
      <c r="N7" s="338">
        <f>'Segment Data'!O3</f>
        <v>6.7982727409842153E-2</v>
      </c>
      <c r="O7" s="514">
        <f>'Segment Data'!P3</f>
        <v>375901916.23701859</v>
      </c>
      <c r="P7" s="500">
        <f>'Segment Data'!Q3</f>
        <v>-2720582.0669189095</v>
      </c>
      <c r="Q7" s="387">
        <f>'Segment Data'!R3</f>
        <v>-7.1854738667298489E-3</v>
      </c>
    </row>
    <row r="8" spans="1:17" ht="15" thickBot="1">
      <c r="B8" s="739" t="s">
        <v>297</v>
      </c>
      <c r="C8" s="300" t="s">
        <v>297</v>
      </c>
      <c r="D8" s="517">
        <f>'Segment Data'!E6</f>
        <v>243029640.50905704</v>
      </c>
      <c r="E8" s="491">
        <f>'Segment Data'!F6</f>
        <v>-1667384.1635765731</v>
      </c>
      <c r="F8" s="339">
        <f>'Segment Data'!G6</f>
        <v>-6.8140761654428474E-3</v>
      </c>
      <c r="G8" s="301">
        <f>'Segment Data'!H6</f>
        <v>93.474279837055136</v>
      </c>
      <c r="H8" s="302">
        <f>'Segment Data'!I6</f>
        <v>6.7735484334008333E-2</v>
      </c>
      <c r="I8" s="367">
        <f>'Segment Data'!J6</f>
        <v>5.2746685684012613</v>
      </c>
      <c r="J8" s="383">
        <f>'Segment Data'!K6</f>
        <v>0.3963600952887294</v>
      </c>
      <c r="K8" s="386">
        <f>'Segment Data'!L6</f>
        <v>8.1249494055843863E-2</v>
      </c>
      <c r="L8" s="396">
        <f>'Segment Data'!M6</f>
        <v>1281900805.9829812</v>
      </c>
      <c r="M8" s="392">
        <f>'Segment Data'!N6</f>
        <v>88193237.177046299</v>
      </c>
      <c r="N8" s="340">
        <f>'Segment Data'!O6</f>
        <v>7.3881777649500838E-2</v>
      </c>
      <c r="O8" s="501">
        <f>'Segment Data'!P6</f>
        <v>322125544.91466731</v>
      </c>
      <c r="P8" s="501">
        <f>'Segment Data'!Q6</f>
        <v>-845686.26334261894</v>
      </c>
      <c r="Q8" s="355">
        <f>'Segment Data'!R6</f>
        <v>-2.6184569450909008E-3</v>
      </c>
    </row>
    <row r="9" spans="1:17" ht="15" thickBot="1">
      <c r="B9" s="741"/>
      <c r="C9" s="303" t="s">
        <v>298</v>
      </c>
      <c r="D9" s="518">
        <f>'Segment Data'!E7</f>
        <v>241963327.97372451</v>
      </c>
      <c r="E9" s="492">
        <f>'Segment Data'!F7</f>
        <v>-1560330.2764423788</v>
      </c>
      <c r="F9" s="340">
        <f>'Segment Data'!G7</f>
        <v>-6.4073046851139334E-3</v>
      </c>
      <c r="G9" s="304">
        <f>'Segment Data'!H7</f>
        <v>93.06415374662167</v>
      </c>
      <c r="H9" s="305">
        <f>'Segment Data'!I7</f>
        <v>0.10551064210231687</v>
      </c>
      <c r="I9" s="367">
        <f>'Segment Data'!J7</f>
        <v>5.24364563801337</v>
      </c>
      <c r="J9" s="383">
        <f>'Segment Data'!K7</f>
        <v>0.39608846256571617</v>
      </c>
      <c r="K9" s="386">
        <f>'Segment Data'!L7</f>
        <v>8.1708878973488094E-2</v>
      </c>
      <c r="L9" s="396">
        <f>'Segment Data'!M7</f>
        <v>1268769949.288619</v>
      </c>
      <c r="M9" s="392">
        <f>'Segment Data'!N7</f>
        <v>88275092.346760273</v>
      </c>
      <c r="N9" s="340">
        <f>'Segment Data'!O7</f>
        <v>7.4778040605311985E-2</v>
      </c>
      <c r="O9" s="501">
        <f>'Segment Data'!P7</f>
        <v>318185249.39144784</v>
      </c>
      <c r="P9" s="501">
        <f>'Segment Data'!Q7</f>
        <v>-932779.18619567156</v>
      </c>
      <c r="Q9" s="355">
        <f>'Segment Data'!R7</f>
        <v>-2.9229911902915891E-3</v>
      </c>
    </row>
    <row r="10" spans="1:17" ht="15" thickBot="1">
      <c r="B10" s="740"/>
      <c r="C10" s="306" t="s">
        <v>299</v>
      </c>
      <c r="D10" s="519">
        <f>'Segment Data'!E8</f>
        <v>1066312.5353326255</v>
      </c>
      <c r="E10" s="493">
        <f>'Segment Data'!F8</f>
        <v>-107053.88713423908</v>
      </c>
      <c r="F10" s="341">
        <f>'Segment Data'!G8</f>
        <v>-9.1236535394604953E-2</v>
      </c>
      <c r="G10" s="307">
        <f>'Segment Data'!H8</f>
        <v>0.41012609043351256</v>
      </c>
      <c r="H10" s="308">
        <f>'Segment Data'!I8</f>
        <v>-3.777515776831053E-2</v>
      </c>
      <c r="I10" s="367">
        <f>'Segment Data'!J8</f>
        <v>12.314266464349632</v>
      </c>
      <c r="J10" s="383">
        <f>'Segment Data'!K8</f>
        <v>1.0537500467263072</v>
      </c>
      <c r="K10" s="386">
        <f>'Segment Data'!L8</f>
        <v>9.3579193675090308E-2</v>
      </c>
      <c r="L10" s="396">
        <f>'Segment Data'!M8</f>
        <v>13130856.694362182</v>
      </c>
      <c r="M10" s="392">
        <f>'Segment Data'!N8</f>
        <v>-81855.169713893905</v>
      </c>
      <c r="N10" s="340">
        <f>'Segment Data'!O8</f>
        <v>-6.1951831354507313E-3</v>
      </c>
      <c r="O10" s="501">
        <f>'Segment Data'!P8</f>
        <v>3940295.5232194788</v>
      </c>
      <c r="P10" s="501">
        <f>'Segment Data'!Q8</f>
        <v>87092.922853088938</v>
      </c>
      <c r="Q10" s="355">
        <f>'Segment Data'!R8</f>
        <v>2.2602736447029162E-2</v>
      </c>
    </row>
    <row r="11" spans="1:17">
      <c r="B11" s="739" t="s">
        <v>300</v>
      </c>
      <c r="C11" s="300" t="s">
        <v>174</v>
      </c>
      <c r="D11" s="515">
        <f>Fat!E3</f>
        <v>12125850.916219698</v>
      </c>
      <c r="E11" s="494">
        <f>Fat!F3</f>
        <v>-1078763.3166055083</v>
      </c>
      <c r="F11" s="342">
        <f>Fat!G3</f>
        <v>-8.1695935798247132E-2</v>
      </c>
      <c r="G11" s="309">
        <f>Fat!H3</f>
        <v>4.6638557314694751</v>
      </c>
      <c r="H11" s="310">
        <f>Fat!I3</f>
        <v>-0.37665257323530543</v>
      </c>
      <c r="I11" s="368">
        <f>Fat!J3</f>
        <v>6.5019389960901686</v>
      </c>
      <c r="J11" s="368">
        <f>Fat!K3</f>
        <v>0.58880720050927149</v>
      </c>
      <c r="K11" s="357">
        <f>Fat!L3</f>
        <v>9.9576201049553628E-2</v>
      </c>
      <c r="L11" s="406">
        <f>Fat!M3</f>
        <v>78841542.932944551</v>
      </c>
      <c r="M11" s="393">
        <f>Fat!N3</f>
        <v>760918.66444577277</v>
      </c>
      <c r="N11" s="342">
        <f>Fat!O3</f>
        <v>9.745294323328834E-3</v>
      </c>
      <c r="O11" s="515">
        <f>Fat!P3</f>
        <v>19645651.365596354</v>
      </c>
      <c r="P11" s="502">
        <f>Fat!Q3</f>
        <v>-1269768.9935999177</v>
      </c>
      <c r="Q11" s="357">
        <f>Fat!R3</f>
        <v>-6.0709704696019405E-2</v>
      </c>
    </row>
    <row r="12" spans="1:17">
      <c r="B12" s="741"/>
      <c r="C12" s="311" t="s">
        <v>175</v>
      </c>
      <c r="D12" s="516">
        <f>Fat!E4</f>
        <v>28238836.578422565</v>
      </c>
      <c r="E12" s="495">
        <f>Fat!F4</f>
        <v>-2462277.4364024587</v>
      </c>
      <c r="F12" s="343">
        <f>Fat!G4</f>
        <v>-8.0201566471284028E-2</v>
      </c>
      <c r="G12" s="312">
        <f>Fat!H4</f>
        <v>10.86124683012058</v>
      </c>
      <c r="H12" s="313">
        <f>Fat!I4</f>
        <v>-0.85808229429446392</v>
      </c>
      <c r="I12" s="369">
        <f>Fat!J4</f>
        <v>5.5428241477233495</v>
      </c>
      <c r="J12" s="369">
        <f>Fat!K4</f>
        <v>0.36388620281459882</v>
      </c>
      <c r="K12" s="358">
        <f>Fat!L4</f>
        <v>7.0262707660423654E-2</v>
      </c>
      <c r="L12" s="407">
        <f>Fat!M4</f>
        <v>156522905.29049399</v>
      </c>
      <c r="M12" s="394">
        <f>Fat!N4</f>
        <v>-2476259.0318531692</v>
      </c>
      <c r="N12" s="343">
        <f>Fat!O4</f>
        <v>-1.5574038029740346E-2</v>
      </c>
      <c r="O12" s="516">
        <f>Fat!P4</f>
        <v>46460624.50296019</v>
      </c>
      <c r="P12" s="503">
        <f>Fat!Q4</f>
        <v>-4018755.0187189505</v>
      </c>
      <c r="Q12" s="358">
        <f>Fat!R4</f>
        <v>-7.9611814899448893E-2</v>
      </c>
    </row>
    <row r="13" spans="1:17">
      <c r="B13" s="741"/>
      <c r="C13" s="311" t="s">
        <v>176</v>
      </c>
      <c r="D13" s="516">
        <f>Fat!E5</f>
        <v>88876554.188553616</v>
      </c>
      <c r="E13" s="495">
        <f>Fat!F5</f>
        <v>-2584668.8036528975</v>
      </c>
      <c r="F13" s="343">
        <f>Fat!G5</f>
        <v>-2.8259722744721435E-2</v>
      </c>
      <c r="G13" s="312">
        <f>Fat!H5</f>
        <v>34.183780545338266</v>
      </c>
      <c r="H13" s="313">
        <f>Fat!I5</f>
        <v>-0.72909505421165477</v>
      </c>
      <c r="I13" s="369">
        <f>Fat!J5</f>
        <v>5.6052127256982862</v>
      </c>
      <c r="J13" s="369">
        <f>Fat!K5</f>
        <v>0.45946603431544197</v>
      </c>
      <c r="K13" s="358">
        <f>Fat!L5</f>
        <v>8.9290449350115056E-2</v>
      </c>
      <c r="L13" s="407">
        <f>Fat!M5</f>
        <v>498171992.55389404</v>
      </c>
      <c r="M13" s="394">
        <f>Fat!N5</f>
        <v>27535706.95191884</v>
      </c>
      <c r="N13" s="343">
        <f>Fat!O5</f>
        <v>5.8507403263007726E-2</v>
      </c>
      <c r="O13" s="516">
        <f>Fat!P5</f>
        <v>126107291.32374439</v>
      </c>
      <c r="P13" s="503">
        <f>Fat!Q5</f>
        <v>-2396785.2594439983</v>
      </c>
      <c r="Q13" s="358">
        <f>Fat!R5</f>
        <v>-1.8651433660101947E-2</v>
      </c>
    </row>
    <row r="14" spans="1:17" ht="15" thickBot="1">
      <c r="B14" s="740"/>
      <c r="C14" s="314" t="s">
        <v>177</v>
      </c>
      <c r="D14" s="517">
        <f>Fat!E6</f>
        <v>130755027.8068794</v>
      </c>
      <c r="E14" s="491">
        <f>Fat!F6</f>
        <v>4152085.6433244944</v>
      </c>
      <c r="F14" s="339">
        <f>Fat!G6</f>
        <v>3.2796122841762455E-2</v>
      </c>
      <c r="G14" s="301">
        <f>Fat!H6</f>
        <v>50.291116893071667</v>
      </c>
      <c r="H14" s="302">
        <f>Fat!I6</f>
        <v>1.9638299217412722</v>
      </c>
      <c r="I14" s="370">
        <f>Fat!J6</f>
        <v>5.5054192463866505</v>
      </c>
      <c r="J14" s="370">
        <f>Fat!K6</f>
        <v>0.34625641930811124</v>
      </c>
      <c r="K14" s="354">
        <f>Fat!L6</f>
        <v>6.7114846131767589E-2</v>
      </c>
      <c r="L14" s="408">
        <f>Fat!M6</f>
        <v>719861246.64981556</v>
      </c>
      <c r="M14" s="395">
        <f>Fat!N6</f>
        <v>66696053.640828848</v>
      </c>
      <c r="N14" s="339">
        <f>Fat!O6</f>
        <v>0.10211207571177357</v>
      </c>
      <c r="O14" s="517">
        <f>Fat!P6</f>
        <v>183688349.04471764</v>
      </c>
      <c r="P14" s="504">
        <f>Fat!Q6</f>
        <v>4964727.2048438787</v>
      </c>
      <c r="Q14" s="354">
        <f>Fat!R6</f>
        <v>2.7778796970061366E-2</v>
      </c>
    </row>
    <row r="15" spans="1:17" ht="15" customHeight="1">
      <c r="B15" s="762" t="s">
        <v>301</v>
      </c>
      <c r="C15" s="300" t="s">
        <v>302</v>
      </c>
      <c r="D15" s="515">
        <f>Fat!E7</f>
        <v>11980869.991028186</v>
      </c>
      <c r="E15" s="494">
        <f>Fat!F7</f>
        <v>-1040020.2890342288</v>
      </c>
      <c r="F15" s="342">
        <f>Fat!G7</f>
        <v>-7.9873208871647408E-2</v>
      </c>
      <c r="G15" s="309">
        <f>Fat!H7</f>
        <v>4.6080930370754887</v>
      </c>
      <c r="H15" s="310">
        <f>Fat!I7</f>
        <v>-0.3622835626551355</v>
      </c>
      <c r="I15" s="368">
        <f>Fat!J7</f>
        <v>6.4649734928563127</v>
      </c>
      <c r="J15" s="368">
        <f>Fat!K7</f>
        <v>0.60326303701555783</v>
      </c>
      <c r="K15" s="357">
        <f>Fat!L7</f>
        <v>0.10291587098343478</v>
      </c>
      <c r="L15" s="406">
        <f>Fat!M7</f>
        <v>77456006.913354874</v>
      </c>
      <c r="M15" s="393">
        <f>Fat!N7</f>
        <v>1131318.2143577635</v>
      </c>
      <c r="N15" s="342">
        <f>Fat!O7</f>
        <v>1.4822441252520023E-2</v>
      </c>
      <c r="O15" s="515">
        <f>Fat!P7</f>
        <v>19213206.510385923</v>
      </c>
      <c r="P15" s="502">
        <f>Fat!Q7</f>
        <v>-1177179.3223500103</v>
      </c>
      <c r="Q15" s="357">
        <f>Fat!R7</f>
        <v>-5.7732076872233425E-2</v>
      </c>
    </row>
    <row r="16" spans="1:17">
      <c r="B16" s="763"/>
      <c r="C16" s="311" t="s">
        <v>303</v>
      </c>
      <c r="D16" s="516">
        <f>Fat!E8</f>
        <v>21036421.953072373</v>
      </c>
      <c r="E16" s="495">
        <f>Fat!F8</f>
        <v>-1880178.4349213205</v>
      </c>
      <c r="F16" s="343">
        <f>Fat!G8</f>
        <v>-8.2044387172993186E-2</v>
      </c>
      <c r="G16" s="312">
        <f>Fat!H8</f>
        <v>8.0910476116948225</v>
      </c>
      <c r="H16" s="313">
        <f>Fat!I8</f>
        <v>-0.6567516450327755</v>
      </c>
      <c r="I16" s="369">
        <f>Fat!J8</f>
        <v>4.6900597978562617</v>
      </c>
      <c r="J16" s="369">
        <f>Fat!K8</f>
        <v>0.35364037397751158</v>
      </c>
      <c r="K16" s="358">
        <f>Fat!L8</f>
        <v>8.1551238339670262E-2</v>
      </c>
      <c r="L16" s="407">
        <f>Fat!M8</f>
        <v>98662076.892845646</v>
      </c>
      <c r="M16" s="394">
        <f>Fat!N8</f>
        <v>-713914.15891750157</v>
      </c>
      <c r="N16" s="343">
        <f>Fat!O8</f>
        <v>-7.183970206099748E-3</v>
      </c>
      <c r="O16" s="516">
        <f>Fat!P8</f>
        <v>26809829.233338933</v>
      </c>
      <c r="P16" s="503">
        <f>Fat!Q8</f>
        <v>-2193778.2827041335</v>
      </c>
      <c r="Q16" s="358">
        <f>Fat!R8</f>
        <v>-7.5638117826917428E-2</v>
      </c>
    </row>
    <row r="17" spans="2:20">
      <c r="B17" s="763"/>
      <c r="C17" s="311" t="s">
        <v>304</v>
      </c>
      <c r="D17" s="516">
        <f>Fat!E9</f>
        <v>85712962.941545188</v>
      </c>
      <c r="E17" s="495">
        <f>Fat!F9</f>
        <v>-2731269.6575725824</v>
      </c>
      <c r="F17" s="343">
        <f>Fat!G9</f>
        <v>-3.0881263563587374E-2</v>
      </c>
      <c r="G17" s="312">
        <f>Fat!H9</f>
        <v>32.966997222557097</v>
      </c>
      <c r="H17" s="313">
        <f>Fat!I9</f>
        <v>-0.79422298869870644</v>
      </c>
      <c r="I17" s="369">
        <f>Fat!J9</f>
        <v>5.303838759812078</v>
      </c>
      <c r="J17" s="369">
        <f>Fat!K9</f>
        <v>0.43144848187425566</v>
      </c>
      <c r="K17" s="358">
        <f>Fat!L9</f>
        <v>8.8549655767078822E-2</v>
      </c>
      <c r="L17" s="407">
        <f>Fat!M9</f>
        <v>454607735.0677036</v>
      </c>
      <c r="M17" s="394">
        <f>Fat!N9</f>
        <v>23672916.012090802</v>
      </c>
      <c r="N17" s="343">
        <f>Fat!O9</f>
        <v>5.4933866945283377E-2</v>
      </c>
      <c r="O17" s="516">
        <f>Fat!P9</f>
        <v>115599097.36903037</v>
      </c>
      <c r="P17" s="503">
        <f>Fat!Q9</f>
        <v>-2708686.8899294436</v>
      </c>
      <c r="Q17" s="358">
        <f>Fat!R9</f>
        <v>-2.2895255007062701E-2</v>
      </c>
    </row>
    <row r="18" spans="2:20" ht="15" thickBot="1">
      <c r="B18" s="764"/>
      <c r="C18" s="314" t="s">
        <v>305</v>
      </c>
      <c r="D18" s="517">
        <f>Fat!E10</f>
        <v>124299385.62341122</v>
      </c>
      <c r="E18" s="491">
        <f>Fat!F10</f>
        <v>3984084.2179513723</v>
      </c>
      <c r="F18" s="339">
        <f>Fat!G10</f>
        <v>3.311369519430532E-2</v>
      </c>
      <c r="G18" s="301">
        <f>Fat!H10</f>
        <v>47.808141965727714</v>
      </c>
      <c r="H18" s="302">
        <f>Fat!I10</f>
        <v>1.8809936807205716</v>
      </c>
      <c r="I18" s="370">
        <f>Fat!J10</f>
        <v>5.2387627166713111</v>
      </c>
      <c r="J18" s="370">
        <f>Fat!K10</f>
        <v>0.35931626936414229</v>
      </c>
      <c r="K18" s="354">
        <f>Fat!L10</f>
        <v>7.3638736123938606E-2</v>
      </c>
      <c r="L18" s="408">
        <f>Fat!M10</f>
        <v>651174987.10907674</v>
      </c>
      <c r="M18" s="395">
        <f>Fat!N10</f>
        <v>64102917.109514475</v>
      </c>
      <c r="N18" s="339">
        <f>Fat!O10</f>
        <v>0.10919088198074603</v>
      </c>
      <c r="O18" s="517">
        <f>Fat!P10</f>
        <v>160503411.80191207</v>
      </c>
      <c r="P18" s="504">
        <f>Fat!Q10</f>
        <v>5233958.2316407561</v>
      </c>
      <c r="Q18" s="354">
        <f>Fat!R10</f>
        <v>3.3708872616544566E-2</v>
      </c>
    </row>
    <row r="19" spans="2:20" ht="15" thickBot="1">
      <c r="B19" s="739" t="s">
        <v>306</v>
      </c>
      <c r="C19" s="315" t="s">
        <v>306</v>
      </c>
      <c r="D19" s="517">
        <f>'Segment Data'!E9</f>
        <v>15387829.400912719</v>
      </c>
      <c r="E19" s="491">
        <f>'Segment Data'!F9</f>
        <v>-340707.24599559046</v>
      </c>
      <c r="F19" s="339">
        <f>'Segment Data'!G9</f>
        <v>-2.1661725667439114E-2</v>
      </c>
      <c r="G19" s="301">
        <f>'Segment Data'!H9</f>
        <v>5.9184808424722828</v>
      </c>
      <c r="H19" s="302">
        <f>'Segment Data'!I9</f>
        <v>-8.5467337438491775E-2</v>
      </c>
      <c r="I19" s="367">
        <f>'Segment Data'!J9</f>
        <v>10.025266438161124</v>
      </c>
      <c r="J19" s="383">
        <f>'Segment Data'!K9</f>
        <v>0.36016587386512988</v>
      </c>
      <c r="K19" s="355">
        <f>'Segment Data'!L9</f>
        <v>3.7264575931638469E-2</v>
      </c>
      <c r="L19" s="396">
        <f>'Segment Data'!M9</f>
        <v>154267089.64911926</v>
      </c>
      <c r="M19" s="396">
        <f>'Segment Data'!N9</f>
        <v>2249201.2275355458</v>
      </c>
      <c r="N19" s="340">
        <f>'Segment Data'!O9</f>
        <v>1.4795635243254708E-2</v>
      </c>
      <c r="O19" s="518">
        <f>'Segment Data'!P9</f>
        <v>48284524.206850328</v>
      </c>
      <c r="P19" s="501">
        <f>'Segment Data'!Q9</f>
        <v>-2025695.544269383</v>
      </c>
      <c r="Q19" s="355">
        <f>'Segment Data'!R9</f>
        <v>-4.0264096525324734E-2</v>
      </c>
    </row>
    <row r="20" spans="2:20" ht="15" thickBot="1">
      <c r="B20" s="741"/>
      <c r="C20" s="316" t="s">
        <v>307</v>
      </c>
      <c r="D20" s="518">
        <f>'Segment Data'!E10</f>
        <v>13403707.530621707</v>
      </c>
      <c r="E20" s="492">
        <f>'Segment Data'!F10</f>
        <v>-240065.14310405776</v>
      </c>
      <c r="F20" s="340">
        <f>'Segment Data'!G10</f>
        <v>-1.7595217162065344E-2</v>
      </c>
      <c r="G20" s="304">
        <f>'Segment Data'!H10</f>
        <v>5.1553460966613436</v>
      </c>
      <c r="H20" s="305">
        <f>'Segment Data'!I10</f>
        <v>-5.2799196857373332E-2</v>
      </c>
      <c r="I20" s="367">
        <f>'Segment Data'!J10</f>
        <v>8.5769247842438272</v>
      </c>
      <c r="J20" s="383">
        <f>'Segment Data'!K10</f>
        <v>0.4264086296799583</v>
      </c>
      <c r="K20" s="355">
        <f>'Segment Data'!L10</f>
        <v>5.2316763943985489E-2</v>
      </c>
      <c r="L20" s="396">
        <f>'Segment Data'!M10</f>
        <v>114962591.32014495</v>
      </c>
      <c r="M20" s="396">
        <f>'Segment Data'!N10</f>
        <v>3758801.733746022</v>
      </c>
      <c r="N20" s="340">
        <f>'Segment Data'!O10</f>
        <v>3.3801021959109133E-2</v>
      </c>
      <c r="O20" s="518">
        <f>'Segment Data'!P10</f>
        <v>36265780.954314634</v>
      </c>
      <c r="P20" s="501">
        <f>'Segment Data'!Q10</f>
        <v>-1016368.0498466939</v>
      </c>
      <c r="Q20" s="355">
        <f>'Segment Data'!R10</f>
        <v>-2.7261519976577792E-2</v>
      </c>
    </row>
    <row r="21" spans="2:20" ht="15" thickBot="1">
      <c r="B21" s="741"/>
      <c r="C21" s="306" t="s">
        <v>308</v>
      </c>
      <c r="D21" s="519">
        <f>'Segment Data'!E11</f>
        <v>1984121.870291013</v>
      </c>
      <c r="E21" s="493">
        <f>'Segment Data'!F11</f>
        <v>-100642.1028915171</v>
      </c>
      <c r="F21" s="341">
        <f>'Segment Data'!G11</f>
        <v>-4.8275058561128278E-2</v>
      </c>
      <c r="G21" s="307">
        <f>'Segment Data'!H11</f>
        <v>0.76313474581093999</v>
      </c>
      <c r="H21" s="308">
        <f>'Segment Data'!I11</f>
        <v>-3.2668140581112448E-2</v>
      </c>
      <c r="I21" s="367">
        <f>'Segment Data'!J11</f>
        <v>19.809518214326967</v>
      </c>
      <c r="J21" s="383">
        <f>'Segment Data'!K11</f>
        <v>0.23219466106191433</v>
      </c>
      <c r="K21" s="355">
        <f>'Segment Data'!L11</f>
        <v>1.1860388394264931E-2</v>
      </c>
      <c r="L21" s="396">
        <f>'Segment Data'!M11</f>
        <v>39304498.328974314</v>
      </c>
      <c r="M21" s="396">
        <f>'Segment Data'!N11</f>
        <v>-1509600.5062104687</v>
      </c>
      <c r="N21" s="340">
        <f>'Segment Data'!O11</f>
        <v>-3.6987231111154192E-2</v>
      </c>
      <c r="O21" s="518">
        <f>'Segment Data'!P11</f>
        <v>12018743.252535693</v>
      </c>
      <c r="P21" s="501">
        <f>'Segment Data'!Q11</f>
        <v>-1009327.4944226872</v>
      </c>
      <c r="Q21" s="355">
        <f>'Segment Data'!R11</f>
        <v>-7.7473289332446363E-2</v>
      </c>
    </row>
    <row r="22" spans="2:20">
      <c r="B22" s="741"/>
      <c r="C22" s="300" t="s">
        <v>159</v>
      </c>
      <c r="D22" s="515">
        <f>Flavor!D9</f>
        <v>10282.620229111513</v>
      </c>
      <c r="E22" s="494">
        <f>Flavor!E9</f>
        <v>1723.750818624163</v>
      </c>
      <c r="F22" s="342">
        <f>Flavor!F9</f>
        <v>0.2013993596528085</v>
      </c>
      <c r="G22" s="309">
        <f>Flavor!G9</f>
        <v>3.9549106797872827E-3</v>
      </c>
      <c r="H22" s="310">
        <f>Flavor!H9</f>
        <v>6.8779120308183487E-4</v>
      </c>
      <c r="I22" s="368">
        <f>Flavor!I9</f>
        <v>24.764627820978362</v>
      </c>
      <c r="J22" s="368">
        <f>Flavor!J9</f>
        <v>2.2296606260267851</v>
      </c>
      <c r="K22" s="357">
        <f>Flavor!K9</f>
        <v>9.8942261896271477E-2</v>
      </c>
      <c r="L22" s="406">
        <f>Flavor!L9</f>
        <v>254645.26299840986</v>
      </c>
      <c r="M22" s="393">
        <f>Flavor!M9</f>
        <v>61771.421607202879</v>
      </c>
      <c r="N22" s="342">
        <f>Flavor!N9</f>
        <v>0.3202685297375894</v>
      </c>
      <c r="O22" s="515">
        <f>Flavor!O9</f>
        <v>48487.342638957271</v>
      </c>
      <c r="P22" s="502">
        <f>Flavor!P9</f>
        <v>3594.9375666488195</v>
      </c>
      <c r="Q22" s="357">
        <f>Flavor!Q9</f>
        <v>8.0078970170086305E-2</v>
      </c>
    </row>
    <row r="23" spans="2:20">
      <c r="B23" s="741"/>
      <c r="C23" s="311" t="s">
        <v>160</v>
      </c>
      <c r="D23" s="516">
        <f>Flavor!D10</f>
        <v>14236873.629645698</v>
      </c>
      <c r="E23" s="495">
        <f>Flavor!E10</f>
        <v>-262324.73854229413</v>
      </c>
      <c r="F23" s="343">
        <f>Flavor!F10</f>
        <v>-1.8092361514126774E-2</v>
      </c>
      <c r="G23" s="312">
        <f>Flavor!G10</f>
        <v>5.4757991941838817</v>
      </c>
      <c r="H23" s="313">
        <f>Flavor!H10</f>
        <v>-5.8881978457763218E-2</v>
      </c>
      <c r="I23" s="369">
        <f>Flavor!I10</f>
        <v>9.5269068246805784</v>
      </c>
      <c r="J23" s="369">
        <f>Flavor!J10</f>
        <v>0.46440419361605123</v>
      </c>
      <c r="K23" s="358">
        <f>Flavor!K10</f>
        <v>5.124458579732296E-2</v>
      </c>
      <c r="L23" s="407">
        <f>Flavor!L10</f>
        <v>135633368.54438657</v>
      </c>
      <c r="M23" s="394">
        <f>Flavor!M10</f>
        <v>4234345.1843563914</v>
      </c>
      <c r="N23" s="343">
        <f>Flavor!N10</f>
        <v>3.222508871130942E-2</v>
      </c>
      <c r="O23" s="516">
        <f>Flavor!O10</f>
        <v>41090095.98448924</v>
      </c>
      <c r="P23" s="503">
        <f>Flavor!P10</f>
        <v>-1236962.8863979653</v>
      </c>
      <c r="Q23" s="358">
        <f>Flavor!Q10</f>
        <v>-2.9223927184998801E-2</v>
      </c>
      <c r="T23" s="351"/>
    </row>
    <row r="24" spans="2:20">
      <c r="B24" s="741"/>
      <c r="C24" s="311" t="s">
        <v>161</v>
      </c>
      <c r="D24" s="516">
        <f>Flavor!D11</f>
        <v>155769.37676452915</v>
      </c>
      <c r="E24" s="495">
        <f>Flavor!E11</f>
        <v>-11262.044657290768</v>
      </c>
      <c r="F24" s="343">
        <f>Flavor!F11</f>
        <v>-6.7424707048679686E-2</v>
      </c>
      <c r="G24" s="312">
        <f>Flavor!G11</f>
        <v>5.9912158382132194E-2</v>
      </c>
      <c r="H24" s="313">
        <f>Flavor!H11</f>
        <v>-3.847619221245227E-3</v>
      </c>
      <c r="I24" s="369">
        <f>Flavor!I11</f>
        <v>7.0057134615519967</v>
      </c>
      <c r="J24" s="369">
        <f>Flavor!J11</f>
        <v>0.24342761412029468</v>
      </c>
      <c r="K24" s="358">
        <f>Flavor!K11</f>
        <v>3.599782967067975E-2</v>
      </c>
      <c r="L24" s="407">
        <f>Flavor!L11</f>
        <v>1091275.6196968267</v>
      </c>
      <c r="M24" s="394">
        <f>Flavor!M11</f>
        <v>-38238.597460346529</v>
      </c>
      <c r="N24" s="343">
        <f>Flavor!N11</f>
        <v>-3.3854020497933748E-2</v>
      </c>
      <c r="O24" s="516">
        <f>Flavor!O11</f>
        <v>415227.44907488296</v>
      </c>
      <c r="P24" s="503">
        <f>Flavor!P11</f>
        <v>-11379.899742880138</v>
      </c>
      <c r="Q24" s="358">
        <f>Flavor!Q11</f>
        <v>-2.6675348594947367E-2</v>
      </c>
      <c r="T24" s="351"/>
    </row>
    <row r="25" spans="2:20">
      <c r="B25" s="741"/>
      <c r="C25" s="311" t="s">
        <v>162</v>
      </c>
      <c r="D25" s="516">
        <f>Flavor!D12</f>
        <v>123.8201966881752</v>
      </c>
      <c r="E25" s="495">
        <f>Flavor!E12</f>
        <v>-1.2322486340999603</v>
      </c>
      <c r="F25" s="343">
        <f>Flavor!F12</f>
        <v>-9.8538547640896392E-3</v>
      </c>
      <c r="G25" s="312">
        <f>Flavor!G12</f>
        <v>4.7623835884653609E-5</v>
      </c>
      <c r="H25" s="313">
        <f>Flavor!H12</f>
        <v>-1.1159038805363687E-7</v>
      </c>
      <c r="I25" s="369">
        <f>Flavor!I12</f>
        <v>18.056460573572199</v>
      </c>
      <c r="J25" s="369">
        <f>Flavor!J12</f>
        <v>0.41483583942876834</v>
      </c>
      <c r="K25" s="358">
        <f>Flavor!K12</f>
        <v>2.351460512737804E-2</v>
      </c>
      <c r="L25" s="407">
        <f>Flavor!L12</f>
        <v>2235.7544997119903</v>
      </c>
      <c r="M25" s="394">
        <f>Flavor!M12</f>
        <v>29.626187249421946</v>
      </c>
      <c r="N25" s="343">
        <f>Flavor!N12</f>
        <v>1.3429040859528254E-2</v>
      </c>
      <c r="O25" s="516">
        <f>Flavor!O12</f>
        <v>495.28078675270081</v>
      </c>
      <c r="P25" s="503">
        <f>Flavor!P12</f>
        <v>-2.559064507484436</v>
      </c>
      <c r="Q25" s="358">
        <f>Flavor!Q12</f>
        <v>-5.1403367990864122E-3</v>
      </c>
    </row>
    <row r="26" spans="2:20">
      <c r="B26" s="741"/>
      <c r="C26" s="311" t="s">
        <v>163</v>
      </c>
      <c r="D26" s="516">
        <f>Flavor!D13</f>
        <v>876223.85820025753</v>
      </c>
      <c r="E26" s="495">
        <f>Flavor!E13</f>
        <v>-11739.427125785616</v>
      </c>
      <c r="F26" s="343">
        <f>Flavor!F13</f>
        <v>-1.3220622203400137E-2</v>
      </c>
      <c r="G26" s="312">
        <f>Flavor!G13</f>
        <v>0.33701401174669743</v>
      </c>
      <c r="H26" s="313">
        <f>Flavor!H13</f>
        <v>-1.9422224182168435E-3</v>
      </c>
      <c r="I26" s="369">
        <f>Flavor!I13</f>
        <v>18.636631691269688</v>
      </c>
      <c r="J26" s="369">
        <f>Flavor!J13</f>
        <v>-0.37049563174675981</v>
      </c>
      <c r="K26" s="358">
        <f>Flavor!K13</f>
        <v>-1.9492458036944525E-2</v>
      </c>
      <c r="L26" s="407">
        <f>Flavor!L13</f>
        <v>16329861.324381515</v>
      </c>
      <c r="M26" s="394">
        <f>Flavor!M13</f>
        <v>-547769.89797456935</v>
      </c>
      <c r="N26" s="343">
        <f>Flavor!N13</f>
        <v>-3.2455377816822673E-2</v>
      </c>
      <c r="O26" s="516">
        <f>Flavor!O13</f>
        <v>6227747.2739473321</v>
      </c>
      <c r="P26" s="503">
        <f>Flavor!P13</f>
        <v>-438841.23917455878</v>
      </c>
      <c r="Q26" s="358">
        <f>Flavor!Q13</f>
        <v>-6.5826957567695174E-2</v>
      </c>
    </row>
    <row r="27" spans="2:20">
      <c r="B27" s="741"/>
      <c r="C27" s="311" t="s">
        <v>164</v>
      </c>
      <c r="D27" s="516">
        <f>Flavor!D14</f>
        <v>180794.44664700227</v>
      </c>
      <c r="E27" s="495">
        <f>Flavor!E14</f>
        <v>20214.798846075428</v>
      </c>
      <c r="F27" s="343">
        <f>Flavor!F14</f>
        <v>0.12588643158027121</v>
      </c>
      <c r="G27" s="312">
        <f>Flavor!G14</f>
        <v>6.9537323362981421E-2</v>
      </c>
      <c r="H27" s="313">
        <f>Flavor!H14</f>
        <v>8.2403377763026198E-3</v>
      </c>
      <c r="I27" s="369">
        <f>Flavor!I14</f>
        <v>17.770543043976652</v>
      </c>
      <c r="J27" s="369">
        <f>Flavor!J14</f>
        <v>1.6086069428967278</v>
      </c>
      <c r="K27" s="358">
        <f>Flavor!K14</f>
        <v>9.9530584258976401E-2</v>
      </c>
      <c r="L27" s="407">
        <f>Flavor!L14</f>
        <v>3212815.4962524944</v>
      </c>
      <c r="M27" s="394">
        <f>Flavor!M14</f>
        <v>617537.48935999535</v>
      </c>
      <c r="N27" s="343">
        <f>Flavor!N14</f>
        <v>0.23794656592470975</v>
      </c>
      <c r="O27" s="516">
        <f>Flavor!O14</f>
        <v>782334.88053021184</v>
      </c>
      <c r="P27" s="503">
        <f>Flavor!P14</f>
        <v>92596.41291763843</v>
      </c>
      <c r="Q27" s="358">
        <f>Flavor!Q14</f>
        <v>0.1342485844499105</v>
      </c>
    </row>
    <row r="28" spans="2:20">
      <c r="B28" s="741"/>
      <c r="C28" s="311" t="s">
        <v>165</v>
      </c>
      <c r="D28" s="516">
        <f>Flavor!D15</f>
        <v>56049.861090462218</v>
      </c>
      <c r="E28" s="495">
        <f>Flavor!E15</f>
        <v>-20403.647288637323</v>
      </c>
      <c r="F28" s="343">
        <f>Flavor!F15</f>
        <v>-0.26687653348051149</v>
      </c>
      <c r="G28" s="312">
        <f>Flavor!G15</f>
        <v>2.1557948196868945E-2</v>
      </c>
      <c r="H28" s="313">
        <f>Flavor!H15</f>
        <v>-7.6261337546275378E-3</v>
      </c>
      <c r="I28" s="369">
        <f>Flavor!I15</f>
        <v>20.14384661208857</v>
      </c>
      <c r="J28" s="369">
        <f>Flavor!J15</f>
        <v>2.6172328843607424</v>
      </c>
      <c r="K28" s="358">
        <f>Flavor!K15</f>
        <v>0.14932906749808561</v>
      </c>
      <c r="L28" s="407">
        <f>Flavor!L15</f>
        <v>1129059.8044351423</v>
      </c>
      <c r="M28" s="394">
        <f>Flavor!M15</f>
        <v>-210911.30505493819</v>
      </c>
      <c r="N28" s="343">
        <f>Flavor!N15</f>
        <v>-0.15739988986419226</v>
      </c>
      <c r="O28" s="516">
        <f>Flavor!O15</f>
        <v>443941.50744915009</v>
      </c>
      <c r="P28" s="503">
        <f>Flavor!P15</f>
        <v>-186610.48514777597</v>
      </c>
      <c r="Q28" s="358">
        <f>Flavor!Q15</f>
        <v>-0.29594781610192267</v>
      </c>
    </row>
    <row r="29" spans="2:20" ht="15" thickBot="1">
      <c r="B29" s="741"/>
      <c r="C29" s="311" t="s">
        <v>166</v>
      </c>
      <c r="D29" s="516">
        <f>Flavor!D16</f>
        <v>10295.672610937712</v>
      </c>
      <c r="E29" s="495">
        <f>Flavor!E16</f>
        <v>2067.8988226463007</v>
      </c>
      <c r="F29" s="343">
        <f>Flavor!F16</f>
        <v>0.25133151151883126</v>
      </c>
      <c r="G29" s="312">
        <f>Flavor!G16</f>
        <v>3.959930898674191E-3</v>
      </c>
      <c r="H29" s="313">
        <f>Flavor!H16</f>
        <v>8.1919832005633401E-4</v>
      </c>
      <c r="I29" s="369">
        <f>Flavor!I16</f>
        <v>16.235528016485247</v>
      </c>
      <c r="J29" s="369">
        <f>Flavor!J16</f>
        <v>-0.14957707288107969</v>
      </c>
      <c r="K29" s="358">
        <f>Flavor!K16</f>
        <v>-9.1288442805382338E-3</v>
      </c>
      <c r="L29" s="407">
        <f>Flavor!L16</f>
        <v>167155.68112343905</v>
      </c>
      <c r="M29" s="394">
        <f>Flavor!M16</f>
        <v>32342.742950750573</v>
      </c>
      <c r="N29" s="343">
        <f>Flavor!N16</f>
        <v>0.23990830100684532</v>
      </c>
      <c r="O29" s="516">
        <f>Flavor!O16</f>
        <v>57651.381024901362</v>
      </c>
      <c r="P29" s="503">
        <f>Flavor!P16</f>
        <v>12564.06273299882</v>
      </c>
      <c r="Q29" s="358">
        <f>Flavor!Q16</f>
        <v>0.27866067907736403</v>
      </c>
    </row>
    <row r="30" spans="2:20">
      <c r="B30" s="739" t="s">
        <v>309</v>
      </c>
      <c r="C30" s="316" t="s">
        <v>310</v>
      </c>
      <c r="D30" s="518">
        <f>'Branded vs. Private Label'!D3</f>
        <v>68416779.456627354</v>
      </c>
      <c r="E30" s="492">
        <f>'Branded vs. Private Label'!E3</f>
        <v>203393.71694894135</v>
      </c>
      <c r="F30" s="340">
        <f>'Branded vs. Private Label'!F3</f>
        <v>2.9817273361147818E-3</v>
      </c>
      <c r="G30" s="304">
        <f>'Branded vs. Private Label'!G3</f>
        <v>26.314523508668643</v>
      </c>
      <c r="H30" s="305">
        <f>'Branded vs. Private Label'!H3</f>
        <v>0.27588797941886867</v>
      </c>
      <c r="I30" s="367">
        <f>'Branded vs. Private Label'!I3</f>
        <v>9.206302775388929</v>
      </c>
      <c r="J30" s="367">
        <f>'Branded vs. Private Label'!J3</f>
        <v>0.36771777624466573</v>
      </c>
      <c r="K30" s="355">
        <f>'Branded vs. Private Label'!K3</f>
        <v>4.1603692930516314E-2</v>
      </c>
      <c r="L30" s="409">
        <f>'Branded vs. Private Label'!L3</f>
        <v>629865586.59472072</v>
      </c>
      <c r="M30" s="396">
        <f>'Branded vs. Private Label'!M3</f>
        <v>26955778.655157924</v>
      </c>
      <c r="N30" s="340">
        <f>'Branded vs. Private Label'!N3</f>
        <v>4.4709471135125467E-2</v>
      </c>
      <c r="O30" s="518">
        <f>'Branded vs. Private Label'!O3</f>
        <v>143133688.01193488</v>
      </c>
      <c r="P30" s="501">
        <f>'Branded vs. Private Label'!P3</f>
        <v>-448965.46849772334</v>
      </c>
      <c r="Q30" s="355">
        <f>'Branded vs. Private Label'!Q3</f>
        <v>-3.126878196041336E-3</v>
      </c>
    </row>
    <row r="31" spans="2:20" ht="15" thickBot="1">
      <c r="B31" s="740"/>
      <c r="C31" s="306" t="s">
        <v>147</v>
      </c>
      <c r="D31" s="519">
        <f>'Branded vs. Private Label'!D4</f>
        <v>191579490.03344813</v>
      </c>
      <c r="E31" s="493">
        <f>'Branded vs. Private Label'!E4</f>
        <v>-2177017.630285114</v>
      </c>
      <c r="F31" s="341">
        <f>'Branded vs. Private Label'!F4</f>
        <v>-1.1235842638448843E-2</v>
      </c>
      <c r="G31" s="307">
        <f>'Branded vs. Private Label'!G4</f>
        <v>73.685476491331428</v>
      </c>
      <c r="H31" s="308">
        <f>'Branded vs. Private Label'!H4</f>
        <v>-0.27588797941893972</v>
      </c>
      <c r="I31" s="371">
        <f>'Branded vs. Private Label'!I4</f>
        <v>4.2953877999205465</v>
      </c>
      <c r="J31" s="371">
        <f>'Branded vs. Private Label'!J4</f>
        <v>0.38343829614865621</v>
      </c>
      <c r="K31" s="356">
        <f>'Branded vs. Private Label'!K4</f>
        <v>9.8017189582571579E-2</v>
      </c>
      <c r="L31" s="410">
        <f>'Branded vs. Private Label'!L4</f>
        <v>822908204.20467305</v>
      </c>
      <c r="M31" s="397">
        <f>'Branded vs. Private Label'!M4</f>
        <v>64942530.19695735</v>
      </c>
      <c r="N31" s="341">
        <f>'Branded vs. Private Label'!N4</f>
        <v>8.5680041226110018E-2</v>
      </c>
      <c r="O31" s="519">
        <f>'Branded vs. Private Label'!O4</f>
        <v>232665917.99847472</v>
      </c>
      <c r="P31" s="505">
        <f>'Branded vs. Private Label'!P4</f>
        <v>-2372147.1583687067</v>
      </c>
      <c r="Q31" s="356">
        <f>'Branded vs. Private Label'!Q4</f>
        <v>-1.0092608432535162E-2</v>
      </c>
    </row>
    <row r="32" spans="2:20" ht="15" thickBot="1">
      <c r="B32" s="739" t="s">
        <v>311</v>
      </c>
      <c r="C32" s="315" t="s">
        <v>312</v>
      </c>
      <c r="D32" s="520">
        <f>'Single Serve'!E3</f>
        <v>5150665.2075409051</v>
      </c>
      <c r="E32" s="496">
        <f>'Single Serve'!F3</f>
        <v>-76359.03003206756</v>
      </c>
      <c r="F32" s="344">
        <f>'Single Serve'!G3</f>
        <v>-1.4608508887940954E-2</v>
      </c>
      <c r="G32" s="317">
        <f>'Single Serve'!H3</f>
        <v>1.981053504207112</v>
      </c>
      <c r="H32" s="318">
        <f>'Single Serve'!I3</f>
        <v>-1.4223193304002901E-2</v>
      </c>
      <c r="I32" s="372">
        <f>'Single Serve'!J3</f>
        <v>17.884584015010198</v>
      </c>
      <c r="J32" s="384">
        <f>'Single Serve'!K3</f>
        <v>0.20525735344656226</v>
      </c>
      <c r="K32" s="359">
        <f>'Single Serve'!L3</f>
        <v>1.1610020979634324E-2</v>
      </c>
      <c r="L32" s="411">
        <f>'Single Serve'!M3</f>
        <v>92117504.637455255</v>
      </c>
      <c r="M32" s="398">
        <f>'Single Serve'!N3</f>
        <v>-292764.32650794089</v>
      </c>
      <c r="N32" s="344">
        <f>'Single Serve'!O3</f>
        <v>-3.1680930029768534E-3</v>
      </c>
      <c r="O32" s="520">
        <f>'Single Serve'!P3</f>
        <v>36711082.407583721</v>
      </c>
      <c r="P32" s="506">
        <f>'Single Serve'!Q3</f>
        <v>-1785315.9204566926</v>
      </c>
      <c r="Q32" s="359">
        <f>'Single Serve'!R3</f>
        <v>-4.6376180577814868E-2</v>
      </c>
    </row>
    <row r="33" spans="2:17">
      <c r="B33" s="741"/>
      <c r="C33" s="316" t="s">
        <v>313</v>
      </c>
      <c r="D33" s="518">
        <f>'Single Serve'!E4</f>
        <v>2791413.4148157244</v>
      </c>
      <c r="E33" s="492">
        <f>'Single Serve'!F4</f>
        <v>-61713.297934460454</v>
      </c>
      <c r="F33" s="340">
        <f>'Single Serve'!G4</f>
        <v>-2.1630058580529639E-2</v>
      </c>
      <c r="G33" s="304">
        <f>'Single Serve'!H4</f>
        <v>1.0736359488120575</v>
      </c>
      <c r="H33" s="305">
        <f>'Single Serve'!I4</f>
        <v>-1.5468862310880516E-2</v>
      </c>
      <c r="I33" s="373">
        <f>'Single Serve'!J4</f>
        <v>15.82466312936436</v>
      </c>
      <c r="J33" s="367">
        <f>'Single Serve'!K4</f>
        <v>-8.4895533955116065E-3</v>
      </c>
      <c r="K33" s="355">
        <f>'Single Serve'!L4</f>
        <v>-5.3618843736380842E-4</v>
      </c>
      <c r="L33" s="409">
        <f>'Single Serve'!M4</f>
        <v>44173176.944247454</v>
      </c>
      <c r="M33" s="396">
        <f>'Single Serve'!N4</f>
        <v>-1000813.9219869897</v>
      </c>
      <c r="N33" s="340">
        <f>'Single Serve'!O4</f>
        <v>-2.2154649230583117E-2</v>
      </c>
      <c r="O33" s="518">
        <f>'Single Serve'!P4</f>
        <v>22827902.178714149</v>
      </c>
      <c r="P33" s="501">
        <f>'Single Serve'!Q4</f>
        <v>-1122613.7227413841</v>
      </c>
      <c r="Q33" s="355">
        <f>'Single Serve'!R4</f>
        <v>-4.6872214667958781E-2</v>
      </c>
    </row>
    <row r="34" spans="2:17" ht="15" thickBot="1">
      <c r="B34" s="741"/>
      <c r="C34" s="306" t="s">
        <v>314</v>
      </c>
      <c r="D34" s="519">
        <f>'Single Serve'!E5</f>
        <v>2359251.7927251826</v>
      </c>
      <c r="E34" s="493">
        <f>'Single Serve'!F5</f>
        <v>-14645.73209759919</v>
      </c>
      <c r="F34" s="341">
        <f>'Single Serve'!G5</f>
        <v>-6.1694879178462161E-3</v>
      </c>
      <c r="G34" s="307">
        <f>'Single Serve'!H5</f>
        <v>0.90741755539505542</v>
      </c>
      <c r="H34" s="308">
        <f>'Single Serve'!I5</f>
        <v>1.2456690068810561E-3</v>
      </c>
      <c r="I34" s="374">
        <f>'Single Serve'!J5</f>
        <v>20.321835863829985</v>
      </c>
      <c r="J34" s="371">
        <f>'Single Serve'!K5</f>
        <v>0.42363992074475476</v>
      </c>
      <c r="K34" s="356">
        <f>'Single Serve'!L5</f>
        <v>2.1290368330701494E-2</v>
      </c>
      <c r="L34" s="410">
        <f>'Single Serve'!M5</f>
        <v>47944327.6932078</v>
      </c>
      <c r="M34" s="397">
        <f>'Single Serve'!N5</f>
        <v>708049.59547905624</v>
      </c>
      <c r="N34" s="341">
        <f>'Single Serve'!O5</f>
        <v>1.4989529742672534E-2</v>
      </c>
      <c r="O34" s="519">
        <f>'Single Serve'!P5</f>
        <v>13883180.228869572</v>
      </c>
      <c r="P34" s="505">
        <f>'Single Serve'!Q5</f>
        <v>-662702.19771530479</v>
      </c>
      <c r="Q34" s="356">
        <f>'Single Serve'!R5</f>
        <v>-4.5559435878851376E-2</v>
      </c>
    </row>
    <row r="35" spans="2:17">
      <c r="B35" s="741"/>
      <c r="C35" s="300" t="s">
        <v>315</v>
      </c>
      <c r="D35" s="515">
        <f>Size!D2</f>
        <v>5154600.9336608807</v>
      </c>
      <c r="E35" s="494">
        <f>Size!E2</f>
        <v>-78111.906471621245</v>
      </c>
      <c r="F35" s="342">
        <f>Size!F2</f>
        <v>-1.4927611901906565E-2</v>
      </c>
      <c r="G35" s="309">
        <f>Size!G2</f>
        <v>1.982567266742127</v>
      </c>
      <c r="H35" s="310">
        <f>Size!H2</f>
        <v>-1.4880902645249883E-2</v>
      </c>
      <c r="I35" s="375">
        <f>Size!I2</f>
        <v>17.893588437799604</v>
      </c>
      <c r="J35" s="368">
        <f>Size!J2</f>
        <v>0.20722769316594025</v>
      </c>
      <c r="K35" s="357">
        <f>Size!K2</f>
        <v>1.1716808005785848E-2</v>
      </c>
      <c r="L35" s="406">
        <f>Size!L2</f>
        <v>92234307.668025374</v>
      </c>
      <c r="M35" s="393">
        <f>Size!M2</f>
        <v>-313339.29563462734</v>
      </c>
      <c r="N35" s="342">
        <f>Size!N2</f>
        <v>-3.3857078587601905E-3</v>
      </c>
      <c r="O35" s="515">
        <f>Size!O2</f>
        <v>36729732.869181164</v>
      </c>
      <c r="P35" s="502">
        <f>Size!P2</f>
        <v>-1794993.849670209</v>
      </c>
      <c r="Q35" s="357">
        <f>Size!Q2</f>
        <v>-4.6593292219042827E-2</v>
      </c>
    </row>
    <row r="36" spans="2:17">
      <c r="B36" s="741"/>
      <c r="C36" s="311" t="s">
        <v>316</v>
      </c>
      <c r="D36" s="516">
        <f>Size!D3</f>
        <v>5166128.9664860023</v>
      </c>
      <c r="E36" s="495">
        <f>Size!E3</f>
        <v>-133197.75649861526</v>
      </c>
      <c r="F36" s="343">
        <f>Size!F3</f>
        <v>-2.513484513436404E-2</v>
      </c>
      <c r="G36" s="312">
        <f>Size!G3</f>
        <v>1.9870011891394488</v>
      </c>
      <c r="H36" s="313">
        <f>Size!H3</f>
        <v>-3.5875048331131865E-2</v>
      </c>
      <c r="I36" s="376">
        <f>Size!I3</f>
        <v>10.169814583862948</v>
      </c>
      <c r="J36" s="369">
        <f>Size!J3</f>
        <v>0.24995089652325575</v>
      </c>
      <c r="K36" s="358">
        <f>Size!K3</f>
        <v>2.5197009193005104E-2</v>
      </c>
      <c r="L36" s="407">
        <f>Size!L3</f>
        <v>52538573.705486163</v>
      </c>
      <c r="M36" s="394">
        <f>Size!M3</f>
        <v>-30025.021197788417</v>
      </c>
      <c r="N36" s="343">
        <f>Size!N3</f>
        <v>-5.7115886527421631E-4</v>
      </c>
      <c r="O36" s="516">
        <f>Size!O3</f>
        <v>20649479.351150367</v>
      </c>
      <c r="P36" s="503">
        <f>Size!P3</f>
        <v>-548573.19756798819</v>
      </c>
      <c r="Q36" s="358">
        <f>Size!Q3</f>
        <v>-2.5878471444828792E-2</v>
      </c>
    </row>
    <row r="37" spans="2:17">
      <c r="B37" s="741"/>
      <c r="C37" s="311" t="s">
        <v>184</v>
      </c>
      <c r="D37" s="516">
        <f>Size!D4</f>
        <v>10966496.657039467</v>
      </c>
      <c r="E37" s="495">
        <f>Size!E4</f>
        <v>1270284.8140887544</v>
      </c>
      <c r="F37" s="343">
        <f>Size!F4</f>
        <v>0.1310083602404242</v>
      </c>
      <c r="G37" s="312">
        <f>Size!G4</f>
        <v>4.217943849174377</v>
      </c>
      <c r="H37" s="313">
        <f>Size!H4</f>
        <v>0.51667431893130722</v>
      </c>
      <c r="I37" s="376">
        <f>Size!I4</f>
        <v>13.333490061168186</v>
      </c>
      <c r="J37" s="369">
        <f>Size!J4</f>
        <v>0.57080411899285366</v>
      </c>
      <c r="K37" s="358">
        <f>Size!K4</f>
        <v>4.4724450760524087E-2</v>
      </c>
      <c r="L37" s="407">
        <f>Size!L4</f>
        <v>146221674.18246987</v>
      </c>
      <c r="M37" s="394">
        <f>Size!M4</f>
        <v>22471967.602088839</v>
      </c>
      <c r="N37" s="343">
        <f>Size!N4</f>
        <v>0.18159208795773812</v>
      </c>
      <c r="O37" s="516">
        <f>Size!O4</f>
        <v>26194734.933546282</v>
      </c>
      <c r="P37" s="503">
        <f>Size!P4</f>
        <v>2970192.2892322838</v>
      </c>
      <c r="Q37" s="358">
        <f>Size!Q4</f>
        <v>0.12789023812959641</v>
      </c>
    </row>
    <row r="38" spans="2:17">
      <c r="B38" s="741"/>
      <c r="C38" s="311" t="s">
        <v>317</v>
      </c>
      <c r="D38" s="516">
        <f>Size!D5</f>
        <v>57779143.020935945</v>
      </c>
      <c r="E38" s="495">
        <f>Size!E5</f>
        <v>-100699.53431205451</v>
      </c>
      <c r="F38" s="343">
        <f>Size!F5</f>
        <v>-1.7398031830500207E-3</v>
      </c>
      <c r="G38" s="312">
        <f>Size!G5</f>
        <v>22.223066174855834</v>
      </c>
      <c r="H38" s="313">
        <f>Size!H5</f>
        <v>0.12898436900573174</v>
      </c>
      <c r="I38" s="376">
        <f>Size!I5</f>
        <v>6.6397797518965653</v>
      </c>
      <c r="J38" s="369">
        <f>Size!J5</f>
        <v>0.29205104244689917</v>
      </c>
      <c r="K38" s="358">
        <f>Size!K5</f>
        <v>4.6008746721032966E-2</v>
      </c>
      <c r="L38" s="407">
        <f>Size!L5</f>
        <v>383640783.91234624</v>
      </c>
      <c r="M38" s="394">
        <f>Size!M5</f>
        <v>16235245.625971973</v>
      </c>
      <c r="N38" s="343">
        <f>Size!N5</f>
        <v>4.4188897373989525E-2</v>
      </c>
      <c r="O38" s="516">
        <f>Size!O5</f>
        <v>115299050.11014223</v>
      </c>
      <c r="P38" s="503">
        <f>Size!P5</f>
        <v>-230797.8685104996</v>
      </c>
      <c r="Q38" s="358">
        <f>Size!Q5</f>
        <v>-1.9977336813699069E-3</v>
      </c>
    </row>
    <row r="39" spans="2:17">
      <c r="B39" s="741"/>
      <c r="C39" s="311" t="s">
        <v>318</v>
      </c>
      <c r="D39" s="516">
        <f>Size!D6</f>
        <v>7057413.9956550393</v>
      </c>
      <c r="E39" s="495">
        <f>Size!E6</f>
        <v>234430.09408711083</v>
      </c>
      <c r="F39" s="343">
        <f>Size!F6</f>
        <v>3.4358881314850903E-2</v>
      </c>
      <c r="G39" s="312">
        <f>Size!G6</f>
        <v>2.7144289452677852</v>
      </c>
      <c r="H39" s="313">
        <f>Size!H6</f>
        <v>0.10993733253841143</v>
      </c>
      <c r="I39" s="376">
        <f>Size!I6</f>
        <v>8.6519893961283945</v>
      </c>
      <c r="J39" s="369">
        <f>Size!J6</f>
        <v>8.6783190499224006E-2</v>
      </c>
      <c r="K39" s="358">
        <f>Size!K6</f>
        <v>1.0132060853618318E-2</v>
      </c>
      <c r="L39" s="407">
        <f>Size!L6</f>
        <v>61060671.054495528</v>
      </c>
      <c r="M39" s="394">
        <f>Size!M6</f>
        <v>2620406.9998779818</v>
      </c>
      <c r="N39" s="343">
        <f>Size!N6</f>
        <v>4.4839068444813696E-2</v>
      </c>
      <c r="O39" s="516">
        <f>Size!O6</f>
        <v>9409885.3275400512</v>
      </c>
      <c r="P39" s="503">
        <f>Size!P6</f>
        <v>312573.45878281258</v>
      </c>
      <c r="Q39" s="358">
        <f>Size!Q6</f>
        <v>3.4358881314850702E-2</v>
      </c>
    </row>
    <row r="40" spans="2:17">
      <c r="B40" s="741"/>
      <c r="C40" s="311" t="s">
        <v>319</v>
      </c>
      <c r="D40" s="516">
        <f>Size!D7</f>
        <v>158731486.88787499</v>
      </c>
      <c r="E40" s="495">
        <f>Size!E7</f>
        <v>-4105921.0623601377</v>
      </c>
      <c r="F40" s="343">
        <f>Size!F7</f>
        <v>-2.5214851513817707E-2</v>
      </c>
      <c r="G40" s="312">
        <f>Size!G7</f>
        <v>61.051447853152425</v>
      </c>
      <c r="H40" s="313">
        <f>Size!H7</f>
        <v>-1.107377283093065</v>
      </c>
      <c r="I40" s="376">
        <f>Size!I7</f>
        <v>3.9420512566762431</v>
      </c>
      <c r="J40" s="369">
        <f>Size!J7</f>
        <v>0.33016035336611216</v>
      </c>
      <c r="K40" s="358">
        <f>Size!K7</f>
        <v>9.1409281787424829E-2</v>
      </c>
      <c r="L40" s="407">
        <f>Size!L7</f>
        <v>625727657.3604362</v>
      </c>
      <c r="M40" s="394">
        <f>Size!M7</f>
        <v>37576704.866381168</v>
      </c>
      <c r="N40" s="343">
        <f>Size!N7</f>
        <v>6.3889558806352512E-2</v>
      </c>
      <c r="O40" s="516">
        <f>Size!O7</f>
        <v>158800816.0517222</v>
      </c>
      <c r="P40" s="503">
        <f>Size!P7</f>
        <v>-4055480.3356360495</v>
      </c>
      <c r="Q40" s="358">
        <f>Size!Q7</f>
        <v>-2.490220166858011E-2</v>
      </c>
    </row>
    <row r="41" spans="2:17" ht="15" thickBot="1">
      <c r="B41" s="741"/>
      <c r="C41" s="314" t="s">
        <v>320</v>
      </c>
      <c r="D41" s="516">
        <f>Size!D8</f>
        <v>332.50049740076065</v>
      </c>
      <c r="E41" s="495">
        <f>Size!E8</f>
        <v>-322.49950259923935</v>
      </c>
      <c r="F41" s="343">
        <f>Size!F8</f>
        <v>-0.49236565282326616</v>
      </c>
      <c r="G41" s="312">
        <f>Size!G8</f>
        <v>1.2788664162485339E-4</v>
      </c>
      <c r="H41" s="313">
        <f>Size!H8</f>
        <v>-1.2214208934514242E-4</v>
      </c>
      <c r="I41" s="376">
        <f>Size!I8</f>
        <v>2.1772640908304304</v>
      </c>
      <c r="J41" s="369">
        <f>Size!J8</f>
        <v>-0.2940946915228615</v>
      </c>
      <c r="K41" s="358">
        <f>Size!K8</f>
        <v>-0.11900121245965627</v>
      </c>
      <c r="L41" s="407">
        <f>Size!L8</f>
        <v>723.94139317393308</v>
      </c>
      <c r="M41" s="394">
        <f>Size!M8</f>
        <v>-894.79860926747313</v>
      </c>
      <c r="N41" s="343">
        <f>Size!N8</f>
        <v>-0.55277475562346357</v>
      </c>
      <c r="O41" s="516">
        <f>Size!O8</f>
        <v>266.00039792060852</v>
      </c>
      <c r="P41" s="503">
        <f>Size!P8</f>
        <v>-257.99960207939148</v>
      </c>
      <c r="Q41" s="358">
        <f>Size!Q8</f>
        <v>-0.49236565282326616</v>
      </c>
    </row>
    <row r="42" spans="2:17">
      <c r="B42" s="741"/>
      <c r="C42" s="316" t="s">
        <v>321</v>
      </c>
      <c r="D42" s="518">
        <f>'White Milk Size'!D3</f>
        <v>52532494.034031793</v>
      </c>
      <c r="E42" s="492">
        <f>'White Milk Size'!E3</f>
        <v>47930.941701799631</v>
      </c>
      <c r="F42" s="340">
        <f>'White Milk Size'!F3</f>
        <v>9.1323884353348419E-4</v>
      </c>
      <c r="G42" s="304">
        <f>'White Milk Size'!G3</f>
        <v>20.205095302737444</v>
      </c>
      <c r="H42" s="305">
        <f>'White Milk Size'!H3</f>
        <v>0.17051712641691452</v>
      </c>
      <c r="I42" s="373">
        <f>'White Milk Size'!I3</f>
        <v>6.6440543359350013</v>
      </c>
      <c r="J42" s="367">
        <f>'White Milk Size'!J3</f>
        <v>0.27834516765007233</v>
      </c>
      <c r="K42" s="355">
        <f>'White Milk Size'!K3</f>
        <v>4.3725712295628646E-2</v>
      </c>
      <c r="L42" s="409">
        <f>'White Milk Size'!L3</f>
        <v>349028744.76428854</v>
      </c>
      <c r="M42" s="396">
        <f>'White Milk Size'!M3</f>
        <v>14927280.294014692</v>
      </c>
      <c r="N42" s="340">
        <f>'White Milk Size'!N3</f>
        <v>4.4678883158091702E-2</v>
      </c>
      <c r="O42" s="518">
        <f>'White Milk Size'!O3</f>
        <v>104813410.89522515</v>
      </c>
      <c r="P42" s="501">
        <f>'White Milk Size'!P3</f>
        <v>62109.227067351341</v>
      </c>
      <c r="Q42" s="355">
        <f>'White Milk Size'!Q3</f>
        <v>5.9292081414040552E-4</v>
      </c>
    </row>
    <row r="43" spans="2:17" ht="15" thickBot="1">
      <c r="B43" s="740"/>
      <c r="C43" s="306" t="s">
        <v>322</v>
      </c>
      <c r="D43" s="519">
        <f>'White Milk Size'!D4</f>
        <v>154671222.28232396</v>
      </c>
      <c r="E43" s="493">
        <f>'White Milk Size'!E4</f>
        <v>-4022282.292904228</v>
      </c>
      <c r="F43" s="341">
        <f>'White Milk Size'!F4</f>
        <v>-2.534623142686648E-2</v>
      </c>
      <c r="G43" s="307">
        <f>'White Milk Size'!G4</f>
        <v>59.489785213332887</v>
      </c>
      <c r="H43" s="308">
        <f>'White Milk Size'!H4</f>
        <v>-1.0872156448740213</v>
      </c>
      <c r="I43" s="374">
        <f>'White Milk Size'!I4</f>
        <v>3.9249127860768298</v>
      </c>
      <c r="J43" s="371">
        <f>'White Milk Size'!J4</f>
        <v>0.3247412083834571</v>
      </c>
      <c r="K43" s="356">
        <f>'White Milk Size'!K4</f>
        <v>9.0201592167315131E-2</v>
      </c>
      <c r="L43" s="410">
        <f>'White Milk Size'!L4</f>
        <v>607071057.97402477</v>
      </c>
      <c r="M43" s="397">
        <f>'White Milk Size'!M4</f>
        <v>35747213.237735033</v>
      </c>
      <c r="N43" s="341">
        <f>'White Milk Size'!N4</f>
        <v>6.256909031030404E-2</v>
      </c>
      <c r="O43" s="519">
        <f>'White Milk Size'!O4</f>
        <v>154738990.06590265</v>
      </c>
      <c r="P43" s="505">
        <f>'White Milk Size'!P4</f>
        <v>-3976062.4594584703</v>
      </c>
      <c r="Q43" s="356">
        <f>'White Milk Size'!Q4</f>
        <v>-2.505157763044015E-2</v>
      </c>
    </row>
    <row r="44" spans="2:17">
      <c r="B44" s="739" t="s">
        <v>196</v>
      </c>
      <c r="C44" s="300" t="s">
        <v>323</v>
      </c>
      <c r="D44" s="515">
        <f>Organic!D3</f>
        <v>20687006.948299024</v>
      </c>
      <c r="E44" s="494">
        <f>Organic!E3</f>
        <v>216129.10777401552</v>
      </c>
      <c r="F44" s="342">
        <f>Organic!F3</f>
        <v>1.0557881760505514E-2</v>
      </c>
      <c r="G44" s="309">
        <f>Organic!G3</f>
        <v>7.9566552969671349</v>
      </c>
      <c r="H44" s="310">
        <f>Organic!H3</f>
        <v>0.14244520794686633</v>
      </c>
      <c r="I44" s="368">
        <f>Organic!I3</f>
        <v>10.424346894229505</v>
      </c>
      <c r="J44" s="368">
        <f>Organic!J3</f>
        <v>0.44274996945612344</v>
      </c>
      <c r="K44" s="357">
        <f>Organic!K3</f>
        <v>4.4356626779554667E-2</v>
      </c>
      <c r="L44" s="406">
        <f>Organic!L3</f>
        <v>215648536.6324051</v>
      </c>
      <c r="M44" s="393">
        <f>Organic!M3</f>
        <v>11316485.332009107</v>
      </c>
      <c r="N44" s="342">
        <f>Organic!N3</f>
        <v>5.5382820560893449E-2</v>
      </c>
      <c r="O44" s="515">
        <f>Organic!O3</f>
        <v>29642639.609641284</v>
      </c>
      <c r="P44" s="502">
        <f>Organic!P3</f>
        <v>685271.60888344049</v>
      </c>
      <c r="Q44" s="357">
        <f>Organic!Q3</f>
        <v>2.3664844431493436E-2</v>
      </c>
    </row>
    <row r="45" spans="2:17" ht="15" thickBot="1">
      <c r="B45" s="740"/>
      <c r="C45" s="314" t="s">
        <v>324</v>
      </c>
      <c r="D45" s="517">
        <f>Organic!D4</f>
        <v>239309262.54177657</v>
      </c>
      <c r="E45" s="491">
        <f>Organic!E4</f>
        <v>-2189753.0211098492</v>
      </c>
      <c r="F45" s="339">
        <f>Organic!F4</f>
        <v>-9.067337256037953E-3</v>
      </c>
      <c r="G45" s="301">
        <f>Organic!G4</f>
        <v>92.043344703032972</v>
      </c>
      <c r="H45" s="302">
        <f>Organic!H4</f>
        <v>-0.14244520794680682</v>
      </c>
      <c r="I45" s="370">
        <f>Organic!I4</f>
        <v>5.1721740213823439</v>
      </c>
      <c r="J45" s="370">
        <f>Organic!J4</f>
        <v>0.38313083126529701</v>
      </c>
      <c r="K45" s="354">
        <f>Organic!K4</f>
        <v>8.0001540194072268E-2</v>
      </c>
      <c r="L45" s="408">
        <f>Organic!L4</f>
        <v>1237749150.7947435</v>
      </c>
      <c r="M45" s="395">
        <f>Organic!M4</f>
        <v>81199934.893331528</v>
      </c>
      <c r="N45" s="339">
        <f>Organic!N4</f>
        <v>7.0208801992092021E-2</v>
      </c>
      <c r="O45" s="517">
        <f>Organic!O4</f>
        <v>346259276.62737733</v>
      </c>
      <c r="P45" s="504">
        <f>Organic!P4</f>
        <v>-3405853.6758025289</v>
      </c>
      <c r="Q45" s="354">
        <f>Organic!Q4</f>
        <v>-9.7403297630777683E-3</v>
      </c>
    </row>
    <row r="46" spans="2:17">
      <c r="B46" s="739" t="s">
        <v>325</v>
      </c>
      <c r="C46" s="300" t="s">
        <v>326</v>
      </c>
      <c r="D46" s="515">
        <f>'Form Data'!D3</f>
        <v>25539070.25013487</v>
      </c>
      <c r="E46" s="494">
        <f>'Form Data'!E3</f>
        <v>1299142.4502704702</v>
      </c>
      <c r="F46" s="342">
        <f>'Form Data'!F3</f>
        <v>5.3595145208218717E-2</v>
      </c>
      <c r="G46" s="309">
        <f>'Form Data'!G3</f>
        <v>9.8228602665046143</v>
      </c>
      <c r="H46" s="310">
        <f>'Form Data'!H3</f>
        <v>0.56991616481847984</v>
      </c>
      <c r="I46" s="368">
        <f>'Form Data'!I3</f>
        <v>10.257203109365635</v>
      </c>
      <c r="J46" s="368">
        <f>'Form Data'!J3</f>
        <v>0.32907639248236542</v>
      </c>
      <c r="K46" s="357">
        <f>'Form Data'!K3</f>
        <v>3.3145869494469161E-2</v>
      </c>
      <c r="L46" s="406">
        <f>'Form Data'!L3</f>
        <v>261959430.77999079</v>
      </c>
      <c r="M46" s="393">
        <f>'Form Data'!M3</f>
        <v>21302355.974835545</v>
      </c>
      <c r="N46" s="342">
        <f>'Form Data'!N3</f>
        <v>8.8517472391296662E-2</v>
      </c>
      <c r="O46" s="515">
        <f>'Form Data'!O3</f>
        <v>48140046.314490445</v>
      </c>
      <c r="P46" s="502">
        <f>'Form Data'!P3</f>
        <v>3081468.3485231251</v>
      </c>
      <c r="Q46" s="357">
        <f>'Form Data'!Q3</f>
        <v>6.8388051457162133E-2</v>
      </c>
    </row>
    <row r="47" spans="2:17" ht="15" thickBot="1">
      <c r="B47" s="740"/>
      <c r="C47" s="314" t="s">
        <v>327</v>
      </c>
      <c r="D47" s="517">
        <f>'Form Data'!D4</f>
        <v>234457199.23994067</v>
      </c>
      <c r="E47" s="491">
        <f>'Form Data'!E4</f>
        <v>-3272766.3636064231</v>
      </c>
      <c r="F47" s="339">
        <f>'Form Data'!F4</f>
        <v>-1.3766738893422829E-2</v>
      </c>
      <c r="G47" s="301">
        <f>'Form Data'!G4</f>
        <v>90.17713973349548</v>
      </c>
      <c r="H47" s="302">
        <f>'Form Data'!H4</f>
        <v>-0.56991616481846563</v>
      </c>
      <c r="I47" s="370">
        <f>'Form Data'!I4</f>
        <v>5.081687662010558</v>
      </c>
      <c r="J47" s="370">
        <f>'Form Data'!J4</f>
        <v>0.36951690325645536</v>
      </c>
      <c r="K47" s="354">
        <f>'Form Data'!K4</f>
        <v>7.8417553644459945E-2</v>
      </c>
      <c r="L47" s="408">
        <f>'Form Data'!L4</f>
        <v>1191438256.6471577</v>
      </c>
      <c r="M47" s="395">
        <f>'Form Data'!M4</f>
        <v>71214064.250504494</v>
      </c>
      <c r="N47" s="339">
        <f>'Form Data'!N4</f>
        <v>6.3571260765352897E-2</v>
      </c>
      <c r="O47" s="517">
        <f>'Form Data'!O4</f>
        <v>327761869.92252809</v>
      </c>
      <c r="P47" s="504">
        <f>'Form Data'!P4</f>
        <v>-5802050.4154421091</v>
      </c>
      <c r="Q47" s="354">
        <f>'Form Data'!Q4</f>
        <v>-1.7394118673156902E-2</v>
      </c>
    </row>
    <row r="48" spans="2:17" ht="15" thickBot="1">
      <c r="B48" s="111" t="s">
        <v>328</v>
      </c>
      <c r="C48" s="315" t="s">
        <v>329</v>
      </c>
      <c r="D48" s="522">
        <f>'Glass Bottle'!D3</f>
        <v>431841.50541114568</v>
      </c>
      <c r="E48" s="497">
        <f>'Glass Bottle'!E3</f>
        <v>25416.095836308552</v>
      </c>
      <c r="F48" s="345">
        <f>'Glass Bottle'!F3</f>
        <v>6.2535695942082969E-2</v>
      </c>
      <c r="G48" s="317">
        <f>'Glass Bottle'!G3</f>
        <v>0.16609526985064305</v>
      </c>
      <c r="H48" s="318">
        <f>'Glass Bottle'!H3</f>
        <v>1.0953240247654789E-2</v>
      </c>
      <c r="I48" s="372">
        <f>'Glass Bottle'!I3</f>
        <v>13.242140595827841</v>
      </c>
      <c r="J48" s="384">
        <f>'Glass Bottle'!J3</f>
        <v>0.28019068380082679</v>
      </c>
      <c r="K48" s="359">
        <f>'Glass Bottle'!K3</f>
        <v>2.1616399207101244E-2</v>
      </c>
      <c r="L48" s="411">
        <f>'Glass Bottle'!L3</f>
        <v>5718505.9297683407</v>
      </c>
      <c r="M48" s="398">
        <f>'Glass Bottle'!M3</f>
        <v>450440.1278842371</v>
      </c>
      <c r="N48" s="344">
        <f>'Glass Bottle'!N3</f>
        <v>8.5503891717362168E-2</v>
      </c>
      <c r="O48" s="520">
        <f>'Glass Bottle'!O3</f>
        <v>1085655.6148267984</v>
      </c>
      <c r="P48" s="506">
        <f>'Glass Bottle'!P3</f>
        <v>49148.070610165596</v>
      </c>
      <c r="Q48" s="359">
        <f>'Glass Bottle'!Q3</f>
        <v>4.7416992654221835E-2</v>
      </c>
    </row>
    <row r="49" spans="2:17">
      <c r="B49" s="741" t="s">
        <v>330</v>
      </c>
      <c r="C49" s="319" t="s">
        <v>213</v>
      </c>
      <c r="D49" s="523">
        <f>Enhanced!D9</f>
        <v>3533508.2819363293</v>
      </c>
      <c r="E49" s="494">
        <f>Enhanced!E9</f>
        <v>786554.94719814695</v>
      </c>
      <c r="F49" s="342">
        <f>Enhanced!F9</f>
        <v>0.2863372075714985</v>
      </c>
      <c r="G49" s="309">
        <f>Enhanced!G9</f>
        <v>1.3590611468643445</v>
      </c>
      <c r="H49" s="310">
        <f>Enhanced!H9</f>
        <v>0.31048518301948058</v>
      </c>
      <c r="I49" s="368">
        <f>Enhanced!I9</f>
        <v>9.5677424805835578</v>
      </c>
      <c r="J49" s="368">
        <f>Enhanced!J9</f>
        <v>0.7225667852551183</v>
      </c>
      <c r="K49" s="357">
        <f>Enhanced!K9</f>
        <v>8.1690495490862935E-2</v>
      </c>
      <c r="L49" s="406">
        <f>Enhanced!L9</f>
        <v>33807697.294576041</v>
      </c>
      <c r="M49" s="393">
        <f>Enhanced!M9</f>
        <v>9510412.4219484627</v>
      </c>
      <c r="N49" s="342">
        <f>Enhanced!N9</f>
        <v>0.3914187314263472</v>
      </c>
      <c r="O49" s="515">
        <f>Enhanced!O9</f>
        <v>3821631.7892565406</v>
      </c>
      <c r="P49" s="502">
        <f>Enhanced!P9</f>
        <v>830661.57934108702</v>
      </c>
      <c r="Q49" s="357">
        <f>Enhanced!Q9</f>
        <v>0.27772312027292562</v>
      </c>
    </row>
    <row r="50" spans="2:17">
      <c r="B50" s="741"/>
      <c r="C50" s="319" t="s">
        <v>214</v>
      </c>
      <c r="D50" s="507">
        <f>Enhanced!D10</f>
        <v>243050564.90550962</v>
      </c>
      <c r="E50" s="495">
        <f>Enhanced!E10</f>
        <v>-3721216.9574719369</v>
      </c>
      <c r="F50" s="343">
        <f>Enhanced!F10</f>
        <v>-1.5079588636022082E-2</v>
      </c>
      <c r="G50" s="312">
        <f>Enhanced!G10</f>
        <v>93.482327797317652</v>
      </c>
      <c r="H50" s="313">
        <f>Enhanced!H10</f>
        <v>-0.71619962009594929</v>
      </c>
      <c r="I50" s="376">
        <f>Enhanced!I10</f>
        <v>5.0887959568799772</v>
      </c>
      <c r="J50" s="369">
        <f>Enhanced!J10</f>
        <v>0.32641960233677381</v>
      </c>
      <c r="K50" s="358">
        <f>Enhanced!K10</f>
        <v>6.8541328537669352E-2</v>
      </c>
      <c r="L50" s="407">
        <f>Enhanced!L10</f>
        <v>1236834732.0085518</v>
      </c>
      <c r="M50" s="394">
        <f>Enhanced!M10</f>
        <v>61614633.095795155</v>
      </c>
      <c r="N50" s="343">
        <f>Enhanced!N10</f>
        <v>5.2428164862732801E-2</v>
      </c>
      <c r="O50" s="516">
        <f>Enhanced!O10</f>
        <v>338858085.96211571</v>
      </c>
      <c r="P50" s="503">
        <f>Enhanced!P10</f>
        <v>-5971223.0864872932</v>
      </c>
      <c r="Q50" s="358">
        <f>Enhanced!Q10</f>
        <v>-1.7316460433604446E-2</v>
      </c>
    </row>
    <row r="51" spans="2:17">
      <c r="B51" s="741"/>
      <c r="C51" s="320" t="s">
        <v>331</v>
      </c>
      <c r="D51" s="507">
        <f>'Enhanced - Aggs'!D2</f>
        <v>0</v>
      </c>
      <c r="E51" s="495">
        <f>'Enhanced - Aggs'!E2</f>
        <v>0</v>
      </c>
      <c r="F51" s="343">
        <f>'Enhanced - Aggs'!F2</f>
        <v>0</v>
      </c>
      <c r="G51" s="312">
        <f>'Enhanced - Aggs'!G2</f>
        <v>0</v>
      </c>
      <c r="H51" s="313">
        <f>'Enhanced - Aggs'!H2</f>
        <v>0</v>
      </c>
      <c r="I51" s="376">
        <f>'Enhanced - Aggs'!I2</f>
        <v>0</v>
      </c>
      <c r="J51" s="369">
        <f>'Enhanced - Aggs'!J2</f>
        <v>0</v>
      </c>
      <c r="K51" s="358">
        <f>'Enhanced - Aggs'!K2</f>
        <v>0</v>
      </c>
      <c r="L51" s="407">
        <f>'Enhanced - Aggs'!L2</f>
        <v>0</v>
      </c>
      <c r="M51" s="394">
        <f>'Enhanced - Aggs'!M2</f>
        <v>0</v>
      </c>
      <c r="N51" s="343">
        <f>'Enhanced - Aggs'!N2</f>
        <v>0</v>
      </c>
      <c r="O51" s="516">
        <f>'Enhanced - Aggs'!O2</f>
        <v>0</v>
      </c>
      <c r="P51" s="503">
        <f>'Enhanced - Aggs'!P2</f>
        <v>0</v>
      </c>
      <c r="Q51" s="358">
        <f>'Enhanced - Aggs'!Q2</f>
        <v>0</v>
      </c>
    </row>
    <row r="52" spans="2:17" ht="15" customHeight="1">
      <c r="B52" s="741"/>
      <c r="C52" s="320" t="s">
        <v>332</v>
      </c>
      <c r="D52" s="507">
        <f>'Enhanced - Aggs'!D3</f>
        <v>814322.54788786452</v>
      </c>
      <c r="E52" s="495">
        <f>'Enhanced - Aggs'!E3</f>
        <v>186940.86687228212</v>
      </c>
      <c r="F52" s="343">
        <f>'Enhanced - Aggs'!F3</f>
        <v>0.29796991612772167</v>
      </c>
      <c r="G52" s="312">
        <f>'Enhanced - Aggs'!G3</f>
        <v>0.31320547386505831</v>
      </c>
      <c r="H52" s="313">
        <f>'Enhanced - Aggs'!H3</f>
        <v>7.3719297470938056E-2</v>
      </c>
      <c r="I52" s="376">
        <f>'Enhanced - Aggs'!I3</f>
        <v>13.913876661261268</v>
      </c>
      <c r="J52" s="369">
        <f>'Enhanced - Aggs'!J3</f>
        <v>-0.17352236603039373</v>
      </c>
      <c r="K52" s="358">
        <f>'Enhanced - Aggs'!K3</f>
        <v>-1.2317558812256761E-2</v>
      </c>
      <c r="L52" s="407">
        <f>'Enhanced - Aggs'!L3</f>
        <v>11330383.493795769</v>
      </c>
      <c r="M52" s="394">
        <f>'Enhanced - Aggs'!M3</f>
        <v>2492207.4109162465</v>
      </c>
      <c r="N52" s="343">
        <f>'Enhanced - Aggs'!N3</f>
        <v>0.28198209534927854</v>
      </c>
      <c r="O52" s="516">
        <f>'Enhanced - Aggs'!O3</f>
        <v>1642416.6578633543</v>
      </c>
      <c r="P52" s="503">
        <f>'Enhanced - Aggs'!P3</f>
        <v>374137.62932577985</v>
      </c>
      <c r="Q52" s="358">
        <f>'Enhanced - Aggs'!Q3</f>
        <v>0.29499630673321942</v>
      </c>
    </row>
    <row r="53" spans="2:17">
      <c r="B53" s="741"/>
      <c r="C53" s="320" t="s">
        <v>333</v>
      </c>
      <c r="D53" s="507">
        <f>'Enhanced - Aggs'!D4</f>
        <v>78554.883261057621</v>
      </c>
      <c r="E53" s="495">
        <f>'Enhanced - Aggs'!E4</f>
        <v>-7321.8658263052785</v>
      </c>
      <c r="F53" s="343">
        <f>'Enhanced - Aggs'!F4</f>
        <v>-8.5260165342969652E-2</v>
      </c>
      <c r="G53" s="312">
        <f>'Enhanced - Aggs'!G4</f>
        <v>3.0213850150667736E-2</v>
      </c>
      <c r="H53" s="313">
        <f>'Enhanced - Aggs'!H4</f>
        <v>-2.5673019014575971E-3</v>
      </c>
      <c r="I53" s="376">
        <f>'Enhanced - Aggs'!I4</f>
        <v>11.453449440720924</v>
      </c>
      <c r="J53" s="369">
        <f>'Enhanced - Aggs'!J4</f>
        <v>-0.10368519970471723</v>
      </c>
      <c r="K53" s="358">
        <f>'Enhanced - Aggs'!K4</f>
        <v>-8.9715316928157367E-3</v>
      </c>
      <c r="L53" s="407">
        <f>'Enhanced - Aggs'!L4</f>
        <v>899724.3837522578</v>
      </c>
      <c r="M53" s="394">
        <f>'Enhanced - Aggs'!M4</f>
        <v>-92764.767932445044</v>
      </c>
      <c r="N53" s="343">
        <f>'Enhanced - Aggs'!N4</f>
        <v>-9.3466782760276312E-2</v>
      </c>
      <c r="O53" s="516">
        <f>'Enhanced - Aggs'!O4</f>
        <v>240916.54123139381</v>
      </c>
      <c r="P53" s="503">
        <f>'Enhanced - Aggs'!P4</f>
        <v>-62005.651452249498</v>
      </c>
      <c r="Q53" s="358">
        <f>'Enhanced - Aggs'!Q4</f>
        <v>-0.20469167644314881</v>
      </c>
    </row>
    <row r="54" spans="2:17">
      <c r="B54" s="741"/>
      <c r="C54" s="321" t="s">
        <v>216</v>
      </c>
      <c r="D54" s="507">
        <f>Enhanced!D12</f>
        <v>106881.26792685239</v>
      </c>
      <c r="E54" s="495">
        <f>Enhanced!E12</f>
        <v>13688.091944872518</v>
      </c>
      <c r="F54" s="343">
        <f>Enhanced!F12</f>
        <v>0.14687869364511508</v>
      </c>
      <c r="G54" s="312">
        <f>Enhanced!G12</f>
        <v>4.1108769805226882E-2</v>
      </c>
      <c r="H54" s="313">
        <f>Enhanced!H12</f>
        <v>5.5347674757033408E-3</v>
      </c>
      <c r="I54" s="376">
        <f>Enhanced!I12</f>
        <v>14.853922873536792</v>
      </c>
      <c r="J54" s="369">
        <f>Enhanced!J12</f>
        <v>0.73788475084954186</v>
      </c>
      <c r="K54" s="358">
        <f>Enhanced!K12</f>
        <v>5.2272793855920235E-2</v>
      </c>
      <c r="L54" s="407">
        <f>Enhanced!L12</f>
        <v>1587606.1104112871</v>
      </c>
      <c r="M54" s="394">
        <f>Enhanced!M12</f>
        <v>272087.68547535734</v>
      </c>
      <c r="N54" s="343">
        <f>Enhanced!N12</f>
        <v>0.20682924717577328</v>
      </c>
      <c r="O54" s="516">
        <f>Enhanced!O12</f>
        <v>232222.17773097919</v>
      </c>
      <c r="P54" s="503">
        <f>Enhanced!P12</f>
        <v>29626.61353689598</v>
      </c>
      <c r="Q54" s="358">
        <f>Enhanced!Q12</f>
        <v>0.14623525275466631</v>
      </c>
    </row>
    <row r="55" spans="2:17">
      <c r="B55" s="741"/>
      <c r="C55" s="321" t="s">
        <v>217</v>
      </c>
      <c r="D55" s="507">
        <f>Enhanced!D13</f>
        <v>9707931.8723317683</v>
      </c>
      <c r="E55" s="495">
        <f>Enhanced!E13</f>
        <v>816197.45303140022</v>
      </c>
      <c r="F55" s="343">
        <f>Enhanced!F13</f>
        <v>9.1792828546449254E-2</v>
      </c>
      <c r="G55" s="312">
        <f>Enhanced!G13</f>
        <v>3.7338735249439199</v>
      </c>
      <c r="H55" s="313">
        <f>Enhanced!H13</f>
        <v>0.33969173413490683</v>
      </c>
      <c r="I55" s="376">
        <f>Enhanced!I13</f>
        <v>13.944493758955071</v>
      </c>
      <c r="J55" s="369">
        <f>Enhanced!J13</f>
        <v>0.75922379533261797</v>
      </c>
      <c r="K55" s="358">
        <f>Enhanced!K13</f>
        <v>5.7581209745972674E-2</v>
      </c>
      <c r="L55" s="407">
        <f>Enhanced!L13</f>
        <v>135372195.40609136</v>
      </c>
      <c r="M55" s="394">
        <f>Enhanced!M13</f>
        <v>18132276.642782286</v>
      </c>
      <c r="N55" s="343">
        <f>Enhanced!N13</f>
        <v>0.15465958040613118</v>
      </c>
      <c r="O55" s="516">
        <f>Enhanced!O13</f>
        <v>26409749.452550683</v>
      </c>
      <c r="P55" s="503">
        <f>Enhanced!P13</f>
        <v>2181240.6870981939</v>
      </c>
      <c r="Q55" s="358">
        <f>Enhanced!Q13</f>
        <v>9.0027855540512347E-2</v>
      </c>
    </row>
    <row r="56" spans="2:17">
      <c r="B56" s="741"/>
      <c r="C56" s="321" t="s">
        <v>334</v>
      </c>
      <c r="D56" s="507">
        <f>'Enhanced - Aggs'!D5</f>
        <v>28287.38210645318</v>
      </c>
      <c r="E56" s="495">
        <f>'Enhanced - Aggs'!E5</f>
        <v>-453.07046645879745</v>
      </c>
      <c r="F56" s="343">
        <f>'Enhanced - Aggs'!F5</f>
        <v>-1.5764207794202192E-2</v>
      </c>
      <c r="G56" s="312">
        <f>'Enhanced - Aggs'!G5</f>
        <v>1.0879918454958053E-2</v>
      </c>
      <c r="H56" s="313">
        <f>'Enhanced - Aggs'!H5</f>
        <v>-9.0980605054974059E-5</v>
      </c>
      <c r="I56" s="376">
        <f>'Enhanced - Aggs'!I5</f>
        <v>21.894222051438426</v>
      </c>
      <c r="J56" s="369">
        <f>'Enhanced - Aggs'!J5</f>
        <v>0.36263146845460525</v>
      </c>
      <c r="K56" s="358">
        <f>'Enhanced - Aggs'!K5</f>
        <v>1.6841833725985338E-2</v>
      </c>
      <c r="L56" s="407">
        <f>'Enhanced - Aggs'!L5</f>
        <v>619330.22509257193</v>
      </c>
      <c r="M56" s="394">
        <f>'Enhanced - Aggs'!M5</f>
        <v>502.56712296721525</v>
      </c>
      <c r="N56" s="343">
        <f>'Enhanced - Aggs'!N5</f>
        <v>8.1212776529115656E-4</v>
      </c>
      <c r="O56" s="516">
        <f>'Enhanced - Aggs'!O5</f>
        <v>52776.925384640694</v>
      </c>
      <c r="P56" s="503">
        <f>'Enhanced - Aggs'!P5</f>
        <v>-1571.208779335022</v>
      </c>
      <c r="Q56" s="358">
        <f>'Enhanced - Aggs'!Q5</f>
        <v>-2.8910077659602285E-2</v>
      </c>
    </row>
    <row r="57" spans="2:17">
      <c r="B57" s="758"/>
      <c r="C57" s="322" t="s">
        <v>335</v>
      </c>
      <c r="D57" s="507">
        <f>'Enhanced - Aggs'!D6</f>
        <v>3961194.1895424705</v>
      </c>
      <c r="E57" s="495">
        <f>'Enhanced - Aggs'!E6</f>
        <v>181590.70496908203</v>
      </c>
      <c r="F57" s="343">
        <f>'Enhanced - Aggs'!F6</f>
        <v>4.8044908866830126E-2</v>
      </c>
      <c r="G57" s="312">
        <f>'Enhanced - Aggs'!G6</f>
        <v>12.502625520765372</v>
      </c>
      <c r="H57" s="313">
        <f>'Enhanced - Aggs'!H6</f>
        <v>0.11712593434196528</v>
      </c>
      <c r="I57" s="376">
        <f>'Enhanced - Aggs'!I6</f>
        <v>39.771645484563138</v>
      </c>
      <c r="J57" s="369">
        <f>'Enhanced - Aggs'!J6</f>
        <v>2.3406590462311101</v>
      </c>
      <c r="K57" s="358">
        <f>'Enhanced - Aggs'!K6</f>
        <v>6.2532657270130257E-2</v>
      </c>
      <c r="L57" s="407">
        <f>'Enhanced - Aggs'!L6</f>
        <v>157543211.00199452</v>
      </c>
      <c r="M57" s="394">
        <f>'Enhanced - Aggs'!M6</f>
        <v>16068924.228655547</v>
      </c>
      <c r="N57" s="343">
        <f>'Enhanced - Aggs'!N6</f>
        <v>0.11358194195670444</v>
      </c>
      <c r="O57" s="516">
        <f>'Enhanced - Aggs'!O6</f>
        <v>28797728.128259778</v>
      </c>
      <c r="P57" s="503">
        <f>'Enhanced - Aggs'!P6</f>
        <v>2655566.5564877875</v>
      </c>
      <c r="Q57" s="358">
        <f>'Enhanced - Aggs'!Q6</f>
        <v>0.10158175134818377</v>
      </c>
    </row>
    <row r="58" spans="2:17" ht="15" thickBot="1">
      <c r="B58" s="740"/>
      <c r="C58" s="323" t="s">
        <v>218</v>
      </c>
      <c r="D58" s="524">
        <f>Enhanced!D14</f>
        <v>60069.713273508125</v>
      </c>
      <c r="E58" s="491">
        <f>Enhanced!E14</f>
        <v>-54649.073657322253</v>
      </c>
      <c r="F58" s="339">
        <f>Enhanced!F14</f>
        <v>-0.47637422883727737</v>
      </c>
      <c r="G58" s="301">
        <f>Enhanced!G14</f>
        <v>2.3104067374244048E-2</v>
      </c>
      <c r="H58" s="302">
        <f>Enhanced!H14</f>
        <v>-2.0686761197867189E-2</v>
      </c>
      <c r="I58" s="370">
        <f>Enhanced!I14</f>
        <v>13.819575833583592</v>
      </c>
      <c r="J58" s="370">
        <f>Enhanced!J14</f>
        <v>2.3051841311250367</v>
      </c>
      <c r="K58" s="354">
        <f>Enhanced!K14</f>
        <v>0.20020025292632987</v>
      </c>
      <c r="L58" s="408">
        <f>Enhanced!L14</f>
        <v>830137.95788486837</v>
      </c>
      <c r="M58" s="395">
        <f>Enhanced!M14</f>
        <v>-490779.09046759596</v>
      </c>
      <c r="N58" s="339">
        <f>Enhanced!N14</f>
        <v>-0.37154421701175583</v>
      </c>
      <c r="O58" s="517">
        <f>Enhanced!O14</f>
        <v>249627.47606265545</v>
      </c>
      <c r="P58" s="504">
        <f>Enhanced!P14</f>
        <v>-128774.93675722723</v>
      </c>
      <c r="Q58" s="354">
        <f>Enhanced!Q14</f>
        <v>-0.34031214494005707</v>
      </c>
    </row>
    <row r="59" spans="2:17" ht="15.5" customHeight="1" thickBot="1">
      <c r="B59" s="739" t="s">
        <v>336</v>
      </c>
      <c r="C59" s="297" t="s">
        <v>337</v>
      </c>
      <c r="D59" s="500">
        <f>'Non-Dairy Alternatives'!D2</f>
        <v>26541458.413682442</v>
      </c>
      <c r="E59" s="490">
        <f>'Non-Dairy Alternatives'!E2</f>
        <v>-1508668.2713995278</v>
      </c>
      <c r="F59" s="337">
        <f>'Non-Dairy Alternatives'!F2</f>
        <v>-5.3784722198844469E-2</v>
      </c>
      <c r="G59" s="298">
        <f>'Non-Dairy Alternatives'!G2</f>
        <v>99.999999999999972</v>
      </c>
      <c r="H59" s="299">
        <f>'Non-Dairy Alternatives'!H2</f>
        <v>0</v>
      </c>
      <c r="I59" s="366">
        <f>'Non-Dairy Alternatives'!I2</f>
        <v>9.092903588114849</v>
      </c>
      <c r="J59" s="382">
        <f>'Non-Dairy Alternatives'!J2</f>
        <v>0.28548366365278</v>
      </c>
      <c r="K59" s="385">
        <f>'Non-Dairy Alternatives'!K2</f>
        <v>3.2413994802253793E-2</v>
      </c>
      <c r="L59" s="405">
        <f>'Non-Dairy Alternatives'!L2</f>
        <v>241338922.44357413</v>
      </c>
      <c r="M59" s="391">
        <f>'Non-Dairy Alternatives'!M2</f>
        <v>-5710322.2063019574</v>
      </c>
      <c r="N59" s="338">
        <f>'Non-Dairy Alternatives'!N2</f>
        <v>-2.3114105102384579E-2</v>
      </c>
      <c r="O59" s="514">
        <f>'Non-Dairy Alternatives'!O2</f>
        <v>58686990.883555993</v>
      </c>
      <c r="P59" s="500">
        <f>'Non-Dairy Alternatives'!P2</f>
        <v>-2983480.2348546982</v>
      </c>
      <c r="Q59" s="387">
        <f>'Non-Dairy Alternatives'!Q2</f>
        <v>-4.8377775955793373E-2</v>
      </c>
    </row>
    <row r="60" spans="2:17" ht="15.5" customHeight="1">
      <c r="B60" s="758"/>
      <c r="C60" s="300" t="s">
        <v>338</v>
      </c>
      <c r="D60" s="515">
        <f>'Non-Dairy Alternatives'!D3</f>
        <v>273387.39980885695</v>
      </c>
      <c r="E60" s="494">
        <f>'Non-Dairy Alternatives'!E3</f>
        <v>-5980.5711749957991</v>
      </c>
      <c r="F60" s="342">
        <f>'Non-Dairy Alternatives'!F3</f>
        <v>-2.1407504782792266E-2</v>
      </c>
      <c r="G60" s="309">
        <f>'Non-Dairy Alternatives'!G3</f>
        <v>1.0300391016490729</v>
      </c>
      <c r="H60" s="310">
        <f>'Non-Dairy Alternatives'!H3</f>
        <v>3.4079353872139451E-2</v>
      </c>
      <c r="I60" s="368">
        <f>'Non-Dairy Alternatives'!I3</f>
        <v>15.813381493342847</v>
      </c>
      <c r="J60" s="368">
        <f>'Non-Dairy Alternatives'!J3</f>
        <v>0.64651251737566362</v>
      </c>
      <c r="K60" s="357">
        <f>'Non-Dairy Alternatives'!K3</f>
        <v>4.2626630348037001E-2</v>
      </c>
      <c r="L60" s="406">
        <f>'Non-Dairy Alternatives'!L3</f>
        <v>4323179.2486505006</v>
      </c>
      <c r="M60" s="393">
        <f>'Non-Dairy Alternatives'!M3</f>
        <v>86041.836656603962</v>
      </c>
      <c r="N60" s="342">
        <f>'Non-Dairy Alternatives'!N3</f>
        <v>2.0306595772194867E-2</v>
      </c>
      <c r="O60" s="515">
        <f>'Non-Dairy Alternatives'!O3</f>
        <v>792683.23799078085</v>
      </c>
      <c r="P60" s="502">
        <f>'Non-Dairy Alternatives'!P3</f>
        <v>-33287.68273151177</v>
      </c>
      <c r="Q60" s="357">
        <f>'Non-Dairy Alternatives'!Q3</f>
        <v>-4.0301276832364091E-2</v>
      </c>
    </row>
    <row r="61" spans="2:17" ht="15.5" customHeight="1">
      <c r="B61" s="758"/>
      <c r="C61" s="324" t="s">
        <v>339</v>
      </c>
      <c r="D61" s="516">
        <f>'Non-Dairy Alternatives'!D4</f>
        <v>16027643.180090837</v>
      </c>
      <c r="E61" s="495">
        <f>'Non-Dairy Alternatives'!E4</f>
        <v>-1497439.965092767</v>
      </c>
      <c r="F61" s="343">
        <f>'Non-Dairy Alternatives'!F4</f>
        <v>-8.5445527001925037E-2</v>
      </c>
      <c r="G61" s="312">
        <f>'Non-Dairy Alternatives'!G4</f>
        <v>60.387198511399021</v>
      </c>
      <c r="H61" s="313">
        <f>'Non-Dairy Alternatives'!H4</f>
        <v>-2.0905340918695643</v>
      </c>
      <c r="I61" s="376">
        <f>'Non-Dairy Alternatives'!I4</f>
        <v>7.2709323396601073</v>
      </c>
      <c r="J61" s="369">
        <f>'Non-Dairy Alternatives'!J4</f>
        <v>0.19191251287314692</v>
      </c>
      <c r="K61" s="358">
        <f>'Non-Dairy Alternatives'!K4</f>
        <v>2.7110040311930098E-2</v>
      </c>
      <c r="L61" s="407">
        <f>'Non-Dairy Alternatives'!L4</f>
        <v>116535909.12665524</v>
      </c>
      <c r="M61" s="394">
        <f>'Non-Dairy Alternatives'!M4</f>
        <v>-7524501.9241894782</v>
      </c>
      <c r="N61" s="343">
        <f>'Non-Dairy Alternatives'!N4</f>
        <v>-6.0651918371491198E-2</v>
      </c>
      <c r="O61" s="516">
        <f>'Non-Dairy Alternatives'!O4</f>
        <v>29026664.039763723</v>
      </c>
      <c r="P61" s="503">
        <f>'Non-Dairy Alternatives'!P4</f>
        <v>-2244694.3668985963</v>
      </c>
      <c r="Q61" s="358">
        <f>'Non-Dairy Alternatives'!Q4</f>
        <v>-7.1781159542476644E-2</v>
      </c>
    </row>
    <row r="62" spans="2:17" ht="15.5" customHeight="1">
      <c r="B62" s="758"/>
      <c r="C62" s="324" t="s">
        <v>340</v>
      </c>
      <c r="D62" s="516">
        <f>'Non-Dairy Alternatives'!D5</f>
        <v>53706.575550695496</v>
      </c>
      <c r="E62" s="495">
        <f>'Non-Dairy Alternatives'!E5</f>
        <v>-45411.484674266911</v>
      </c>
      <c r="F62" s="343">
        <f>'Non-Dairy Alternatives'!F5</f>
        <v>-0.45815550234941188</v>
      </c>
      <c r="G62" s="312">
        <f>'Non-Dairy Alternatives'!G5</f>
        <v>0.20234975303018427</v>
      </c>
      <c r="H62" s="313">
        <f>'Non-Dairy Alternatives'!H5</f>
        <v>-0.1510107195899868</v>
      </c>
      <c r="I62" s="376">
        <f>'Non-Dairy Alternatives'!I5</f>
        <v>13.977664063925143</v>
      </c>
      <c r="J62" s="369">
        <f>'Non-Dairy Alternatives'!J5</f>
        <v>2.2122023795801979</v>
      </c>
      <c r="K62" s="358">
        <f>'Non-Dairy Alternatives'!K5</f>
        <v>0.18802512293450765</v>
      </c>
      <c r="L62" s="407">
        <f>'Non-Dairy Alternatives'!L5</f>
        <v>750692.47107143712</v>
      </c>
      <c r="M62" s="394">
        <f>'Non-Dairy Alternatives'!M5</f>
        <v>-415477.26873195276</v>
      </c>
      <c r="N62" s="343">
        <f>'Non-Dairy Alternatives'!N5</f>
        <v>-0.35627512406727346</v>
      </c>
      <c r="O62" s="516">
        <f>'Non-Dairy Alternatives'!O5</f>
        <v>140044.86559187149</v>
      </c>
      <c r="P62" s="503">
        <f>'Non-Dairy Alternatives'!P5</f>
        <v>-101313.54686327005</v>
      </c>
      <c r="Q62" s="358">
        <f>'Non-Dairy Alternatives'!Q5</f>
        <v>-0.41976389317733026</v>
      </c>
    </row>
    <row r="63" spans="2:17" ht="15.5" customHeight="1">
      <c r="B63" s="758"/>
      <c r="C63" s="324" t="s">
        <v>341</v>
      </c>
      <c r="D63" s="516">
        <f>'Non-Dairy Alternatives'!D6</f>
        <v>2340200.7113588941</v>
      </c>
      <c r="E63" s="495">
        <f>'Non-Dairy Alternatives'!E6</f>
        <v>-178843.66654965235</v>
      </c>
      <c r="F63" s="343">
        <f>'Non-Dairy Alternatives'!F6</f>
        <v>-7.0996631944268682E-2</v>
      </c>
      <c r="G63" s="312">
        <f>'Non-Dairy Alternatives'!G6</f>
        <v>8.8171519246752919</v>
      </c>
      <c r="H63" s="313">
        <f>'Non-Dairy Alternatives'!H6</f>
        <v>-0.16335788260576045</v>
      </c>
      <c r="I63" s="376">
        <f>'Non-Dairy Alternatives'!I6</f>
        <v>16.754436153850818</v>
      </c>
      <c r="J63" s="369">
        <f>'Non-Dairy Alternatives'!J6</f>
        <v>0.96890521078159608</v>
      </c>
      <c r="K63" s="358">
        <f>'Non-Dairy Alternatives'!K6</f>
        <v>6.1379323525826826E-2</v>
      </c>
      <c r="L63" s="407">
        <f>'Non-Dairy Alternatives'!L6</f>
        <v>39208743.405658863</v>
      </c>
      <c r="M63" s="394">
        <f>'Non-Dairy Alternatives'!M6</f>
        <v>-555709.56878105551</v>
      </c>
      <c r="N63" s="343">
        <f>'Non-Dairy Alternatives'!N6</f>
        <v>-1.3975033659793044E-2</v>
      </c>
      <c r="O63" s="516">
        <f>'Non-Dairy Alternatives'!O6</f>
        <v>11491327.187577354</v>
      </c>
      <c r="P63" s="503">
        <f>'Non-Dairy Alternatives'!P6</f>
        <v>-619481.88489405066</v>
      </c>
      <c r="Q63" s="358">
        <f>'Non-Dairy Alternatives'!Q6</f>
        <v>-5.115115606125524E-2</v>
      </c>
    </row>
    <row r="64" spans="2:17">
      <c r="B64" s="758"/>
      <c r="C64" s="324" t="s">
        <v>342</v>
      </c>
      <c r="D64" s="516">
        <f>'Non-Dairy Alternatives'!D7</f>
        <v>0</v>
      </c>
      <c r="E64" s="495">
        <f>'Non-Dairy Alternatives'!E7</f>
        <v>0</v>
      </c>
      <c r="F64" s="343">
        <f>'Non-Dairy Alternatives'!F7</f>
        <v>0</v>
      </c>
      <c r="G64" s="312">
        <f>'Non-Dairy Alternatives'!G7</f>
        <v>0</v>
      </c>
      <c r="H64" s="313">
        <f>'Non-Dairy Alternatives'!H7</f>
        <v>0</v>
      </c>
      <c r="I64" s="376">
        <f>'Non-Dairy Alternatives'!I7</f>
        <v>0</v>
      </c>
      <c r="J64" s="369">
        <f>'Non-Dairy Alternatives'!J7</f>
        <v>0</v>
      </c>
      <c r="K64" s="358">
        <f>'Non-Dairy Alternatives'!K7</f>
        <v>0</v>
      </c>
      <c r="L64" s="407">
        <f>'Non-Dairy Alternatives'!L7</f>
        <v>0</v>
      </c>
      <c r="M64" s="394">
        <f>'Non-Dairy Alternatives'!M7</f>
        <v>0</v>
      </c>
      <c r="N64" s="343">
        <f>'Non-Dairy Alternatives'!N7</f>
        <v>0</v>
      </c>
      <c r="O64" s="516">
        <f>'Non-Dairy Alternatives'!O7</f>
        <v>0</v>
      </c>
      <c r="P64" s="503">
        <f>'Non-Dairy Alternatives'!P7</f>
        <v>0</v>
      </c>
      <c r="Q64" s="358">
        <f>'Non-Dairy Alternatives'!Q7</f>
        <v>0</v>
      </c>
    </row>
    <row r="65" spans="2:17">
      <c r="B65" s="758"/>
      <c r="C65" s="324" t="s">
        <v>343</v>
      </c>
      <c r="D65" s="516">
        <f>'Non-Dairy Alternatives'!D8</f>
        <v>147125.8449855712</v>
      </c>
      <c r="E65" s="495">
        <f>'Non-Dairy Alternatives'!E8</f>
        <v>-835.63457836475573</v>
      </c>
      <c r="F65" s="343">
        <f>'Non-Dairy Alternatives'!F8</f>
        <v>-5.6476495154515393E-3</v>
      </c>
      <c r="G65" s="312">
        <f>'Non-Dairy Alternatives'!G8</f>
        <v>0.5543246444578418</v>
      </c>
      <c r="H65" s="313">
        <f>'Non-Dairy Alternatives'!H8</f>
        <v>2.6835121058908395E-2</v>
      </c>
      <c r="I65" s="376">
        <f>'Non-Dairy Alternatives'!I8</f>
        <v>27.258081022344076</v>
      </c>
      <c r="J65" s="369">
        <f>'Non-Dairy Alternatives'!J8</f>
        <v>1.1403442945543247</v>
      </c>
      <c r="K65" s="358">
        <f>'Non-Dairy Alternatives'!K8</f>
        <v>4.3661681195406858E-2</v>
      </c>
      <c r="L65" s="407">
        <f>'Non-Dairy Alternatives'!L8</f>
        <v>4010368.2030975344</v>
      </c>
      <c r="M65" s="394">
        <f>'Non-Dairy Alternatives'!M8</f>
        <v>145949.23399241176</v>
      </c>
      <c r="N65" s="343">
        <f>'Non-Dairy Alternatives'!N8</f>
        <v>3.7767445807308259E-2</v>
      </c>
      <c r="O65" s="516">
        <f>'Non-Dairy Alternatives'!O8</f>
        <v>552611.02646981343</v>
      </c>
      <c r="P65" s="503">
        <f>'Non-Dairy Alternatives'!P8</f>
        <v>-3876.3915018546395</v>
      </c>
      <c r="Q65" s="358">
        <f>'Non-Dairy Alternatives'!Q8</f>
        <v>-6.9658205678461444E-3</v>
      </c>
    </row>
    <row r="66" spans="2:17">
      <c r="B66" s="758"/>
      <c r="C66" s="324" t="s">
        <v>344</v>
      </c>
      <c r="D66" s="516">
        <f>'Non-Dairy Alternatives'!D9</f>
        <v>113253.61788254035</v>
      </c>
      <c r="E66" s="495">
        <f>'Non-Dairy Alternatives'!E9</f>
        <v>2953.0632099566865</v>
      </c>
      <c r="F66" s="343">
        <f>'Non-Dairy Alternatives'!F9</f>
        <v>2.6772877241846734E-2</v>
      </c>
      <c r="G66" s="312">
        <f>'Non-Dairy Alternatives'!G9</f>
        <v>0.42670457710853116</v>
      </c>
      <c r="H66" s="313">
        <f>'Non-Dairy Alternatives'!H9</f>
        <v>3.3477994173897629E-2</v>
      </c>
      <c r="I66" s="376">
        <f>'Non-Dairy Alternatives'!I9</f>
        <v>8.8475553062101824</v>
      </c>
      <c r="J66" s="369">
        <f>'Non-Dairy Alternatives'!J9</f>
        <v>-6.0096577871300738E-2</v>
      </c>
      <c r="K66" s="358">
        <f>'Non-Dairy Alternatives'!K9</f>
        <v>-6.7466239872594246E-3</v>
      </c>
      <c r="L66" s="407">
        <f>'Non-Dairy Alternatives'!L9</f>
        <v>1002017.6478441703</v>
      </c>
      <c r="M66" s="394">
        <f>'Non-Dairy Alternatives'!M9</f>
        <v>19498.704199697939</v>
      </c>
      <c r="N66" s="343">
        <f>'Non-Dairy Alternatives'!N9</f>
        <v>1.984562671877969E-2</v>
      </c>
      <c r="O66" s="516">
        <f>'Non-Dairy Alternatives'!O9</f>
        <v>249528.91802310944</v>
      </c>
      <c r="P66" s="503">
        <f>'Non-Dairy Alternatives'!P9</f>
        <v>3820.5245096087456</v>
      </c>
      <c r="Q66" s="358">
        <f>'Non-Dairy Alternatives'!Q9</f>
        <v>1.5549019123755831E-2</v>
      </c>
    </row>
    <row r="67" spans="2:17">
      <c r="B67" s="758"/>
      <c r="C67" s="324" t="s">
        <v>345</v>
      </c>
      <c r="D67" s="516">
        <f>'Non-Dairy Alternatives'!D10</f>
        <v>4900844.0191221042</v>
      </c>
      <c r="E67" s="495">
        <f>'Non-Dairy Alternatives'!E10</f>
        <v>-104654.58965198696</v>
      </c>
      <c r="F67" s="343">
        <f>'Non-Dairy Alternatives'!F10</f>
        <v>-2.0907925030393359E-2</v>
      </c>
      <c r="G67" s="312">
        <f>'Non-Dairy Alternatives'!G10</f>
        <v>18.464863319626996</v>
      </c>
      <c r="H67" s="313">
        <f>'Non-Dairy Alternatives'!H10</f>
        <v>0.620029087786655</v>
      </c>
      <c r="I67" s="376">
        <f>'Non-Dairy Alternatives'!I10</f>
        <v>10.22023038999545</v>
      </c>
      <c r="J67" s="369">
        <f>'Non-Dairy Alternatives'!J10</f>
        <v>-1.1057885068893825E-2</v>
      </c>
      <c r="K67" s="358">
        <f>'Non-Dairy Alternatives'!K10</f>
        <v>-1.0807910765102827E-3</v>
      </c>
      <c r="L67" s="407">
        <f>'Non-Dairy Alternatives'!L10</f>
        <v>50087754.980859168</v>
      </c>
      <c r="M67" s="394">
        <f>'Non-Dairy Alternatives'!M10</f>
        <v>-1124944.2459420785</v>
      </c>
      <c r="N67" s="343">
        <f>'Non-Dairy Alternatives'!N10</f>
        <v>-2.1966119008102566E-2</v>
      </c>
      <c r="O67" s="516">
        <f>'Non-Dairy Alternatives'!O10</f>
        <v>11026659.943468645</v>
      </c>
      <c r="P67" s="503">
        <f>'Non-Dairy Alternatives'!P10</f>
        <v>-392060.40385121852</v>
      </c>
      <c r="Q67" s="358">
        <f>'Non-Dairy Alternatives'!Q10</f>
        <v>-3.4334880960916137E-2</v>
      </c>
    </row>
    <row r="68" spans="2:17">
      <c r="B68" s="758"/>
      <c r="C68" s="324" t="s">
        <v>346</v>
      </c>
      <c r="D68" s="516">
        <f>'Non-Dairy Alternatives'!D11</f>
        <v>331957.8794553731</v>
      </c>
      <c r="E68" s="495">
        <f>'Non-Dairy Alternatives'!E11</f>
        <v>20125.009460989619</v>
      </c>
      <c r="F68" s="343">
        <f>'Non-Dairy Alternatives'!F11</f>
        <v>6.4537806618500795E-2</v>
      </c>
      <c r="G68" s="312">
        <f>'Non-Dairy Alternatives'!G11</f>
        <v>1.2507145398017945</v>
      </c>
      <c r="H68" s="313">
        <f>'Non-Dairy Alternatives'!H11</f>
        <v>0.13901592433626453</v>
      </c>
      <c r="I68" s="376">
        <f>'Non-Dairy Alternatives'!I11</f>
        <v>13.249744984242751</v>
      </c>
      <c r="J68" s="369">
        <f>'Non-Dairy Alternatives'!J11</f>
        <v>5.5460697857244057E-2</v>
      </c>
      <c r="K68" s="358">
        <f>'Non-Dairy Alternatives'!K11</f>
        <v>4.2033881227245542E-3</v>
      </c>
      <c r="L68" s="407">
        <f>'Non-Dairy Alternatives'!L11</f>
        <v>4398357.2482936895</v>
      </c>
      <c r="M68" s="394">
        <f>'Non-Dairy Alternatives'!M11</f>
        <v>283945.71174830059</v>
      </c>
      <c r="N68" s="343">
        <f>'Non-Dairy Alternatives'!N11</f>
        <v>6.9012472191032168E-2</v>
      </c>
      <c r="O68" s="516">
        <f>'Non-Dairy Alternatives'!O11</f>
        <v>885426.82107924391</v>
      </c>
      <c r="P68" s="503">
        <f>'Non-Dairy Alternatives'!P11</f>
        <v>51345.165088350535</v>
      </c>
      <c r="Q68" s="358">
        <f>'Non-Dairy Alternatives'!Q11</f>
        <v>6.1558918985398628E-2</v>
      </c>
    </row>
    <row r="69" spans="2:17">
      <c r="B69" s="758"/>
      <c r="C69" s="311" t="s">
        <v>347</v>
      </c>
      <c r="D69" s="691">
        <f>'Non-Dairy Alternatives'!D12</f>
        <v>94664.875004042537</v>
      </c>
      <c r="E69" s="682">
        <f>'Non-Dairy Alternatives'!E12</f>
        <v>-18166.442582976466</v>
      </c>
      <c r="F69" s="683">
        <f>'Non-Dairy Alternatives'!F12</f>
        <v>-0.16100532167379808</v>
      </c>
      <c r="G69" s="684">
        <f>'Non-Dairy Alternatives'!G12</f>
        <v>0.35666794766350002</v>
      </c>
      <c r="H69" s="685">
        <f>'Non-Dairy Alternatives'!H12</f>
        <v>-4.5580922203553309E-2</v>
      </c>
      <c r="I69" s="686">
        <f>'Non-Dairy Alternatives'!I12</f>
        <v>11.456463196803892</v>
      </c>
      <c r="J69" s="687">
        <f>'Non-Dairy Alternatives'!J12</f>
        <v>0.47111556208930594</v>
      </c>
      <c r="K69" s="688">
        <f>'Non-Dairy Alternatives'!K12</f>
        <v>4.2885812789441702E-2</v>
      </c>
      <c r="L69" s="689">
        <f>'Non-Dairy Alternatives'!L12</f>
        <v>1084524.6565138539</v>
      </c>
      <c r="M69" s="690">
        <f>'Non-Dairy Alternatives'!M12</f>
        <v>-154966.59126243554</v>
      </c>
      <c r="N69" s="683">
        <f>'Non-Dairy Alternatives'!N12</f>
        <v>-0.12502435296776279</v>
      </c>
      <c r="O69" s="691">
        <f>'Non-Dairy Alternatives'!O12</f>
        <v>224898.73506990264</v>
      </c>
      <c r="P69" s="692">
        <f>'Non-Dairy Alternatives'!P12</f>
        <v>-42858.688964809437</v>
      </c>
      <c r="Q69" s="688">
        <f>'Non-Dairy Alternatives'!Q12</f>
        <v>-0.16006536184503042</v>
      </c>
    </row>
    <row r="70" spans="2:17" ht="15" thickBot="1">
      <c r="B70" s="761"/>
      <c r="C70" s="325" t="s">
        <v>348</v>
      </c>
      <c r="D70" s="517">
        <f>'Non-Dairy Alternatives'!D13</f>
        <v>2258674.3104234939</v>
      </c>
      <c r="E70" s="491">
        <f>'Non-Dairy Alternatives'!E13</f>
        <v>319586.01023454918</v>
      </c>
      <c r="F70" s="697">
        <f>'Non-Dairy Alternatives'!F13</f>
        <v>0.16481251019017995</v>
      </c>
      <c r="G70" s="698">
        <f>'Non-Dairy Alternatives'!G13</f>
        <v>8.5099856805876186</v>
      </c>
      <c r="H70" s="699">
        <f>'Non-Dairy Alternatives'!H13</f>
        <v>1.5970461350410439</v>
      </c>
      <c r="I70" s="370">
        <f>'Non-Dairy Alternatives'!I13</f>
        <v>8.8270253763108855</v>
      </c>
      <c r="J70" s="370">
        <f>'Non-Dairy Alternatives'!J13</f>
        <v>0.36555740328308772</v>
      </c>
      <c r="K70" s="700">
        <f>'Non-Dairy Alternatives'!K13</f>
        <v>4.3202598467353061E-2</v>
      </c>
      <c r="L70" s="395">
        <f>'Non-Dairy Alternatives'!L13</f>
        <v>19937375.454929672</v>
      </c>
      <c r="M70" s="395">
        <f>'Non-Dairy Alternatives'!M13</f>
        <v>3529841.9060080051</v>
      </c>
      <c r="N70" s="697">
        <f>'Non-Dairy Alternatives'!N13</f>
        <v>0.21513543735767604</v>
      </c>
      <c r="O70" s="504">
        <f>'Non-Dairy Alternatives'!O13</f>
        <v>4297146.1085215537</v>
      </c>
      <c r="P70" s="504">
        <f>'Non-Dairy Alternatives'!P13</f>
        <v>398927.04125265684</v>
      </c>
      <c r="Q70" s="700">
        <f>'Non-Dairy Alternatives'!Q13</f>
        <v>0.10233571648197448</v>
      </c>
    </row>
    <row r="71" spans="2:17">
      <c r="B71" s="128"/>
      <c r="C71" s="300" t="s">
        <v>226</v>
      </c>
      <c r="D71" s="521">
        <f>'Trad vs Value Add'!D9</f>
        <v>12222682.095421765</v>
      </c>
      <c r="E71" s="693">
        <f>'Trad vs Value Add'!E9</f>
        <v>-411233.97585150041</v>
      </c>
      <c r="F71" s="346">
        <f>'Trad vs Value Add'!F9</f>
        <v>-3.2550000611968256E-2</v>
      </c>
      <c r="G71" s="694">
        <f>'Trad vs Value Add'!G9</f>
        <v>4.7010990270721305</v>
      </c>
      <c r="H71" s="695">
        <f>'Trad vs Value Add'!H9</f>
        <v>-0.12156051870174611</v>
      </c>
      <c r="I71" s="696">
        <f>'Trad vs Value Add'!I9</f>
        <v>8.6697034275860485</v>
      </c>
      <c r="J71" s="696">
        <f>'Trad vs Value Add'!J9</f>
        <v>0.30310135013268535</v>
      </c>
      <c r="K71" s="388">
        <f>'Trad vs Value Add'!K9</f>
        <v>3.622753267416582E-2</v>
      </c>
      <c r="L71" s="412">
        <f>'Trad vs Value Add'!L9</f>
        <v>105967028.85697269</v>
      </c>
      <c r="M71" s="399">
        <f>'Trad vs Value Add'!M9</f>
        <v>264080.40868635476</v>
      </c>
      <c r="N71" s="346">
        <f>'Trad vs Value Add'!N9</f>
        <v>2.4983258514832472E-3</v>
      </c>
      <c r="O71" s="521">
        <f>'Trad vs Value Add'!O9</f>
        <v>38284210.136231363</v>
      </c>
      <c r="P71" s="508">
        <f>'Trad vs Value Add'!P9</f>
        <v>-1949774.6555818245</v>
      </c>
      <c r="Q71" s="388">
        <f>'Trad vs Value Add'!Q9</f>
        <v>-4.8460888616197038E-2</v>
      </c>
    </row>
    <row r="72" spans="2:17">
      <c r="B72" s="128" t="s">
        <v>349</v>
      </c>
      <c r="C72" s="311" t="s">
        <v>227</v>
      </c>
      <c r="D72" s="516">
        <f>'Trad vs Value Add'!D10</f>
        <v>200156187.91419011</v>
      </c>
      <c r="E72" s="495">
        <f>'Trad vs Value Add'!E10</f>
        <v>-3387789.7163499296</v>
      </c>
      <c r="F72" s="343">
        <f>'Trad vs Value Add'!F10</f>
        <v>-1.664401843664089E-2</v>
      </c>
      <c r="G72" s="312">
        <f>'Trad vs Value Add'!G10</f>
        <v>76.984253776699106</v>
      </c>
      <c r="H72" s="313">
        <f>'Trad vs Value Add'!H10</f>
        <v>-0.7132155722308795</v>
      </c>
      <c r="I72" s="369">
        <f>'Trad vs Value Add'!I10</f>
        <v>4.2346480282468422</v>
      </c>
      <c r="J72" s="369">
        <f>'Trad vs Value Add'!J10</f>
        <v>0.34683229537384452</v>
      </c>
      <c r="K72" s="358">
        <f>'Trad vs Value Add'!K10</f>
        <v>8.9210065292251964E-2</v>
      </c>
      <c r="L72" s="407">
        <f>'Trad vs Value Add'!L10</f>
        <v>847591006.49222958</v>
      </c>
      <c r="M72" s="394">
        <f>'Trad vs Value Add'!M10</f>
        <v>56249527.928666472</v>
      </c>
      <c r="N72" s="343">
        <f>'Trad vs Value Add'!N10</f>
        <v>7.1081232884152842E-2</v>
      </c>
      <c r="O72" s="516">
        <f>'Trad vs Value Add'!O10</f>
        <v>249786019.13046947</v>
      </c>
      <c r="P72" s="503">
        <f>'Trad vs Value Add'!P10</f>
        <v>-4912389.0812622011</v>
      </c>
      <c r="Q72" s="358">
        <f>'Trad vs Value Add'!Q10</f>
        <v>-1.9287081987487392E-2</v>
      </c>
    </row>
    <row r="73" spans="2:17">
      <c r="B73" s="128" t="s">
        <v>350</v>
      </c>
      <c r="C73" s="311" t="s">
        <v>228</v>
      </c>
      <c r="D73" s="516">
        <f>'Trad vs Value Add'!D11</f>
        <v>3171288.478630953</v>
      </c>
      <c r="E73" s="495">
        <f>'Trad vs Value Add'!E11</f>
        <v>62102.029069503304</v>
      </c>
      <c r="F73" s="343">
        <f>'Trad vs Value Add'!F11</f>
        <v>1.9973723054872695E-2</v>
      </c>
      <c r="G73" s="312">
        <f>'Trad vs Value Add'!G11</f>
        <v>1.2197438389599695</v>
      </c>
      <c r="H73" s="313">
        <f>'Trad vs Value Add'!H11</f>
        <v>3.2895072039425877E-2</v>
      </c>
      <c r="I73" s="369">
        <f>'Trad vs Value Add'!I11</f>
        <v>15.269757339578851</v>
      </c>
      <c r="J73" s="369">
        <f>'Trad vs Value Add'!J11</f>
        <v>0.29020323345304355</v>
      </c>
      <c r="K73" s="358">
        <f>'Trad vs Value Add'!K11</f>
        <v>1.9373289177837844E-2</v>
      </c>
      <c r="L73" s="407">
        <f>'Trad vs Value Add'!L11</f>
        <v>48424805.522496842</v>
      </c>
      <c r="M73" s="394">
        <f>'Trad vs Value Add'!M11</f>
        <v>1850578.8752579093</v>
      </c>
      <c r="N73" s="343">
        <f>'Trad vs Value Add'!N11</f>
        <v>3.9733968945410661E-2</v>
      </c>
      <c r="O73" s="516">
        <f>'Trad vs Value Add'!O11</f>
        <v>10065784.999026034</v>
      </c>
      <c r="P73" s="503">
        <f>'Trad vs Value Add'!P11</f>
        <v>-165736.46129319631</v>
      </c>
      <c r="Q73" s="358">
        <f>'Trad vs Value Add'!Q11</f>
        <v>-1.6198613464866368E-2</v>
      </c>
    </row>
    <row r="74" spans="2:17" ht="15" thickBot="1">
      <c r="B74" s="128"/>
      <c r="C74" s="314" t="s">
        <v>229</v>
      </c>
      <c r="D74" s="517">
        <f>'Trad vs Value Add'!D12</f>
        <v>42873767.1878777</v>
      </c>
      <c r="E74" s="491">
        <f>'Trad vs Value Add'!E12</f>
        <v>1720712.4892795235</v>
      </c>
      <c r="F74" s="339">
        <f>'Trad vs Value Add'!F12</f>
        <v>4.1812509469391523E-2</v>
      </c>
      <c r="G74" s="301">
        <f>'Trad vs Value Add'!G12</f>
        <v>16.490147059403977</v>
      </c>
      <c r="H74" s="302">
        <f>'Trad vs Value Add'!H12</f>
        <v>0.78106913294699254</v>
      </c>
      <c r="I74" s="370">
        <f>'Trad vs Value Add'!I12</f>
        <v>10.130183153303328</v>
      </c>
      <c r="J74" s="370">
        <f>'Trad vs Value Add'!J12</f>
        <v>0.35287474877660507</v>
      </c>
      <c r="K74" s="354">
        <f>'Trad vs Value Add'!K12</f>
        <v>3.6091195467786434E-2</v>
      </c>
      <c r="L74" s="408">
        <f>'Trad vs Value Add'!L12</f>
        <v>434319114.08528769</v>
      </c>
      <c r="M74" s="395">
        <f>'Trad vs Value Add'!M12</f>
        <v>31953006.508735776</v>
      </c>
      <c r="N74" s="339">
        <f>'Trad vs Value Add'!N12</f>
        <v>7.9412768389436422E-2</v>
      </c>
      <c r="O74" s="517">
        <f>'Trad vs Value Add'!O12</f>
        <v>72342401.405954987</v>
      </c>
      <c r="P74" s="504">
        <f>'Trad vs Value Add'!P12</f>
        <v>4069572.6061494052</v>
      </c>
      <c r="Q74" s="354">
        <f>'Trad vs Value Add'!Q12</f>
        <v>5.9607499464867555E-2</v>
      </c>
    </row>
    <row r="75" spans="2:17">
      <c r="B75" s="739" t="s">
        <v>351</v>
      </c>
      <c r="C75" s="300" t="s">
        <v>242</v>
      </c>
      <c r="D75" s="515">
        <f>Filtration!D9</f>
        <v>250784955.58515623</v>
      </c>
      <c r="E75" s="494">
        <f>Filtration!E9</f>
        <v>-2963672.7514252067</v>
      </c>
      <c r="F75" s="342">
        <f>Filtration!F9</f>
        <v>-1.1679561662473631E-2</v>
      </c>
      <c r="G75" s="309">
        <f>Filtration!G9</f>
        <v>96.45713612622788</v>
      </c>
      <c r="H75" s="310">
        <f>Filtration!H9</f>
        <v>-0.40461582548596198</v>
      </c>
      <c r="I75" s="368">
        <f>Filtration!I9</f>
        <v>5.2818359112352216</v>
      </c>
      <c r="J75" s="368">
        <f>Filtration!J9</f>
        <v>0.34823180583127389</v>
      </c>
      <c r="K75" s="357">
        <f>Filtration!K9</f>
        <v>7.058365413832933E-2</v>
      </c>
      <c r="L75" s="406">
        <f>Filtration!L9</f>
        <v>1324604984.4072082</v>
      </c>
      <c r="M75" s="393">
        <f>Filtration!M9</f>
        <v>72709709.905229568</v>
      </c>
      <c r="N75" s="342">
        <f>Filtration!N9</f>
        <v>5.8079706334984375E-2</v>
      </c>
      <c r="O75" s="515">
        <f>Filtration!O9</f>
        <v>351155537.73284096</v>
      </c>
      <c r="P75" s="502">
        <f>Filtration!P9</f>
        <v>-5380458.1238068342</v>
      </c>
      <c r="Q75" s="357">
        <f>Filtration!Q9</f>
        <v>-1.5090925422212213E-2</v>
      </c>
    </row>
    <row r="76" spans="2:17" ht="15" thickBot="1">
      <c r="B76" s="740"/>
      <c r="C76" s="314" t="s">
        <v>243</v>
      </c>
      <c r="D76" s="517">
        <f>Filtration!D10</f>
        <v>9211313.9049192406</v>
      </c>
      <c r="E76" s="491">
        <f>Filtration!E10</f>
        <v>990048.83808903955</v>
      </c>
      <c r="F76" s="339">
        <f>Filtration!F10</f>
        <v>0.12042536398485978</v>
      </c>
      <c r="G76" s="301">
        <f>Filtration!G10</f>
        <v>3.5428638737721805</v>
      </c>
      <c r="H76" s="302">
        <f>Filtration!H10</f>
        <v>0.40461582548590114</v>
      </c>
      <c r="I76" s="370">
        <f>Filtration!I10</f>
        <v>13.982012159107871</v>
      </c>
      <c r="J76" s="370">
        <f>Filtration!J10</f>
        <v>0.72541578204322477</v>
      </c>
      <c r="K76" s="354">
        <f>Filtration!K10</f>
        <v>5.4721118559381728E-2</v>
      </c>
      <c r="L76" s="408">
        <f>Filtration!L10</f>
        <v>128792703.01994023</v>
      </c>
      <c r="M76" s="395">
        <f>Filtration!M10</f>
        <v>19806710.320110843</v>
      </c>
      <c r="N76" s="339">
        <f>Filtration!N10</f>
        <v>0.18173629316441367</v>
      </c>
      <c r="O76" s="517">
        <f>Filtration!O10</f>
        <v>24746378.504177615</v>
      </c>
      <c r="P76" s="504">
        <f>Filtration!P10</f>
        <v>2659876.0568877421</v>
      </c>
      <c r="Q76" s="354">
        <f>Filtration!Q10</f>
        <v>0.12042993512601732</v>
      </c>
    </row>
    <row r="77" spans="2:17">
      <c r="B77" s="129"/>
      <c r="C77" s="326"/>
      <c r="D77" s="509"/>
      <c r="E77" s="485"/>
      <c r="F77" s="347"/>
      <c r="G77" s="327"/>
      <c r="H77" s="327"/>
      <c r="I77" s="377"/>
      <c r="J77" s="377"/>
      <c r="K77" s="360"/>
      <c r="L77" s="400"/>
      <c r="M77" s="400"/>
      <c r="N77" s="347"/>
      <c r="O77" s="509"/>
      <c r="P77" s="509"/>
      <c r="Q77" s="360"/>
    </row>
    <row r="78" spans="2:17" ht="23.5">
      <c r="B78" s="765" t="s">
        <v>277</v>
      </c>
      <c r="C78" s="765"/>
      <c r="D78" s="766"/>
      <c r="E78" s="766"/>
      <c r="F78" s="767"/>
      <c r="G78" s="765"/>
      <c r="H78" s="765"/>
      <c r="I78" s="768"/>
      <c r="J78" s="768"/>
      <c r="K78" s="767"/>
      <c r="L78" s="768"/>
      <c r="M78" s="768"/>
      <c r="N78" s="767"/>
      <c r="O78" s="769"/>
      <c r="P78" s="769"/>
      <c r="Q78" s="767"/>
    </row>
    <row r="79" spans="2:17">
      <c r="B79" s="742" t="s">
        <v>288</v>
      </c>
      <c r="C79" s="742"/>
      <c r="D79" s="743"/>
      <c r="E79" s="743"/>
      <c r="F79" s="744"/>
      <c r="G79" s="742"/>
      <c r="H79" s="742"/>
      <c r="I79" s="745"/>
      <c r="J79" s="745"/>
      <c r="K79" s="744"/>
      <c r="L79" s="745"/>
      <c r="M79" s="745"/>
      <c r="N79" s="744"/>
      <c r="O79" s="746"/>
      <c r="P79" s="746"/>
      <c r="Q79" s="744"/>
    </row>
    <row r="80" spans="2:17" ht="15" thickBot="1">
      <c r="B80" s="742" t="str">
        <f>'HOME PAGE'!H6</f>
        <v>LATEST 52 WEEKS ENDING 6-14-2026</v>
      </c>
      <c r="C80" s="742"/>
      <c r="D80" s="747"/>
      <c r="E80" s="747"/>
      <c r="F80" s="748"/>
      <c r="G80" s="742"/>
      <c r="H80" s="742"/>
      <c r="I80" s="749"/>
      <c r="J80" s="749"/>
      <c r="K80" s="748"/>
      <c r="L80" s="749"/>
      <c r="M80" s="749"/>
      <c r="N80" s="748"/>
      <c r="O80" s="746"/>
      <c r="P80" s="746"/>
      <c r="Q80" s="748"/>
    </row>
    <row r="81" spans="2:17">
      <c r="D81" s="753" t="s">
        <v>289</v>
      </c>
      <c r="E81" s="754"/>
      <c r="F81" s="738"/>
      <c r="G81" s="755" t="s">
        <v>290</v>
      </c>
      <c r="H81" s="756"/>
      <c r="I81" s="757" t="s">
        <v>291</v>
      </c>
      <c r="J81" s="751"/>
      <c r="K81" s="738"/>
      <c r="L81" s="750" t="s">
        <v>292</v>
      </c>
      <c r="M81" s="751"/>
      <c r="N81" s="752"/>
      <c r="O81" s="736" t="s">
        <v>293</v>
      </c>
      <c r="P81" s="737"/>
      <c r="Q81" s="738"/>
    </row>
    <row r="82" spans="2:17" ht="29.5" thickBot="1">
      <c r="B82" s="70"/>
      <c r="C82" s="294"/>
      <c r="D82" s="513" t="s">
        <v>294</v>
      </c>
      <c r="E82" s="489" t="s">
        <v>295</v>
      </c>
      <c r="F82" s="335" t="s">
        <v>296</v>
      </c>
      <c r="G82" s="295" t="s">
        <v>294</v>
      </c>
      <c r="H82" s="296" t="s">
        <v>295</v>
      </c>
      <c r="I82" s="365" t="s">
        <v>294</v>
      </c>
      <c r="J82" s="381" t="s">
        <v>295</v>
      </c>
      <c r="K82" s="353" t="s">
        <v>296</v>
      </c>
      <c r="L82" s="404" t="s">
        <v>294</v>
      </c>
      <c r="M82" s="390" t="s">
        <v>295</v>
      </c>
      <c r="N82" s="336" t="s">
        <v>296</v>
      </c>
      <c r="O82" s="513" t="s">
        <v>294</v>
      </c>
      <c r="P82" s="499" t="s">
        <v>295</v>
      </c>
      <c r="Q82" s="353" t="s">
        <v>296</v>
      </c>
    </row>
    <row r="83" spans="2:17" ht="15" thickBot="1">
      <c r="C83" s="297" t="s">
        <v>2</v>
      </c>
      <c r="D83" s="500">
        <f>'Segment Data'!E12</f>
        <v>3493879445.9428668</v>
      </c>
      <c r="E83" s="490">
        <f>'Segment Data'!F12</f>
        <v>-16839744.660456181</v>
      </c>
      <c r="F83" s="337">
        <f>'Segment Data'!G12</f>
        <v>-4.7966652261818305E-3</v>
      </c>
      <c r="G83" s="298">
        <f>'Segment Data'!H12</f>
        <v>100</v>
      </c>
      <c r="H83" s="299">
        <f>'Segment Data'!I12</f>
        <v>0</v>
      </c>
      <c r="I83" s="366">
        <f>'Segment Data'!J12</f>
        <v>5.3402050119776447</v>
      </c>
      <c r="J83" s="382">
        <f>'Segment Data'!K12</f>
        <v>9.4972733306674328E-2</v>
      </c>
      <c r="K83" s="385">
        <f>'Segment Data'!L12</f>
        <v>1.8106487617882652E-2</v>
      </c>
      <c r="L83" s="405">
        <f>'Segment Data'!M12</f>
        <v>18658032528.469772</v>
      </c>
      <c r="M83" s="391">
        <f>'Segment Data'!N12</f>
        <v>243494908.56760025</v>
      </c>
      <c r="N83" s="338">
        <f>'Segment Data'!O12</f>
        <v>1.3222971632175787E-2</v>
      </c>
      <c r="O83" s="514">
        <f>'Segment Data'!P12</f>
        <v>5060590877.3327465</v>
      </c>
      <c r="P83" s="500">
        <f>'Segment Data'!Q12</f>
        <v>-22925140.571848869</v>
      </c>
      <c r="Q83" s="387">
        <f>'Segment Data'!R12</f>
        <v>-4.5097016496268502E-3</v>
      </c>
    </row>
    <row r="84" spans="2:17" ht="15" thickBot="1">
      <c r="B84" s="739" t="s">
        <v>297</v>
      </c>
      <c r="C84" s="300" t="s">
        <v>297</v>
      </c>
      <c r="D84" s="517">
        <f>'Segment Data'!E15</f>
        <v>3248736132.139802</v>
      </c>
      <c r="E84" s="491">
        <f>'Segment Data'!F15</f>
        <v>-15592206.443433762</v>
      </c>
      <c r="F84" s="339">
        <f>'Segment Data'!G15</f>
        <v>-4.7765435416343557E-3</v>
      </c>
      <c r="G84" s="301">
        <f>'Segment Data'!H15</f>
        <v>92.983635594876418</v>
      </c>
      <c r="H84" s="302">
        <f>'Segment Data'!I15</f>
        <v>1.879967128388671E-3</v>
      </c>
      <c r="I84" s="367">
        <f>'Segment Data'!J15</f>
        <v>4.9803745378768438</v>
      </c>
      <c r="J84" s="383">
        <f>'Segment Data'!K15</f>
        <v>8.7470539188553076E-2</v>
      </c>
      <c r="K84" s="386">
        <f>'Segment Data'!L15</f>
        <v>1.787701929406392E-2</v>
      </c>
      <c r="L84" s="396">
        <f>'Segment Data'!M15</f>
        <v>16179922712.789572</v>
      </c>
      <c r="M84" s="392">
        <f>'Segment Data'!N15</f>
        <v>207877531.90415382</v>
      </c>
      <c r="N84" s="340">
        <f>'Segment Data'!O15</f>
        <v>1.3015085391376913E-2</v>
      </c>
      <c r="O84" s="501">
        <f>'Segment Data'!P15</f>
        <v>4289588750.2885752</v>
      </c>
      <c r="P84" s="501">
        <f>'Segment Data'!Q15</f>
        <v>-7613377.2647724152</v>
      </c>
      <c r="Q84" s="355">
        <f>'Segment Data'!R15</f>
        <v>-1.7717056444601462E-3</v>
      </c>
    </row>
    <row r="85" spans="2:17" ht="15" thickBot="1">
      <c r="B85" s="741"/>
      <c r="C85" s="303" t="s">
        <v>298</v>
      </c>
      <c r="D85" s="518">
        <f>'Segment Data'!E16</f>
        <v>3234292597.762114</v>
      </c>
      <c r="E85" s="492">
        <f>'Segment Data'!F16</f>
        <v>-11581729.322102547</v>
      </c>
      <c r="F85" s="340">
        <f>'Segment Data'!G16</f>
        <v>-3.5681385522114365E-3</v>
      </c>
      <c r="G85" s="304">
        <f>'Segment Data'!H16</f>
        <v>92.570240267385643</v>
      </c>
      <c r="H85" s="305">
        <f>'Segment Data'!I16</f>
        <v>0.1141322490622656</v>
      </c>
      <c r="I85" s="367">
        <f>'Segment Data'!J16</f>
        <v>4.9499692487521072</v>
      </c>
      <c r="J85" s="383">
        <f>'Segment Data'!K16</f>
        <v>8.666334336721615E-2</v>
      </c>
      <c r="K85" s="386">
        <f>'Segment Data'!L16</f>
        <v>1.7819842110128881E-2</v>
      </c>
      <c r="L85" s="396">
        <f>'Segment Data'!M16</f>
        <v>16009648900.389032</v>
      </c>
      <c r="M85" s="392">
        <f>'Segment Data'!N16</f>
        <v>223969117.34315109</v>
      </c>
      <c r="N85" s="340">
        <f>'Segment Data'!O16</f>
        <v>1.4188119892289856E-2</v>
      </c>
      <c r="O85" s="501">
        <f>'Segment Data'!P16</f>
        <v>4240671527.9712114</v>
      </c>
      <c r="P85" s="501">
        <f>'Segment Data'!Q16</f>
        <v>-4928079.801138401</v>
      </c>
      <c r="Q85" s="355">
        <f>'Segment Data'!R16</f>
        <v>-1.1607500132882634E-3</v>
      </c>
    </row>
    <row r="86" spans="2:17" ht="15" thickBot="1">
      <c r="B86" s="740"/>
      <c r="C86" s="306" t="s">
        <v>299</v>
      </c>
      <c r="D86" s="519">
        <f>'Segment Data'!E17</f>
        <v>14443534.377683474</v>
      </c>
      <c r="E86" s="493">
        <f>'Segment Data'!F17</f>
        <v>-4010477.1213390399</v>
      </c>
      <c r="F86" s="341">
        <f>'Segment Data'!G17</f>
        <v>-0.21732278217944484</v>
      </c>
      <c r="G86" s="307">
        <f>'Segment Data'!H17</f>
        <v>0.41339532749063429</v>
      </c>
      <c r="H86" s="308">
        <f>'Segment Data'!I17</f>
        <v>-0.11225228193412179</v>
      </c>
      <c r="I86" s="367">
        <f>'Segment Data'!J17</f>
        <v>11.788929769407964</v>
      </c>
      <c r="J86" s="383">
        <f>'Segment Data'!K17</f>
        <v>1.6900199551701185</v>
      </c>
      <c r="K86" s="386">
        <f>'Segment Data'!L17</f>
        <v>0.16734677170673026</v>
      </c>
      <c r="L86" s="396">
        <f>'Segment Data'!M17</f>
        <v>170273812.40054005</v>
      </c>
      <c r="M86" s="392">
        <f>'Segment Data'!N17</f>
        <v>-16091585.438996464</v>
      </c>
      <c r="N86" s="340">
        <f>'Segment Data'!O17</f>
        <v>-8.6344276488769481E-2</v>
      </c>
      <c r="O86" s="501">
        <f>'Segment Data'!P17</f>
        <v>48917222.317363746</v>
      </c>
      <c r="P86" s="501">
        <f>'Segment Data'!Q17</f>
        <v>-2685297.4636338055</v>
      </c>
      <c r="Q86" s="355">
        <f>'Segment Data'!R17</f>
        <v>-5.2038107344956765E-2</v>
      </c>
    </row>
    <row r="87" spans="2:17">
      <c r="B87" s="739" t="s">
        <v>300</v>
      </c>
      <c r="C87" s="300" t="s">
        <v>174</v>
      </c>
      <c r="D87" s="515">
        <f>Fat!E11</f>
        <v>165882885.61877072</v>
      </c>
      <c r="E87" s="494">
        <f>Fat!F11</f>
        <v>-13067402.471453935</v>
      </c>
      <c r="F87" s="342">
        <f>Fat!G11</f>
        <v>-7.3022528272575354E-2</v>
      </c>
      <c r="G87" s="309">
        <f>Fat!H11</f>
        <v>4.7478136605828185</v>
      </c>
      <c r="H87" s="310">
        <f>Fat!I11</f>
        <v>-0.34944073017555244</v>
      </c>
      <c r="I87" s="368">
        <f>Fat!J11</f>
        <v>6.1221874223236838</v>
      </c>
      <c r="J87" s="368">
        <f>Fat!K11</f>
        <v>0.38669850829538088</v>
      </c>
      <c r="K87" s="357">
        <f>Fat!L11</f>
        <v>6.742206533597575E-2</v>
      </c>
      <c r="L87" s="406">
        <f>Fat!M11</f>
        <v>1015566115.9139965</v>
      </c>
      <c r="M87" s="393">
        <f>Fat!N11</f>
        <v>-10801277.589658141</v>
      </c>
      <c r="N87" s="342">
        <f>Fat!O11</f>
        <v>-1.0523792608791289E-2</v>
      </c>
      <c r="O87" s="515">
        <f>Fat!P11</f>
        <v>265057998.77477899</v>
      </c>
      <c r="P87" s="502">
        <f>Fat!Q11</f>
        <v>-14257777.671444744</v>
      </c>
      <c r="Q87" s="357">
        <f>Fat!R11</f>
        <v>-5.1045371847049152E-2</v>
      </c>
    </row>
    <row r="88" spans="2:17">
      <c r="B88" s="741"/>
      <c r="C88" s="311" t="s">
        <v>175</v>
      </c>
      <c r="D88" s="516">
        <f>Fat!E12</f>
        <v>389791604.9577359</v>
      </c>
      <c r="E88" s="495">
        <f>Fat!F12</f>
        <v>-27187252.179447293</v>
      </c>
      <c r="F88" s="343">
        <f>Fat!G12</f>
        <v>-6.5200553251319585E-2</v>
      </c>
      <c r="G88" s="312">
        <f>Fat!H12</f>
        <v>11.156412549104019</v>
      </c>
      <c r="H88" s="313">
        <f>Fat!I12</f>
        <v>-0.72089333891047325</v>
      </c>
      <c r="I88" s="369">
        <f>Fat!J12</f>
        <v>5.2942933652048172</v>
      </c>
      <c r="J88" s="369">
        <f>Fat!K12</f>
        <v>3.1708878710122512E-2</v>
      </c>
      <c r="K88" s="358">
        <f>Fat!L12</f>
        <v>6.0253434014212242E-3</v>
      </c>
      <c r="L88" s="407">
        <f>Fat!M12</f>
        <v>2063671107.9402783</v>
      </c>
      <c r="M88" s="394">
        <f>Fat!N12</f>
        <v>-130715356.8261497</v>
      </c>
      <c r="N88" s="343">
        <f>Fat!O12</f>
        <v>-5.9568065573200268E-2</v>
      </c>
      <c r="O88" s="516">
        <f>Fat!P12</f>
        <v>637185128.45548809</v>
      </c>
      <c r="P88" s="503">
        <f>Fat!Q12</f>
        <v>-47069882.807739139</v>
      </c>
      <c r="Q88" s="358">
        <f>Fat!R12</f>
        <v>-6.8789971623067506E-2</v>
      </c>
    </row>
    <row r="89" spans="2:17">
      <c r="B89" s="741"/>
      <c r="C89" s="311" t="s">
        <v>176</v>
      </c>
      <c r="D89" s="516">
        <f>Fat!E13</f>
        <v>1200889707.4681802</v>
      </c>
      <c r="E89" s="495">
        <f>Fat!F13</f>
        <v>-36403716.934711695</v>
      </c>
      <c r="F89" s="343">
        <f>Fat!G13</f>
        <v>-2.9422056415017193E-2</v>
      </c>
      <c r="G89" s="312">
        <f>Fat!H13</f>
        <v>34.371240509247322</v>
      </c>
      <c r="H89" s="313">
        <f>Fat!I13</f>
        <v>-0.87206313390907297</v>
      </c>
      <c r="I89" s="369">
        <f>Fat!J13</f>
        <v>5.2730505009732438</v>
      </c>
      <c r="J89" s="369">
        <f>Fat!K13</f>
        <v>0.14006469021195134</v>
      </c>
      <c r="K89" s="358">
        <f>Fat!L13</f>
        <v>2.7287176582157319E-2</v>
      </c>
      <c r="L89" s="407">
        <f>Fat!M13</f>
        <v>6332352073.5787001</v>
      </c>
      <c r="M89" s="394">
        <f>Fat!N13</f>
        <v>-18657517.629593849</v>
      </c>
      <c r="N89" s="343">
        <f>Fat!O13</f>
        <v>-2.9377246816665904E-3</v>
      </c>
      <c r="O89" s="516">
        <f>Fat!P13</f>
        <v>1689314012.4688895</v>
      </c>
      <c r="P89" s="503">
        <f>Fat!Q13</f>
        <v>-37869869.228747129</v>
      </c>
      <c r="Q89" s="358">
        <f>Fat!R13</f>
        <v>-2.1925788927305821E-2</v>
      </c>
    </row>
    <row r="90" spans="2:17" ht="15" thickBot="1">
      <c r="B90" s="740"/>
      <c r="C90" s="314" t="s">
        <v>177</v>
      </c>
      <c r="D90" s="517">
        <f>Fat!E14</f>
        <v>1737315247.8982451</v>
      </c>
      <c r="E90" s="491">
        <f>Fat!F14</f>
        <v>59818626.925058603</v>
      </c>
      <c r="F90" s="339">
        <f>Fat!G14</f>
        <v>3.5659461948933942E-2</v>
      </c>
      <c r="G90" s="301">
        <f>Fat!H14</f>
        <v>49.724533281067728</v>
      </c>
      <c r="H90" s="302">
        <f>Fat!I14</f>
        <v>1.9423972029923462</v>
      </c>
      <c r="I90" s="370">
        <f>Fat!J14</f>
        <v>5.3222598732285427</v>
      </c>
      <c r="J90" s="370">
        <f>Fat!K14</f>
        <v>5.0848855247656033E-2</v>
      </c>
      <c r="K90" s="354">
        <f>Fat!L14</f>
        <v>9.64615642267499E-3</v>
      </c>
      <c r="L90" s="408">
        <f>Fat!M14</f>
        <v>9246443231.0369282</v>
      </c>
      <c r="M90" s="395">
        <f>Fat!N14</f>
        <v>403669060.6131649</v>
      </c>
      <c r="N90" s="339">
        <f>Fat!O14</f>
        <v>4.5649595119516696E-2</v>
      </c>
      <c r="O90" s="517">
        <f>Fat!P14</f>
        <v>2469033737.6335883</v>
      </c>
      <c r="P90" s="504">
        <f>Fat!Q14</f>
        <v>76272389.136078835</v>
      </c>
      <c r="Q90" s="354">
        <f>Fat!R14</f>
        <v>3.1876304414551276E-2</v>
      </c>
    </row>
    <row r="91" spans="2:17" ht="15" customHeight="1">
      <c r="B91" s="762" t="s">
        <v>301</v>
      </c>
      <c r="C91" s="300" t="s">
        <v>302</v>
      </c>
      <c r="D91" s="515">
        <f>Fat!E15</f>
        <v>163701091.32418799</v>
      </c>
      <c r="E91" s="494">
        <f>Fat!F15</f>
        <v>-12931248.503050983</v>
      </c>
      <c r="F91" s="342">
        <f>Fat!G15</f>
        <v>-7.3209971150802924E-2</v>
      </c>
      <c r="G91" s="309">
        <f>Fat!H15</f>
        <v>4.6853674792437277</v>
      </c>
      <c r="H91" s="310">
        <f>Fat!I15</f>
        <v>-0.34586202780449593</v>
      </c>
      <c r="I91" s="368">
        <f>Fat!J15</f>
        <v>6.0786930130896994</v>
      </c>
      <c r="J91" s="368">
        <f>Fat!K15</f>
        <v>0.39079369600316571</v>
      </c>
      <c r="K91" s="357">
        <f>Fat!L15</f>
        <v>6.8706155685494583E-2</v>
      </c>
      <c r="L91" s="406">
        <f>Fat!M15</f>
        <v>995088680.06750035</v>
      </c>
      <c r="M91" s="393">
        <f>Fat!N15</f>
        <v>-9578285.011248827</v>
      </c>
      <c r="N91" s="342">
        <f>Fat!O15</f>
        <v>-9.5337911409260363E-3</v>
      </c>
      <c r="O91" s="515">
        <f>Fat!P15</f>
        <v>258709546.97848043</v>
      </c>
      <c r="P91" s="502">
        <f>Fat!Q15</f>
        <v>-13971493.98907581</v>
      </c>
      <c r="Q91" s="357">
        <f>Fat!R15</f>
        <v>-5.1237496891975508E-2</v>
      </c>
    </row>
    <row r="92" spans="2:17">
      <c r="B92" s="763"/>
      <c r="C92" s="311" t="s">
        <v>303</v>
      </c>
      <c r="D92" s="516">
        <f>Fat!E16</f>
        <v>289375894.32527488</v>
      </c>
      <c r="E92" s="495">
        <f>Fat!F16</f>
        <v>-22785626.503303528</v>
      </c>
      <c r="F92" s="343">
        <f>Fat!G16</f>
        <v>-7.2993066034606216E-2</v>
      </c>
      <c r="G92" s="312">
        <f>Fat!H16</f>
        <v>8.2823663152230846</v>
      </c>
      <c r="H92" s="313">
        <f>Fat!I16</f>
        <v>-0.60930242501964926</v>
      </c>
      <c r="I92" s="369">
        <f>Fat!J16</f>
        <v>4.4459906706998709</v>
      </c>
      <c r="J92" s="369">
        <f>Fat!K16</f>
        <v>4.31135239581657E-2</v>
      </c>
      <c r="K92" s="358">
        <f>Fat!L16</f>
        <v>9.7921251311932096E-3</v>
      </c>
      <c r="L92" s="407">
        <f>Fat!M16</f>
        <v>1286562526.4956038</v>
      </c>
      <c r="M92" s="394">
        <f>Fat!N16</f>
        <v>-87846299.652678967</v>
      </c>
      <c r="N92" s="343">
        <f>Fat!O16</f>
        <v>-6.3915698139733398E-2</v>
      </c>
      <c r="O92" s="516">
        <f>Fat!P16</f>
        <v>367462066.48779929</v>
      </c>
      <c r="P92" s="503">
        <f>Fat!Q16</f>
        <v>-26267382.071010411</v>
      </c>
      <c r="Q92" s="358">
        <f>Fat!R16</f>
        <v>-6.6714293703857827E-2</v>
      </c>
    </row>
    <row r="93" spans="2:17">
      <c r="B93" s="763"/>
      <c r="C93" s="311" t="s">
        <v>304</v>
      </c>
      <c r="D93" s="516">
        <f>Fat!E17</f>
        <v>1159808171.9862614</v>
      </c>
      <c r="E93" s="495">
        <f>Fat!F17</f>
        <v>-37377088.818490028</v>
      </c>
      <c r="F93" s="343">
        <f>Fat!G17</f>
        <v>-3.1220806037459099E-2</v>
      </c>
      <c r="G93" s="312">
        <f>Fat!H17</f>
        <v>33.195426171130322</v>
      </c>
      <c r="H93" s="313">
        <f>Fat!I17</f>
        <v>-0.90542883342539682</v>
      </c>
      <c r="I93" s="369">
        <f>Fat!J17</f>
        <v>4.9844358730319041</v>
      </c>
      <c r="J93" s="369">
        <f>Fat!K17</f>
        <v>0.10583221450056346</v>
      </c>
      <c r="K93" s="358">
        <f>Fat!L17</f>
        <v>2.1693136378375794E-2</v>
      </c>
      <c r="L93" s="407">
        <f>Fat!M17</f>
        <v>5780989458.2838774</v>
      </c>
      <c r="M93" s="394">
        <f>Fat!N17</f>
        <v>-59602935.017979622</v>
      </c>
      <c r="N93" s="343">
        <f>Fat!O17</f>
        <v>-1.0204946862296676E-2</v>
      </c>
      <c r="O93" s="516">
        <f>Fat!P17</f>
        <v>1553058138.9370461</v>
      </c>
      <c r="P93" s="503">
        <f>Fat!Q17</f>
        <v>-41626498.7938025</v>
      </c>
      <c r="Q93" s="358">
        <f>Fat!R17</f>
        <v>-2.610327948793361E-2</v>
      </c>
    </row>
    <row r="94" spans="2:17" ht="15" thickBot="1">
      <c r="B94" s="764"/>
      <c r="C94" s="314" t="s">
        <v>305</v>
      </c>
      <c r="D94" s="517">
        <f>Fat!E18</f>
        <v>1635850974.5041101</v>
      </c>
      <c r="E94" s="491">
        <f>Fat!F18</f>
        <v>57501757.381405592</v>
      </c>
      <c r="F94" s="339">
        <f>Fat!G18</f>
        <v>3.6431581019965922E-2</v>
      </c>
      <c r="G94" s="301">
        <f>Fat!H18</f>
        <v>46.82047562928021</v>
      </c>
      <c r="H94" s="302">
        <f>Fat!I18</f>
        <v>1.8624732533777859</v>
      </c>
      <c r="I94" s="370">
        <f>Fat!J18</f>
        <v>4.9621158494607478</v>
      </c>
      <c r="J94" s="370">
        <f>Fat!K18</f>
        <v>5.0416390142797418E-2</v>
      </c>
      <c r="K94" s="354">
        <f>Fat!L18</f>
        <v>1.0264551111154173E-2</v>
      </c>
      <c r="L94" s="408">
        <f>Fat!M18</f>
        <v>8117282047.9426546</v>
      </c>
      <c r="M94" s="395">
        <f>Fat!N18</f>
        <v>364905051.58615685</v>
      </c>
      <c r="N94" s="339">
        <f>Fat!O18</f>
        <v>4.7070085956559753E-2</v>
      </c>
      <c r="O94" s="517">
        <f>Fat!P18</f>
        <v>2110358997.8852479</v>
      </c>
      <c r="P94" s="504">
        <f>Fat!Q18</f>
        <v>74251997.589114666</v>
      </c>
      <c r="Q94" s="354">
        <f>Fat!R18</f>
        <v>3.6467630423310457E-2</v>
      </c>
    </row>
    <row r="95" spans="2:17" ht="15" thickBot="1">
      <c r="B95" s="739" t="s">
        <v>306</v>
      </c>
      <c r="C95" s="315" t="s">
        <v>306</v>
      </c>
      <c r="D95" s="517">
        <f>'Segment Data'!E18</f>
        <v>205345272.23271334</v>
      </c>
      <c r="E95" s="491">
        <f>'Segment Data'!F18</f>
        <v>-1778922.8654747009</v>
      </c>
      <c r="F95" s="339">
        <f>'Segment Data'!G18</f>
        <v>-8.5886772650167476E-3</v>
      </c>
      <c r="G95" s="301">
        <f>'Segment Data'!H18</f>
        <v>5.8772855620752074</v>
      </c>
      <c r="H95" s="302">
        <f>'Segment Data'!I18</f>
        <v>-2.2479809435278497E-2</v>
      </c>
      <c r="I95" s="367">
        <f>'Segment Data'!J18</f>
        <v>9.7566917498551771</v>
      </c>
      <c r="J95" s="383">
        <f>'Segment Data'!K18</f>
        <v>9.6317803573837679E-2</v>
      </c>
      <c r="K95" s="355">
        <f>'Segment Data'!L18</f>
        <v>9.9704011572879347E-3</v>
      </c>
      <c r="L95" s="396">
        <f>'Segment Data'!M18</f>
        <v>2003490523.4646797</v>
      </c>
      <c r="M95" s="396">
        <f>'Segment Data'!N18</f>
        <v>2593345.4936509132</v>
      </c>
      <c r="N95" s="340">
        <f>'Segment Data'!O18</f>
        <v>1.2960913345285664E-3</v>
      </c>
      <c r="O95" s="518">
        <f>'Segment Data'!P18</f>
        <v>642653510.67540097</v>
      </c>
      <c r="P95" s="501">
        <f>'Segment Data'!Q18</f>
        <v>-18876108.801863313</v>
      </c>
      <c r="Q95" s="355">
        <f>'Segment Data'!R18</f>
        <v>-2.8534034223258321E-2</v>
      </c>
    </row>
    <row r="96" spans="2:17" ht="15" thickBot="1">
      <c r="B96" s="741"/>
      <c r="C96" s="316" t="s">
        <v>307</v>
      </c>
      <c r="D96" s="518">
        <f>'Segment Data'!E19</f>
        <v>178279618.61823246</v>
      </c>
      <c r="E96" s="492">
        <f>'Segment Data'!F19</f>
        <v>-1050390.7439049184</v>
      </c>
      <c r="F96" s="340">
        <f>'Segment Data'!G19</f>
        <v>-5.8573060227960451E-3</v>
      </c>
      <c r="G96" s="304">
        <f>'Segment Data'!H19</f>
        <v>5.1026265037636831</v>
      </c>
      <c r="H96" s="305">
        <f>'Segment Data'!I19</f>
        <v>-5.4439406662289969E-3</v>
      </c>
      <c r="I96" s="367">
        <f>'Segment Data'!J19</f>
        <v>8.2743562553893639</v>
      </c>
      <c r="J96" s="383">
        <f>'Segment Data'!K19</f>
        <v>0.12975859725077932</v>
      </c>
      <c r="K96" s="355">
        <f>'Segment Data'!L19</f>
        <v>1.593186093374625E-2</v>
      </c>
      <c r="L96" s="396">
        <f>'Segment Data'!M19</f>
        <v>1475149077.5222018</v>
      </c>
      <c r="M96" s="396">
        <f>'Segment Data'!N19</f>
        <v>14578303.237367392</v>
      </c>
      <c r="N96" s="340">
        <f>'Segment Data'!O19</f>
        <v>9.9812371259486755E-3</v>
      </c>
      <c r="O96" s="518">
        <f>'Segment Data'!P19</f>
        <v>480614575.08505702</v>
      </c>
      <c r="P96" s="501">
        <f>'Segment Data'!Q19</f>
        <v>-8725584.8452182412</v>
      </c>
      <c r="Q96" s="355">
        <f>'Segment Data'!R19</f>
        <v>-1.783132789767659E-2</v>
      </c>
    </row>
    <row r="97" spans="2:17" ht="15" thickBot="1">
      <c r="B97" s="741"/>
      <c r="C97" s="306" t="s">
        <v>308</v>
      </c>
      <c r="D97" s="519">
        <f>'Segment Data'!E20</f>
        <v>27065653.614483092</v>
      </c>
      <c r="E97" s="493">
        <f>'Segment Data'!F20</f>
        <v>-728532.12156770751</v>
      </c>
      <c r="F97" s="341">
        <f>'Segment Data'!G20</f>
        <v>-2.6211673494818583E-2</v>
      </c>
      <c r="G97" s="307">
        <f>'Segment Data'!H20</f>
        <v>0.77465905831158666</v>
      </c>
      <c r="H97" s="308">
        <f>'Segment Data'!I20</f>
        <v>-1.7035868768990325E-2</v>
      </c>
      <c r="I97" s="367">
        <f>'Segment Data'!J20</f>
        <v>19.52073478320721</v>
      </c>
      <c r="J97" s="383">
        <f>'Segment Data'!K20</f>
        <v>8.0467353988829871E-2</v>
      </c>
      <c r="K97" s="355">
        <f>'Segment Data'!L20</f>
        <v>4.1392102388411005E-3</v>
      </c>
      <c r="L97" s="396">
        <f>'Segment Data'!M20</f>
        <v>528341445.942478</v>
      </c>
      <c r="M97" s="396">
        <f>'Segment Data'!N20</f>
        <v>-11984957.743716419</v>
      </c>
      <c r="N97" s="340">
        <f>'Segment Data'!O20</f>
        <v>-2.2180958883284422E-2</v>
      </c>
      <c r="O97" s="518">
        <f>'Segment Data'!P20</f>
        <v>162038935.59034398</v>
      </c>
      <c r="P97" s="501">
        <f>'Segment Data'!Q20</f>
        <v>-10150523.956645012</v>
      </c>
      <c r="Q97" s="355">
        <f>'Segment Data'!R20</f>
        <v>-5.8949740497181963E-2</v>
      </c>
    </row>
    <row r="98" spans="2:17">
      <c r="B98" s="741"/>
      <c r="C98" s="300" t="s">
        <v>159</v>
      </c>
      <c r="D98" s="515">
        <f>Flavor!D18</f>
        <v>115242.35060987751</v>
      </c>
      <c r="E98" s="494">
        <f>Flavor!E18</f>
        <v>-77756.762410695825</v>
      </c>
      <c r="F98" s="342">
        <f>Flavor!F18</f>
        <v>-0.40288663089558918</v>
      </c>
      <c r="G98" s="309">
        <f>Flavor!G18</f>
        <v>3.2984066105571641E-3</v>
      </c>
      <c r="H98" s="310">
        <f>Flavor!H18</f>
        <v>-2.1990172089596024E-3</v>
      </c>
      <c r="I98" s="368">
        <f>Flavor!I18</f>
        <v>23.877238157968133</v>
      </c>
      <c r="J98" s="368">
        <f>Flavor!J18</f>
        <v>7.8588486704114828</v>
      </c>
      <c r="K98" s="357">
        <f>Flavor!K18</f>
        <v>0.49061415796615299</v>
      </c>
      <c r="L98" s="406">
        <f>Flavor!L18</f>
        <v>2751669.0513961096</v>
      </c>
      <c r="M98" s="393">
        <f>Flavor!M18</f>
        <v>-339865.91172039974</v>
      </c>
      <c r="N98" s="342">
        <f>Flavor!N18</f>
        <v>-0.10993435810209576</v>
      </c>
      <c r="O98" s="515">
        <f>Flavor!O18</f>
        <v>571227.58546843717</v>
      </c>
      <c r="P98" s="502">
        <f>Flavor!P18</f>
        <v>15159.340941418312</v>
      </c>
      <c r="Q98" s="357">
        <f>Flavor!Q18</f>
        <v>2.7261655544298453E-2</v>
      </c>
    </row>
    <row r="99" spans="2:17">
      <c r="B99" s="741"/>
      <c r="C99" s="311" t="s">
        <v>160</v>
      </c>
      <c r="D99" s="516">
        <f>Flavor!D19</f>
        <v>190236313.72365251</v>
      </c>
      <c r="E99" s="495">
        <f>Flavor!E19</f>
        <v>-806453.91693392396</v>
      </c>
      <c r="F99" s="343">
        <f>Flavor!F19</f>
        <v>-4.2213266008118457E-3</v>
      </c>
      <c r="G99" s="312">
        <f>Flavor!G19</f>
        <v>5.4448448112471981</v>
      </c>
      <c r="H99" s="313">
        <f>Flavor!H19</f>
        <v>3.1459094402617183E-3</v>
      </c>
      <c r="I99" s="369">
        <f>Flavor!I19</f>
        <v>9.2180867196090635</v>
      </c>
      <c r="J99" s="369">
        <f>Flavor!J19</f>
        <v>0.17832404815000658</v>
      </c>
      <c r="K99" s="358">
        <f>Flavor!K19</f>
        <v>1.9726629407320968E-2</v>
      </c>
      <c r="L99" s="407">
        <f>Flavor!L19</f>
        <v>1753614837.1233845</v>
      </c>
      <c r="M99" s="394">
        <f>Flavor!M19</f>
        <v>26633557.553784847</v>
      </c>
      <c r="N99" s="343">
        <f>Flavor!N19</f>
        <v>1.542203026104747E-2</v>
      </c>
      <c r="O99" s="516">
        <f>Flavor!O19</f>
        <v>546782028.38220406</v>
      </c>
      <c r="P99" s="503">
        <f>Flavor!P19</f>
        <v>-9472345.1881895065</v>
      </c>
      <c r="Q99" s="358">
        <f>Flavor!Q19</f>
        <v>-1.702880127915217E-2</v>
      </c>
    </row>
    <row r="100" spans="2:17">
      <c r="B100" s="741"/>
      <c r="C100" s="311" t="s">
        <v>161</v>
      </c>
      <c r="D100" s="516">
        <f>Flavor!D20</f>
        <v>2093744.0873588289</v>
      </c>
      <c r="E100" s="495">
        <f>Flavor!E20</f>
        <v>344392.04615365039</v>
      </c>
      <c r="F100" s="343">
        <f>Flavor!F20</f>
        <v>0.19686834784631965</v>
      </c>
      <c r="G100" s="312">
        <f>Flavor!G20</f>
        <v>5.9926054111286209E-2</v>
      </c>
      <c r="H100" s="313">
        <f>Flavor!H20</f>
        <v>1.0097174436505124E-2</v>
      </c>
      <c r="I100" s="369">
        <f>Flavor!I20</f>
        <v>6.7548325404751068</v>
      </c>
      <c r="J100" s="369">
        <f>Flavor!J20</f>
        <v>-0.32232718057234866</v>
      </c>
      <c r="K100" s="358">
        <f>Flavor!K20</f>
        <v>-4.5544709074990697E-2</v>
      </c>
      <c r="L100" s="407">
        <f>Flavor!L20</f>
        <v>14142890.692718772</v>
      </c>
      <c r="M100" s="394">
        <f>Flavor!M20</f>
        <v>1762446.8887693342</v>
      </c>
      <c r="N100" s="343">
        <f>Flavor!N20</f>
        <v>0.14235732714259425</v>
      </c>
      <c r="O100" s="516">
        <f>Flavor!O20</f>
        <v>5442514.669823396</v>
      </c>
      <c r="P100" s="503">
        <f>Flavor!P20</f>
        <v>649409.91846219823</v>
      </c>
      <c r="Q100" s="358">
        <f>Flavor!Q20</f>
        <v>0.13548836341992562</v>
      </c>
    </row>
    <row r="101" spans="2:17">
      <c r="B101" s="741"/>
      <c r="C101" s="311" t="s">
        <v>162</v>
      </c>
      <c r="D101" s="516">
        <f>Flavor!D21</f>
        <v>416815.02625784162</v>
      </c>
      <c r="E101" s="495">
        <f>Flavor!E21</f>
        <v>722.14088753750548</v>
      </c>
      <c r="F101" s="343">
        <f>Flavor!F21</f>
        <v>1.735528082617496E-3</v>
      </c>
      <c r="G101" s="312">
        <f>Flavor!G21</f>
        <v>1.1929862856082572E-2</v>
      </c>
      <c r="H101" s="313">
        <f>Flavor!H21</f>
        <v>7.7793158112857488E-5</v>
      </c>
      <c r="I101" s="369">
        <f>Flavor!I21</f>
        <v>12.320093471351198</v>
      </c>
      <c r="J101" s="369">
        <f>Flavor!J21</f>
        <v>0.88999545795632251</v>
      </c>
      <c r="K101" s="358">
        <f>Flavor!K21</f>
        <v>7.7864201769166044E-2</v>
      </c>
      <c r="L101" s="407">
        <f>Flavor!L21</f>
        <v>5135200.0837603128</v>
      </c>
      <c r="M101" s="394">
        <f>Flavor!M21</f>
        <v>379217.62130145822</v>
      </c>
      <c r="N101" s="343">
        <f>Flavor!N21</f>
        <v>7.9734865360584564E-2</v>
      </c>
      <c r="O101" s="516">
        <f>Flavor!O21</f>
        <v>1282346.9585731537</v>
      </c>
      <c r="P101" s="503">
        <f>Flavor!P21</f>
        <v>21929.82047847053</v>
      </c>
      <c r="Q101" s="358">
        <f>Flavor!Q21</f>
        <v>1.739885932654079E-2</v>
      </c>
    </row>
    <row r="102" spans="2:17">
      <c r="B102" s="741"/>
      <c r="C102" s="311" t="s">
        <v>163</v>
      </c>
      <c r="D102" s="516">
        <f>Flavor!D22</f>
        <v>11289103.428734737</v>
      </c>
      <c r="E102" s="495">
        <f>Flavor!E22</f>
        <v>-295999.38599917106</v>
      </c>
      <c r="F102" s="343">
        <f>Flavor!F22</f>
        <v>-2.5550000783999924E-2</v>
      </c>
      <c r="G102" s="312">
        <f>Flavor!G22</f>
        <v>0.32311084579188259</v>
      </c>
      <c r="H102" s="313">
        <f>Flavor!H22</f>
        <v>-6.8814488280407593E-3</v>
      </c>
      <c r="I102" s="369">
        <f>Flavor!I22</f>
        <v>18.781325319230504</v>
      </c>
      <c r="J102" s="369">
        <f>Flavor!J22</f>
        <v>-0.165843878195993</v>
      </c>
      <c r="K102" s="358">
        <f>Flavor!K22</f>
        <v>-8.7529633829690392E-3</v>
      </c>
      <c r="L102" s="407">
        <f>Flavor!L22</f>
        <v>212024324.0575076</v>
      </c>
      <c r="M102" s="394">
        <f>Flavor!M22</f>
        <v>-7480579.1428377032</v>
      </c>
      <c r="N102" s="343">
        <f>Flavor!N22</f>
        <v>-3.4079325945671791E-2</v>
      </c>
      <c r="O102" s="516">
        <f>Flavor!O22</f>
        <v>81711289.445327878</v>
      </c>
      <c r="P102" s="503">
        <f>Flavor!P22</f>
        <v>-5563329.4029142857</v>
      </c>
      <c r="Q102" s="358">
        <f>Flavor!Q22</f>
        <v>-6.3745101111104305E-2</v>
      </c>
    </row>
    <row r="103" spans="2:17">
      <c r="B103" s="741"/>
      <c r="C103" s="311" t="s">
        <v>164</v>
      </c>
      <c r="D103" s="516">
        <f>Flavor!D23</f>
        <v>3039915.0187066998</v>
      </c>
      <c r="E103" s="495">
        <f>Flavor!E23</f>
        <v>-239203.49115708983</v>
      </c>
      <c r="F103" s="343">
        <f>Flavor!F23</f>
        <v>-7.294749806618793E-2</v>
      </c>
      <c r="G103" s="312">
        <f>Flavor!G23</f>
        <v>8.7006866314082026E-2</v>
      </c>
      <c r="H103" s="313">
        <f>Flavor!H23</f>
        <v>-6.3961753943112681E-3</v>
      </c>
      <c r="I103" s="369">
        <f>Flavor!I23</f>
        <v>16.152265675531361</v>
      </c>
      <c r="J103" s="369">
        <f>Flavor!J23</f>
        <v>1.4838062706476816</v>
      </c>
      <c r="K103" s="358">
        <f>Flavor!K23</f>
        <v>0.10115624481693469</v>
      </c>
      <c r="L103" s="407">
        <f>Flavor!L23</f>
        <v>49101515.013188496</v>
      </c>
      <c r="M103" s="394">
        <f>Flavor!M23</f>
        <v>1001898.2674488351</v>
      </c>
      <c r="N103" s="343">
        <f>Flavor!N23</f>
        <v>2.0829651777580463E-2</v>
      </c>
      <c r="O103" s="516">
        <f>Flavor!O23</f>
        <v>12574962.335872475</v>
      </c>
      <c r="P103" s="503">
        <f>Flavor!P23</f>
        <v>-424043.74803210609</v>
      </c>
      <c r="Q103" s="358">
        <f>Flavor!Q23</f>
        <v>-3.2621243908575341E-2</v>
      </c>
    </row>
    <row r="104" spans="2:17">
      <c r="B104" s="741"/>
      <c r="C104" s="311" t="s">
        <v>165</v>
      </c>
      <c r="D104" s="516">
        <f>Flavor!D24</f>
        <v>2675606.7281682668</v>
      </c>
      <c r="E104" s="495">
        <f>Flavor!E24</f>
        <v>-106701.15059882961</v>
      </c>
      <c r="F104" s="343">
        <f>Flavor!F24</f>
        <v>-3.8349871850311301E-2</v>
      </c>
      <c r="G104" s="312">
        <f>Flavor!G24</f>
        <v>7.6579823933971516E-2</v>
      </c>
      <c r="H104" s="313">
        <f>Flavor!H24</f>
        <v>-2.6719682974929299E-3</v>
      </c>
      <c r="I104" s="369">
        <f>Flavor!I24</f>
        <v>15.133810387220555</v>
      </c>
      <c r="J104" s="369">
        <f>Flavor!J24</f>
        <v>0.96153843219229351</v>
      </c>
      <c r="K104" s="358">
        <f>Flavor!K24</f>
        <v>6.7846456463964755E-2</v>
      </c>
      <c r="L104" s="407">
        <f>Flavor!L24</f>
        <v>40492124.894870117</v>
      </c>
      <c r="M104" s="394">
        <f>Flavor!M24</f>
        <v>1060500.9743650258</v>
      </c>
      <c r="N104" s="343">
        <f>Flavor!N24</f>
        <v>2.6894681702762636E-2</v>
      </c>
      <c r="O104" s="516">
        <f>Flavor!O24</f>
        <v>11161893.392781842</v>
      </c>
      <c r="P104" s="503">
        <f>Flavor!P24</f>
        <v>-1114899.4258775301</v>
      </c>
      <c r="Q104" s="358">
        <f>Flavor!Q24</f>
        <v>-9.0813573410068946E-2</v>
      </c>
    </row>
    <row r="105" spans="2:17" ht="15" thickBot="1">
      <c r="B105" s="741"/>
      <c r="C105" s="311" t="s">
        <v>166</v>
      </c>
      <c r="D105" s="516">
        <f>Flavor!D25</f>
        <v>114029.388085966</v>
      </c>
      <c r="E105" s="495">
        <f>Flavor!E25</f>
        <v>-22746.375416284078</v>
      </c>
      <c r="F105" s="343">
        <f>Flavor!F25</f>
        <v>-0.1663041377642164</v>
      </c>
      <c r="G105" s="312">
        <f>Flavor!G25</f>
        <v>3.2636898281759052E-3</v>
      </c>
      <c r="H105" s="313">
        <f>Flavor!H25</f>
        <v>-6.3225730050187751E-4</v>
      </c>
      <c r="I105" s="369">
        <f>Flavor!I25</f>
        <v>15.290070126903126</v>
      </c>
      <c r="J105" s="369">
        <f>Flavor!J25</f>
        <v>0.35163992890740481</v>
      </c>
      <c r="K105" s="358">
        <f>Flavor!K25</f>
        <v>2.3539282524785241E-2</v>
      </c>
      <c r="L105" s="407">
        <f>Flavor!L25</f>
        <v>1743517.340362272</v>
      </c>
      <c r="M105" s="394">
        <f>Flavor!M25</f>
        <v>-299697.85549366148</v>
      </c>
      <c r="N105" s="343">
        <f>Flavor!N25</f>
        <v>-0.1466795353233038</v>
      </c>
      <c r="O105" s="516">
        <f>Flavor!O25</f>
        <v>614114.65787572693</v>
      </c>
      <c r="P105" s="503">
        <f>Flavor!P25</f>
        <v>4304.549934106064</v>
      </c>
      <c r="Q105" s="358">
        <f>Flavor!Q25</f>
        <v>7.0588366411895439E-3</v>
      </c>
    </row>
    <row r="106" spans="2:17">
      <c r="B106" s="739" t="s">
        <v>309</v>
      </c>
      <c r="C106" s="316" t="s">
        <v>310</v>
      </c>
      <c r="D106" s="518">
        <f>'Branded vs. Private Label'!D5</f>
        <v>921309770.26723766</v>
      </c>
      <c r="E106" s="492">
        <f>'Branded vs. Private Label'!E5</f>
        <v>1693047.094496727</v>
      </c>
      <c r="F106" s="340">
        <f>'Branded vs. Private Label'!F5</f>
        <v>1.841035566051472E-3</v>
      </c>
      <c r="G106" s="304">
        <f>'Branded vs. Private Label'!G5</f>
        <v>26.369248983020103</v>
      </c>
      <c r="H106" s="305">
        <f>'Branded vs. Private Label'!H5</f>
        <v>0.17470953839129066</v>
      </c>
      <c r="I106" s="367">
        <f>'Branded vs. Private Label'!I5</f>
        <v>9.0440768949242081</v>
      </c>
      <c r="J106" s="367">
        <f>'Branded vs. Private Label'!J5</f>
        <v>0.33384330429823628</v>
      </c>
      <c r="K106" s="355">
        <f>'Branded vs. Private Label'!K5</f>
        <v>3.8327709679051698E-2</v>
      </c>
      <c r="L106" s="409">
        <f>'Branded vs. Private Label'!L5</f>
        <v>8332396406.3418541</v>
      </c>
      <c r="M106" s="396">
        <f>'Branded vs. Private Label'!M5</f>
        <v>322319933.6612606</v>
      </c>
      <c r="N106" s="340">
        <f>'Branded vs. Private Label'!N5</f>
        <v>4.0239307921787593E-2</v>
      </c>
      <c r="O106" s="518">
        <f>'Branded vs. Private Label'!O5</f>
        <v>1938328760.7342668</v>
      </c>
      <c r="P106" s="501">
        <f>'Branded vs. Private Label'!P5</f>
        <v>-171696.30093407631</v>
      </c>
      <c r="Q106" s="355">
        <f>'Branded vs. Private Label'!Q5</f>
        <v>-8.8571710319157541E-5</v>
      </c>
    </row>
    <row r="107" spans="2:17" ht="15" thickBot="1">
      <c r="B107" s="740"/>
      <c r="C107" s="306" t="s">
        <v>147</v>
      </c>
      <c r="D107" s="519">
        <f>'Branded vs. Private Label'!D6</f>
        <v>2572569675.6757116</v>
      </c>
      <c r="E107" s="493">
        <f>'Branded vs. Private Label'!E6</f>
        <v>-18532791.755066872</v>
      </c>
      <c r="F107" s="341">
        <f>'Branded vs. Private Label'!F6</f>
        <v>-7.1524735080983346E-3</v>
      </c>
      <c r="G107" s="307">
        <f>'Branded vs. Private Label'!G6</f>
        <v>73.630751016982273</v>
      </c>
      <c r="H107" s="308">
        <f>'Branded vs. Private Label'!H6</f>
        <v>-0.17470953839449521</v>
      </c>
      <c r="I107" s="371">
        <f>'Branded vs. Private Label'!I6</f>
        <v>4.0108284210254892</v>
      </c>
      <c r="J107" s="371">
        <f>'Branded vs. Private Label'!J6</f>
        <v>-4.6127620763494193E-3</v>
      </c>
      <c r="K107" s="356">
        <f>'Branded vs. Private Label'!K6</f>
        <v>-1.1487559812259941E-3</v>
      </c>
      <c r="L107" s="410">
        <f>'Branded vs. Private Label'!L6</f>
        <v>10318135570.268469</v>
      </c>
      <c r="M107" s="397">
        <f>'Branded vs. Private Label'!M6</f>
        <v>-86283987.089870453</v>
      </c>
      <c r="N107" s="341">
        <f>'Branded vs. Private Label'!N6</f>
        <v>-8.2930130426014641E-3</v>
      </c>
      <c r="O107" s="519">
        <f>'Branded vs. Private Label'!O6</f>
        <v>3121197630.291584</v>
      </c>
      <c r="P107" s="505">
        <f>'Branded vs. Private Label'!P6</f>
        <v>-23805266.728488445</v>
      </c>
      <c r="Q107" s="356">
        <f>'Branded vs. Private Label'!Q6</f>
        <v>-7.5692352306079647E-3</v>
      </c>
    </row>
    <row r="108" spans="2:17" ht="15" thickBot="1">
      <c r="B108" s="739" t="s">
        <v>311</v>
      </c>
      <c r="C108" s="315" t="s">
        <v>312</v>
      </c>
      <c r="D108" s="520">
        <f>'Single Serve'!E6</f>
        <v>68676095.386880666</v>
      </c>
      <c r="E108" s="496">
        <f>'Single Serve'!F6</f>
        <v>-1017298.0687421262</v>
      </c>
      <c r="F108" s="344">
        <f>'Single Serve'!G6</f>
        <v>-1.4596764747721603E-2</v>
      </c>
      <c r="G108" s="317">
        <f>'Single Serve'!H6</f>
        <v>1.9656114771397777</v>
      </c>
      <c r="H108" s="318">
        <f>'Single Serve'!I6</f>
        <v>-1.9548533440443494E-2</v>
      </c>
      <c r="I108" s="372">
        <f>'Single Serve'!J6</f>
        <v>17.725363850116224</v>
      </c>
      <c r="J108" s="384">
        <f>'Single Serve'!K6</f>
        <v>0.25102753620018348</v>
      </c>
      <c r="K108" s="359">
        <f>'Single Serve'!L6</f>
        <v>1.4365497589758108E-2</v>
      </c>
      <c r="L108" s="411">
        <f>'Single Serve'!M6</f>
        <v>1217308778.5377481</v>
      </c>
      <c r="M108" s="398">
        <f>'Single Serve'!N6</f>
        <v>-537017.56387972832</v>
      </c>
      <c r="N108" s="344">
        <f>'Single Serve'!O6</f>
        <v>-4.409569467651345E-4</v>
      </c>
      <c r="O108" s="520">
        <f>'Single Serve'!P6</f>
        <v>493015048.10159945</v>
      </c>
      <c r="P108" s="506">
        <f>'Single Serve'!Q6</f>
        <v>-16141866.766786277</v>
      </c>
      <c r="Q108" s="359">
        <f>'Single Serve'!R6</f>
        <v>-3.1703127848040441E-2</v>
      </c>
    </row>
    <row r="109" spans="2:17">
      <c r="B109" s="741"/>
      <c r="C109" s="316" t="s">
        <v>313</v>
      </c>
      <c r="D109" s="518">
        <f>'Single Serve'!E7</f>
        <v>37514508.315462589</v>
      </c>
      <c r="E109" s="492">
        <f>'Single Serve'!F7</f>
        <v>-1015523.8556419536</v>
      </c>
      <c r="F109" s="340">
        <f>'Single Serve'!G7</f>
        <v>-2.6356683304395008E-2</v>
      </c>
      <c r="G109" s="304">
        <f>'Single Serve'!H7</f>
        <v>1.0737207421116053</v>
      </c>
      <c r="H109" s="305">
        <f>'Single Serve'!I7</f>
        <v>-2.3776097687851383E-2</v>
      </c>
      <c r="I109" s="373">
        <f>'Single Serve'!J7</f>
        <v>15.873002493261819</v>
      </c>
      <c r="J109" s="367">
        <f>'Single Serve'!K7</f>
        <v>0.13418684533926495</v>
      </c>
      <c r="K109" s="355">
        <f>'Single Serve'!L7</f>
        <v>8.5258540630391687E-3</v>
      </c>
      <c r="L109" s="409">
        <f>'Single Serve'!M7</f>
        <v>595467884.02482891</v>
      </c>
      <c r="M109" s="396">
        <f>'Single Serve'!N7</f>
        <v>-10949189.224710703</v>
      </c>
      <c r="N109" s="340">
        <f>'Single Serve'!O7</f>
        <v>-1.8055542476794893E-2</v>
      </c>
      <c r="O109" s="518">
        <f>'Single Serve'!P7</f>
        <v>310807822.32847458</v>
      </c>
      <c r="P109" s="501">
        <f>'Single Serve'!Q7</f>
        <v>-8009569.8244778514</v>
      </c>
      <c r="Q109" s="355">
        <f>'Single Serve'!R7</f>
        <v>-2.5122750582676073E-2</v>
      </c>
    </row>
    <row r="110" spans="2:17" ht="15" thickBot="1">
      <c r="B110" s="741"/>
      <c r="C110" s="306" t="s">
        <v>314</v>
      </c>
      <c r="D110" s="519">
        <f>'Single Serve'!E8</f>
        <v>31161587.071418136</v>
      </c>
      <c r="E110" s="493">
        <f>'Single Serve'!F8</f>
        <v>-1774.2131002955139</v>
      </c>
      <c r="F110" s="341">
        <f>'Single Serve'!G8</f>
        <v>-5.693266153471451E-5</v>
      </c>
      <c r="G110" s="307">
        <f>'Single Serve'!H8</f>
        <v>0.89189073502817429</v>
      </c>
      <c r="H110" s="308">
        <f>'Single Serve'!I8</f>
        <v>4.2275642474046693E-3</v>
      </c>
      <c r="I110" s="374">
        <f>'Single Serve'!J8</f>
        <v>19.955366621338769</v>
      </c>
      <c r="J110" s="371">
        <f>'Single Serve'!K8</f>
        <v>0.33525192094417022</v>
      </c>
      <c r="K110" s="356">
        <f>'Single Serve'!L8</f>
        <v>1.7087153977618064E-2</v>
      </c>
      <c r="L110" s="410">
        <f>'Single Serve'!M8</f>
        <v>621840894.51291919</v>
      </c>
      <c r="M110" s="397">
        <f>'Single Serve'!N8</f>
        <v>10412171.660831213</v>
      </c>
      <c r="N110" s="341">
        <f>'Single Serve'!O8</f>
        <v>1.7029248498929356E-2</v>
      </c>
      <c r="O110" s="519">
        <f>'Single Serve'!P8</f>
        <v>182207225.77312493</v>
      </c>
      <c r="P110" s="505">
        <f>'Single Serve'!Q8</f>
        <v>-8132296.9423083365</v>
      </c>
      <c r="Q110" s="356">
        <f>'Single Serve'!R8</f>
        <v>-4.2725214533959464E-2</v>
      </c>
    </row>
    <row r="111" spans="2:17">
      <c r="B111" s="741"/>
      <c r="C111" s="300" t="s">
        <v>315</v>
      </c>
      <c r="D111" s="515">
        <f>Size!D9</f>
        <v>68748365.959134206</v>
      </c>
      <c r="E111" s="494">
        <f>Size!E9</f>
        <v>-1529312.7136483192</v>
      </c>
      <c r="F111" s="342">
        <f>Size!F9</f>
        <v>-2.1761002106641846E-2</v>
      </c>
      <c r="G111" s="309">
        <f>Size!G9</f>
        <v>1.9676799678639632</v>
      </c>
      <c r="H111" s="310">
        <f>Size!H9</f>
        <v>-3.4122935110603159E-2</v>
      </c>
      <c r="I111" s="375">
        <f>Size!I9</f>
        <v>17.737743165625851</v>
      </c>
      <c r="J111" s="368">
        <f>Size!J9</f>
        <v>0.23675497426234671</v>
      </c>
      <c r="K111" s="357">
        <f>Size!K9</f>
        <v>1.3528091766794176E-2</v>
      </c>
      <c r="L111" s="406">
        <f>Size!L9</f>
        <v>1219440858.4395776</v>
      </c>
      <c r="M111" s="393">
        <f>Size!M9</f>
        <v>-10487966.129228115</v>
      </c>
      <c r="N111" s="342">
        <f>Size!N9</f>
        <v>-8.5272951732837353E-3</v>
      </c>
      <c r="O111" s="515">
        <f>Size!O9</f>
        <v>493341477.22967815</v>
      </c>
      <c r="P111" s="502">
        <f>Size!P9</f>
        <v>-18558670.961960614</v>
      </c>
      <c r="Q111" s="357">
        <f>Size!Q9</f>
        <v>-3.6254474681286578E-2</v>
      </c>
    </row>
    <row r="112" spans="2:17">
      <c r="B112" s="741"/>
      <c r="C112" s="311" t="s">
        <v>316</v>
      </c>
      <c r="D112" s="516">
        <f>Size!D10</f>
        <v>76875706.905261815</v>
      </c>
      <c r="E112" s="495">
        <f>Size!E10</f>
        <v>-307925.95944215357</v>
      </c>
      <c r="F112" s="343">
        <f>Size!F10</f>
        <v>-3.9895240482126608E-3</v>
      </c>
      <c r="G112" s="312">
        <f>Size!G10</f>
        <v>2.2002964926145574</v>
      </c>
      <c r="H112" s="313">
        <f>Size!H10</f>
        <v>1.7830634775544141E-3</v>
      </c>
      <c r="I112" s="376">
        <f>Size!I10</f>
        <v>10.671867623612632</v>
      </c>
      <c r="J112" s="369">
        <f>Size!J10</f>
        <v>0.32710111072068848</v>
      </c>
      <c r="K112" s="358">
        <f>Size!K10</f>
        <v>3.1619960712795762E-2</v>
      </c>
      <c r="L112" s="407">
        <f>Size!L10</f>
        <v>820407367.56459761</v>
      </c>
      <c r="M112" s="394">
        <f>Size!M10</f>
        <v>21960706.962461829</v>
      </c>
      <c r="N112" s="343">
        <f>Size!N10</f>
        <v>2.7504288070915737E-2</v>
      </c>
      <c r="O112" s="516">
        <f>Size!O10</f>
        <v>307157526.54603028</v>
      </c>
      <c r="P112" s="503">
        <f>Size!P10</f>
        <v>-1374393.0092070699</v>
      </c>
      <c r="Q112" s="358">
        <f>Size!Q10</f>
        <v>-4.4546217817213836E-3</v>
      </c>
    </row>
    <row r="113" spans="2:17">
      <c r="B113" s="741"/>
      <c r="C113" s="311" t="s">
        <v>184</v>
      </c>
      <c r="D113" s="516">
        <f>Size!D11</f>
        <v>134632690.70434135</v>
      </c>
      <c r="E113" s="495">
        <f>Size!E11</f>
        <v>8670725.071512118</v>
      </c>
      <c r="F113" s="343">
        <f>Size!F11</f>
        <v>6.8836057201478631E-2</v>
      </c>
      <c r="G113" s="312">
        <f>Size!G11</f>
        <v>3.8533868379654144</v>
      </c>
      <c r="H113" s="313">
        <f>Size!H11</f>
        <v>0.26546200564117406</v>
      </c>
      <c r="I113" s="376">
        <f>Size!I11</f>
        <v>12.999376133405198</v>
      </c>
      <c r="J113" s="369">
        <f>Size!J11</f>
        <v>0.80173263402223149</v>
      </c>
      <c r="K113" s="358">
        <f>Size!K11</f>
        <v>6.5728485511384896E-2</v>
      </c>
      <c r="L113" s="407">
        <f>Size!L11</f>
        <v>1750140986.3181388</v>
      </c>
      <c r="M113" s="394">
        <f>Size!M11</f>
        <v>213701835.04735875</v>
      </c>
      <c r="N113" s="343">
        <f>Size!N11</f>
        <v>0.13908903250129181</v>
      </c>
      <c r="O113" s="516">
        <f>Size!O11</f>
        <v>321385546.78415948</v>
      </c>
      <c r="P113" s="503">
        <f>Size!P11</f>
        <v>19438144.45350641</v>
      </c>
      <c r="Q113" s="358">
        <f>Size!Q11</f>
        <v>6.4375928732847032E-2</v>
      </c>
    </row>
    <row r="114" spans="2:17">
      <c r="B114" s="741"/>
      <c r="C114" s="311" t="s">
        <v>317</v>
      </c>
      <c r="D114" s="516">
        <f>Size!D12</f>
        <v>779752761.2815361</v>
      </c>
      <c r="E114" s="495">
        <f>Size!E12</f>
        <v>5255257.6475521326</v>
      </c>
      <c r="F114" s="343">
        <f>Size!F12</f>
        <v>6.785377128905104E-3</v>
      </c>
      <c r="G114" s="312">
        <f>Size!G12</f>
        <v>22.317677909207603</v>
      </c>
      <c r="H114" s="313">
        <f>Size!H12</f>
        <v>0.25674219817213384</v>
      </c>
      <c r="I114" s="376">
        <f>Size!I12</f>
        <v>6.5324008351430338</v>
      </c>
      <c r="J114" s="369">
        <f>Size!J12</f>
        <v>0.14622251345992066</v>
      </c>
      <c r="K114" s="358">
        <f>Size!K12</f>
        <v>2.2896716329302701E-2</v>
      </c>
      <c r="L114" s="407">
        <f>Size!L12</f>
        <v>5093657589.0005932</v>
      </c>
      <c r="M114" s="394">
        <f>Size!M12</f>
        <v>147578421.09555626</v>
      </c>
      <c r="N114" s="343">
        <f>Size!N12</f>
        <v>2.9837456313515625E-2</v>
      </c>
      <c r="O114" s="516">
        <f>Size!O12</f>
        <v>1556468100.2505732</v>
      </c>
      <c r="P114" s="503">
        <f>Size!P12</f>
        <v>10079501.660287619</v>
      </c>
      <c r="Q114" s="358">
        <f>Size!Q12</f>
        <v>6.5180910344762406E-3</v>
      </c>
    </row>
    <row r="115" spans="2:17">
      <c r="B115" s="741"/>
      <c r="C115" s="311" t="s">
        <v>318</v>
      </c>
      <c r="D115" s="516">
        <f>Size!D13</f>
        <v>90571681.170468837</v>
      </c>
      <c r="E115" s="495">
        <f>Size!E13</f>
        <v>4147356.1287148893</v>
      </c>
      <c r="F115" s="343">
        <f>Size!F13</f>
        <v>4.7988296428247354E-2</v>
      </c>
      <c r="G115" s="312">
        <f>Size!G13</f>
        <v>2.5922955434435995</v>
      </c>
      <c r="H115" s="313">
        <f>Size!H13</f>
        <v>0.13056846276239664</v>
      </c>
      <c r="I115" s="376">
        <f>Size!I13</f>
        <v>8.6409755860352178</v>
      </c>
      <c r="J115" s="369">
        <f>Size!J13</f>
        <v>4.9069865752390029E-2</v>
      </c>
      <c r="K115" s="358">
        <f>Size!K13</f>
        <v>5.7111736732109704E-3</v>
      </c>
      <c r="L115" s="407">
        <f>Size!L13</f>
        <v>782627685.78018689</v>
      </c>
      <c r="M115" s="394">
        <f>Size!M13</f>
        <v>40078033.082358718</v>
      </c>
      <c r="N115" s="343">
        <f>Size!N13</f>
        <v>5.3973539596641626E-2</v>
      </c>
      <c r="O115" s="516">
        <f>Size!O13</f>
        <v>120762241.56062508</v>
      </c>
      <c r="P115" s="503">
        <f>Size!P13</f>
        <v>5529808.1716197729</v>
      </c>
      <c r="Q115" s="358">
        <f>Size!Q13</f>
        <v>4.7988296428246646E-2</v>
      </c>
    </row>
    <row r="116" spans="2:17">
      <c r="B116" s="741"/>
      <c r="C116" s="311" t="s">
        <v>319</v>
      </c>
      <c r="D116" s="516">
        <f>Size!D14</f>
        <v>2146887794.7721822</v>
      </c>
      <c r="E116" s="495">
        <f>Size!E14</f>
        <v>-45439951.740492105</v>
      </c>
      <c r="F116" s="343">
        <f>Size!F14</f>
        <v>-2.0726805931628255E-2</v>
      </c>
      <c r="G116" s="312">
        <f>Size!G14</f>
        <v>61.447105659732294</v>
      </c>
      <c r="H116" s="313">
        <f>Size!H14</f>
        <v>-0.99957912156799722</v>
      </c>
      <c r="I116" s="376">
        <f>Size!I14</f>
        <v>3.6648789132153996</v>
      </c>
      <c r="J116" s="369">
        <f>Size!J14</f>
        <v>-5.0247828087674584E-2</v>
      </c>
      <c r="K116" s="358">
        <f>Size!K14</f>
        <v>-1.3525198892689794E-2</v>
      </c>
      <c r="L116" s="407">
        <f>Size!L14</f>
        <v>7868083808.1000814</v>
      </c>
      <c r="M116" s="394">
        <f>Size!M14</f>
        <v>-276691628.66986275</v>
      </c>
      <c r="N116" s="343">
        <f>Size!N14</f>
        <v>-3.3971670651682585E-2</v>
      </c>
      <c r="O116" s="516">
        <f>Size!O14</f>
        <v>2147964721.5927839</v>
      </c>
      <c r="P116" s="503">
        <f>Size!P14</f>
        <v>-44674320.349923134</v>
      </c>
      <c r="Q116" s="358">
        <f>Size!Q14</f>
        <v>-2.0374680690872445E-2</v>
      </c>
    </row>
    <row r="117" spans="2:17" ht="15" thickBot="1">
      <c r="B117" s="741"/>
      <c r="C117" s="314" t="s">
        <v>320</v>
      </c>
      <c r="D117" s="516">
        <f>Size!D15</f>
        <v>2200.3231869637966</v>
      </c>
      <c r="E117" s="495">
        <f>Size!E15</f>
        <v>-621.8179289996624</v>
      </c>
      <c r="F117" s="343">
        <f>Size!F15</f>
        <v>-0.22033551953952457</v>
      </c>
      <c r="G117" s="312">
        <f>Size!G15</f>
        <v>6.2976505658168537E-5</v>
      </c>
      <c r="H117" s="313">
        <f>Size!H15</f>
        <v>-1.7409904155442013E-5</v>
      </c>
      <c r="I117" s="376">
        <f>Size!I15</f>
        <v>2.4176121640964019</v>
      </c>
      <c r="J117" s="369">
        <f>Size!J15</f>
        <v>0.10835448630862166</v>
      </c>
      <c r="K117" s="358">
        <f>Size!K15</f>
        <v>4.6921782419891291E-2</v>
      </c>
      <c r="L117" s="407">
        <f>Size!L15</f>
        <v>5319.5281017470361</v>
      </c>
      <c r="M117" s="394">
        <f>Size!M15</f>
        <v>-1197.5229380921555</v>
      </c>
      <c r="N117" s="343">
        <f>Size!N15</f>
        <v>-0.18375227242684053</v>
      </c>
      <c r="O117" s="516">
        <f>Size!O15</f>
        <v>1757.2193936109543</v>
      </c>
      <c r="P117" s="503">
        <f>Size!P15</f>
        <v>-464.49349915981293</v>
      </c>
      <c r="Q117" s="358">
        <f>Size!Q15</f>
        <v>-0.20906999309912122</v>
      </c>
    </row>
    <row r="118" spans="2:17">
      <c r="B118" s="741"/>
      <c r="C118" s="316" t="s">
        <v>321</v>
      </c>
      <c r="D118" s="518">
        <f>'White Milk Size'!D5</f>
        <v>698744232.3423816</v>
      </c>
      <c r="E118" s="492">
        <f>'White Milk Size'!E5</f>
        <v>5079393.1386128664</v>
      </c>
      <c r="F118" s="340">
        <f>'White Milk Size'!F5</f>
        <v>7.3225466414634866E-3</v>
      </c>
      <c r="G118" s="304">
        <f>'White Milk Size'!G5</f>
        <v>19.999093934216063</v>
      </c>
      <c r="H118" s="305">
        <f>'White Milk Size'!H5</f>
        <v>0.240611368580808</v>
      </c>
      <c r="I118" s="373">
        <f>'White Milk Size'!I5</f>
        <v>6.4745996732467237</v>
      </c>
      <c r="J118" s="367">
        <f>'White Milk Size'!J5</f>
        <v>0.1399800167561045</v>
      </c>
      <c r="K118" s="355">
        <f>'White Milk Size'!K5</f>
        <v>2.2097619801478889E-2</v>
      </c>
      <c r="L118" s="409">
        <f>'White Milk Size'!L5</f>
        <v>4524089178.4070168</v>
      </c>
      <c r="M118" s="396">
        <f>'White Milk Size'!M5</f>
        <v>129986252.97041893</v>
      </c>
      <c r="N118" s="340">
        <f>'White Milk Size'!N5</f>
        <v>2.9581977294604111E-2</v>
      </c>
      <c r="O118" s="518">
        <f>'White Milk Size'!O5</f>
        <v>1394581911.7844696</v>
      </c>
      <c r="P118" s="501">
        <f>'White Milk Size'!P5</f>
        <v>9726149.7851581573</v>
      </c>
      <c r="Q118" s="355">
        <f>'White Milk Size'!Q5</f>
        <v>7.023222238766981E-3</v>
      </c>
    </row>
    <row r="119" spans="2:17" ht="15" thickBot="1">
      <c r="B119" s="740"/>
      <c r="C119" s="306" t="s">
        <v>322</v>
      </c>
      <c r="D119" s="519">
        <f>'White Milk Size'!D6</f>
        <v>2091457986.5889509</v>
      </c>
      <c r="E119" s="493">
        <f>'White Milk Size'!E6</f>
        <v>-46385307.530704021</v>
      </c>
      <c r="F119" s="341">
        <f>'White Milk Size'!F6</f>
        <v>-2.1697243974004691E-2</v>
      </c>
      <c r="G119" s="307">
        <f>'White Milk Size'!G6</f>
        <v>59.860622524271015</v>
      </c>
      <c r="H119" s="308">
        <f>'White Milk Size'!H6</f>
        <v>-1.0341166460316558</v>
      </c>
      <c r="I119" s="374">
        <f>'White Milk Size'!I6</f>
        <v>3.6489840143027705</v>
      </c>
      <c r="J119" s="371">
        <f>'White Milk Size'!J6</f>
        <v>-5.4758868766651592E-2</v>
      </c>
      <c r="K119" s="356">
        <f>'White Milk Size'!K6</f>
        <v>-1.4784738167696725E-2</v>
      </c>
      <c r="L119" s="410">
        <f>'White Milk Size'!L6</f>
        <v>7631696759.6489401</v>
      </c>
      <c r="M119" s="397">
        <f>'White Milk Size'!M6</f>
        <v>-286325126.0644207</v>
      </c>
      <c r="N119" s="341">
        <f>'White Milk Size'!N6</f>
        <v>-3.6161194070585059E-2</v>
      </c>
      <c r="O119" s="519">
        <f>'White Milk Size'!O6</f>
        <v>2092560671.8624489</v>
      </c>
      <c r="P119" s="505">
        <f>'White Milk Size'!P6</f>
        <v>-45624465.099713326</v>
      </c>
      <c r="Q119" s="356">
        <f>'White Milk Size'!Q6</f>
        <v>-2.1337939503468125E-2</v>
      </c>
    </row>
    <row r="120" spans="2:17">
      <c r="B120" s="739" t="s">
        <v>196</v>
      </c>
      <c r="C120" s="300" t="s">
        <v>323</v>
      </c>
      <c r="D120" s="515">
        <f>Organic!D5</f>
        <v>277124624.50682235</v>
      </c>
      <c r="E120" s="494">
        <f>Organic!E5</f>
        <v>6417724.2894236445</v>
      </c>
      <c r="F120" s="342">
        <f>Organic!F5</f>
        <v>2.3707280029691569E-2</v>
      </c>
      <c r="G120" s="309">
        <f>Organic!G5</f>
        <v>7.9317168435397134</v>
      </c>
      <c r="H120" s="310">
        <f>Organic!H5</f>
        <v>0.22084948217501132</v>
      </c>
      <c r="I120" s="368">
        <f>Organic!I5</f>
        <v>10.347541883892145</v>
      </c>
      <c r="J120" s="368">
        <f>Organic!J5</f>
        <v>0.78345476355872634</v>
      </c>
      <c r="K120" s="357">
        <f>Organic!K5</f>
        <v>8.191631398809486E-2</v>
      </c>
      <c r="L120" s="406">
        <f>Organic!L5</f>
        <v>2867558659.1422276</v>
      </c>
      <c r="M120" s="393">
        <f>Organic!M5</f>
        <v>278494281.38762093</v>
      </c>
      <c r="N120" s="342">
        <f>Organic!N5</f>
        <v>0.10756560701250234</v>
      </c>
      <c r="O120" s="515">
        <f>Organic!O5</f>
        <v>394592132.7801075</v>
      </c>
      <c r="P120" s="502">
        <f>Organic!P5</f>
        <v>10351042.533084929</v>
      </c>
      <c r="Q120" s="357">
        <f>Organic!Q5</f>
        <v>2.6938926616178416E-2</v>
      </c>
    </row>
    <row r="121" spans="2:17" ht="15" thickBot="1">
      <c r="B121" s="740"/>
      <c r="C121" s="314" t="s">
        <v>324</v>
      </c>
      <c r="D121" s="517">
        <f>Organic!D6</f>
        <v>3216754821.4360499</v>
      </c>
      <c r="E121" s="491">
        <f>Organic!E6</f>
        <v>-23257468.949879169</v>
      </c>
      <c r="F121" s="339">
        <f>Organic!F6</f>
        <v>-7.178203928081054E-3</v>
      </c>
      <c r="G121" s="301">
        <f>Organic!G6</f>
        <v>92.068283156460453</v>
      </c>
      <c r="H121" s="302">
        <f>Organic!H6</f>
        <v>-0.22084948217496958</v>
      </c>
      <c r="I121" s="370">
        <f>Organic!I6</f>
        <v>4.9088210777215</v>
      </c>
      <c r="J121" s="370">
        <f>Organic!J6</f>
        <v>2.4434284157062613E-2</v>
      </c>
      <c r="K121" s="354">
        <f>Organic!K6</f>
        <v>5.0025285035281601E-3</v>
      </c>
      <c r="L121" s="408">
        <f>Organic!L6</f>
        <v>15790473869.327543</v>
      </c>
      <c r="M121" s="395">
        <f>Organic!M6</f>
        <v>-34999372.819953918</v>
      </c>
      <c r="N121" s="339">
        <f>Organic!N6</f>
        <v>-2.2115845943071807E-3</v>
      </c>
      <c r="O121" s="517">
        <f>Organic!O6</f>
        <v>4665998744.55264</v>
      </c>
      <c r="P121" s="504">
        <f>Organic!P6</f>
        <v>-33276183.104932785</v>
      </c>
      <c r="Q121" s="354">
        <f>Organic!Q6</f>
        <v>-7.0811313696685163E-3</v>
      </c>
    </row>
    <row r="122" spans="2:17">
      <c r="B122" s="739" t="s">
        <v>325</v>
      </c>
      <c r="C122" s="300" t="s">
        <v>326</v>
      </c>
      <c r="D122" s="515">
        <f>'Form Data'!D5</f>
        <v>330384745.1162473</v>
      </c>
      <c r="E122" s="494">
        <f>'Form Data'!E5</f>
        <v>16231274.753728271</v>
      </c>
      <c r="F122" s="342">
        <f>'Form Data'!F5</f>
        <v>5.1666705241225276E-2</v>
      </c>
      <c r="G122" s="309">
        <f>'Form Data'!G5</f>
        <v>9.4561003099260894</v>
      </c>
      <c r="H122" s="310">
        <f>'Form Data'!H5</f>
        <v>0.50769249641107095</v>
      </c>
      <c r="I122" s="368">
        <f>'Form Data'!I5</f>
        <v>10.051989125321525</v>
      </c>
      <c r="J122" s="368">
        <f>'Form Data'!J5</f>
        <v>0.30164317527969509</v>
      </c>
      <c r="K122" s="357">
        <f>'Form Data'!K5</f>
        <v>3.0936663870721533E-2</v>
      </c>
      <c r="L122" s="406">
        <f>'Form Data'!L5</f>
        <v>3321023865.0806413</v>
      </c>
      <c r="M122" s="393">
        <f>'Form Data'!M5</f>
        <v>257918847.63986778</v>
      </c>
      <c r="N122" s="342">
        <f>'Form Data'!N5</f>
        <v>8.4201764605302098E-2</v>
      </c>
      <c r="O122" s="515">
        <f>'Form Data'!O5</f>
        <v>615299004.65143216</v>
      </c>
      <c r="P122" s="502">
        <f>'Form Data'!P5</f>
        <v>31262667.801634669</v>
      </c>
      <c r="Q122" s="357">
        <f>'Form Data'!Q5</f>
        <v>5.3528634828203858E-2</v>
      </c>
    </row>
    <row r="123" spans="2:17" ht="15" thickBot="1">
      <c r="B123" s="740"/>
      <c r="C123" s="314" t="s">
        <v>327</v>
      </c>
      <c r="D123" s="517">
        <f>'Form Data'!D6</f>
        <v>3163494700.8266649</v>
      </c>
      <c r="E123" s="491">
        <f>'Form Data'!E6</f>
        <v>-33071019.414187431</v>
      </c>
      <c r="F123" s="339">
        <f>'Form Data'!F6</f>
        <v>-1.0345796804608048E-2</v>
      </c>
      <c r="G123" s="301">
        <f>'Form Data'!G6</f>
        <v>90.543899690075222</v>
      </c>
      <c r="H123" s="302">
        <f>'Form Data'!H6</f>
        <v>-0.50769249641111003</v>
      </c>
      <c r="I123" s="370">
        <f>'Form Data'!I6</f>
        <v>4.8481221287904708</v>
      </c>
      <c r="J123" s="370">
        <f>'Form Data'!J6</f>
        <v>4.5645362786501664E-2</v>
      </c>
      <c r="K123" s="354">
        <f>'Form Data'!K6</f>
        <v>9.5045463019453862E-3</v>
      </c>
      <c r="L123" s="408">
        <f>'Form Data'!L6</f>
        <v>15337008663.389145</v>
      </c>
      <c r="M123" s="395">
        <f>'Form Data'!M6</f>
        <v>-14423939.072292328</v>
      </c>
      <c r="N123" s="339">
        <f>'Form Data'!N6</f>
        <v>-9.3958260742255442E-4</v>
      </c>
      <c r="O123" s="517">
        <f>'Form Data'!O6</f>
        <v>4445291872.6813126</v>
      </c>
      <c r="P123" s="504">
        <f>'Form Data'!P6</f>
        <v>-54187808.373485565</v>
      </c>
      <c r="Q123" s="354">
        <f>'Form Data'!Q6</f>
        <v>-1.204312769799696E-2</v>
      </c>
    </row>
    <row r="124" spans="2:17" ht="15" thickBot="1">
      <c r="B124" s="111" t="s">
        <v>328</v>
      </c>
      <c r="C124" s="315" t="s">
        <v>329</v>
      </c>
      <c r="D124" s="522">
        <f>'Glass Bottle'!D4</f>
        <v>5889255.5097719338</v>
      </c>
      <c r="E124" s="497">
        <f>'Glass Bottle'!E4</f>
        <v>649106.49550076202</v>
      </c>
      <c r="F124" s="345">
        <f>'Glass Bottle'!F4</f>
        <v>0.12387176275578553</v>
      </c>
      <c r="G124" s="317">
        <f>'Glass Bottle'!G4</f>
        <v>0.16855920763409871</v>
      </c>
      <c r="H124" s="318">
        <f>'Glass Bottle'!H4</f>
        <v>1.9297796231649206E-2</v>
      </c>
      <c r="I124" s="372">
        <f>'Glass Bottle'!I4</f>
        <v>13.935332674995042</v>
      </c>
      <c r="J124" s="384">
        <f>'Glass Bottle'!J4</f>
        <v>0.26342076560848504</v>
      </c>
      <c r="K124" s="359">
        <f>'Glass Bottle'!K4</f>
        <v>1.9267295412255508E-2</v>
      </c>
      <c r="L124" s="411">
        <f>'Glass Bottle'!L4</f>
        <v>82068734.736719415</v>
      </c>
      <c r="M124" s="398">
        <f>'Glass Bottle'!M4</f>
        <v>10425879.021545157</v>
      </c>
      <c r="N124" s="344">
        <f>'Glass Bottle'!N4</f>
        <v>0.14552573201429367</v>
      </c>
      <c r="O124" s="520">
        <f>'Glass Bottle'!O4</f>
        <v>15197149.17825084</v>
      </c>
      <c r="P124" s="506">
        <f>'Glass Bottle'!P4</f>
        <v>1546864.0201022476</v>
      </c>
      <c r="Q124" s="359">
        <f>'Glass Bottle'!Q4</f>
        <v>0.11332100408018517</v>
      </c>
    </row>
    <row r="125" spans="2:17">
      <c r="B125" s="741" t="s">
        <v>330</v>
      </c>
      <c r="C125" s="319" t="s">
        <v>213</v>
      </c>
      <c r="D125" s="523">
        <f>Enhanced!D15</f>
        <v>42520341.039093234</v>
      </c>
      <c r="E125" s="494">
        <f>Enhanced!E15</f>
        <v>15277215.615804069</v>
      </c>
      <c r="F125" s="342">
        <f>Enhanced!F15</f>
        <v>0.56077323649305411</v>
      </c>
      <c r="G125" s="309">
        <f>Enhanced!G15</f>
        <v>1.2169950823136828</v>
      </c>
      <c r="H125" s="310">
        <f>Enhanced!H15</f>
        <v>0.44099666306650331</v>
      </c>
      <c r="I125" s="368">
        <f>Enhanced!I15</f>
        <v>9.3204462208690391</v>
      </c>
      <c r="J125" s="368">
        <f>Enhanced!J15</f>
        <v>9.6333762194060313E-2</v>
      </c>
      <c r="K125" s="357">
        <f>Enhanced!K15</f>
        <v>1.0443689040614584E-2</v>
      </c>
      <c r="L125" s="406">
        <f>Enhanced!L15</f>
        <v>396308551.94787925</v>
      </c>
      <c r="M125" s="393">
        <f>Enhanced!M15</f>
        <v>145014899.31767261</v>
      </c>
      <c r="N125" s="342">
        <f>Enhanced!N15</f>
        <v>0.57707346683790117</v>
      </c>
      <c r="O125" s="515">
        <f>Enhanced!O15</f>
        <v>46424380.939255282</v>
      </c>
      <c r="P125" s="502">
        <f>Enhanced!P15</f>
        <v>14589101.161887437</v>
      </c>
      <c r="Q125" s="357">
        <f>Enhanced!Q15</f>
        <v>0.45826835083318596</v>
      </c>
    </row>
    <row r="126" spans="2:17">
      <c r="B126" s="741"/>
      <c r="C126" s="319" t="s">
        <v>214</v>
      </c>
      <c r="D126" s="507">
        <f>Enhanced!D16</f>
        <v>3284129160.9922256</v>
      </c>
      <c r="E126" s="495">
        <f>Enhanced!E16</f>
        <v>-37799699.157911301</v>
      </c>
      <c r="F126" s="343">
        <f>Enhanced!F16</f>
        <v>-1.1378840652295882E-2</v>
      </c>
      <c r="G126" s="312">
        <f>Enhanced!G16</f>
        <v>93.996636455381847</v>
      </c>
      <c r="H126" s="313">
        <f>Enhanced!H16</f>
        <v>-0.62582349645660429</v>
      </c>
      <c r="I126" s="376">
        <f>Enhanced!I16</f>
        <v>4.8841814290387022</v>
      </c>
      <c r="J126" s="369">
        <f>Enhanced!J16</f>
        <v>2.0563623333945458E-2</v>
      </c>
      <c r="K126" s="358">
        <f>Enhanced!K16</f>
        <v>4.2280508369357183E-3</v>
      </c>
      <c r="L126" s="407">
        <f>Enhanced!L16</f>
        <v>16040282658.682684</v>
      </c>
      <c r="M126" s="394">
        <f>Enhanced!M16</f>
        <v>-116309694.82802963</v>
      </c>
      <c r="N126" s="343">
        <f>Enhanced!N16</f>
        <v>-7.1989001321034352E-3</v>
      </c>
      <c r="O126" s="516">
        <f>Enhanced!O16</f>
        <v>4602624825.2853355</v>
      </c>
      <c r="P126" s="503">
        <f>Enhanced!P16</f>
        <v>-50246834.059104919</v>
      </c>
      <c r="Q126" s="358">
        <f>Enhanced!Q16</f>
        <v>-1.0799101659766041E-2</v>
      </c>
    </row>
    <row r="127" spans="2:17">
      <c r="B127" s="741"/>
      <c r="C127" s="320" t="s">
        <v>331</v>
      </c>
      <c r="D127" s="507">
        <f>'Enhanced - Aggs'!D7</f>
        <v>0</v>
      </c>
      <c r="E127" s="495">
        <f>'Enhanced - Aggs'!E7</f>
        <v>-4.4013203680515289</v>
      </c>
      <c r="F127" s="343">
        <f>'Enhanced - Aggs'!F7</f>
        <v>-1</v>
      </c>
      <c r="G127" s="312">
        <f>'Enhanced - Aggs'!G7</f>
        <v>0</v>
      </c>
      <c r="H127" s="313">
        <f>'Enhanced - Aggs'!H7</f>
        <v>-1.2536805506495536E-7</v>
      </c>
      <c r="I127" s="376">
        <f>'Enhanced - Aggs'!I7</f>
        <v>0</v>
      </c>
      <c r="J127" s="369">
        <f>'Enhanced - Aggs'!J7</f>
        <v>-5.3023400676871786</v>
      </c>
      <c r="K127" s="358">
        <f>'Enhanced - Aggs'!K7</f>
        <v>-1</v>
      </c>
      <c r="L127" s="407">
        <f>'Enhanced - Aggs'!L7</f>
        <v>0</v>
      </c>
      <c r="M127" s="394">
        <f>'Enhanced - Aggs'!M7</f>
        <v>-23.3372973382473</v>
      </c>
      <c r="N127" s="343">
        <f>'Enhanced - Aggs'!N7</f>
        <v>-1</v>
      </c>
      <c r="O127" s="516">
        <f>'Enhanced - Aggs'!O7</f>
        <v>0</v>
      </c>
      <c r="P127" s="503">
        <f>'Enhanced - Aggs'!P7</f>
        <v>-6.580929160118103</v>
      </c>
      <c r="Q127" s="358">
        <f>'Enhanced - Aggs'!Q7</f>
        <v>-1</v>
      </c>
    </row>
    <row r="128" spans="2:17" ht="15" customHeight="1">
      <c r="B128" s="741"/>
      <c r="C128" s="320" t="s">
        <v>332</v>
      </c>
      <c r="D128" s="507">
        <f>'Enhanced - Aggs'!D8</f>
        <v>9232730.3880862072</v>
      </c>
      <c r="E128" s="495">
        <f>'Enhanced - Aggs'!E8</f>
        <v>1790885.1609936757</v>
      </c>
      <c r="F128" s="343">
        <f>'Enhanced - Aggs'!F8</f>
        <v>0.24065068626714237</v>
      </c>
      <c r="G128" s="312">
        <f>'Enhanced - Aggs'!G8</f>
        <v>0.26425440633927311</v>
      </c>
      <c r="H128" s="313">
        <f>'Enhanced - Aggs'!H8</f>
        <v>5.2279456961062121E-2</v>
      </c>
      <c r="I128" s="376">
        <f>'Enhanced - Aggs'!I8</f>
        <v>14.161306197239133</v>
      </c>
      <c r="J128" s="369">
        <f>'Enhanced - Aggs'!J8</f>
        <v>0.82811702492914385</v>
      </c>
      <c r="K128" s="358">
        <f>'Enhanced - Aggs'!K8</f>
        <v>6.2109448401808862E-2</v>
      </c>
      <c r="L128" s="407">
        <f>'Enhanced - Aggs'!L8</f>
        <v>130747522.06224327</v>
      </c>
      <c r="M128" s="394">
        <f>'Enhanced - Aggs'!M8</f>
        <v>31523991.858366355</v>
      </c>
      <c r="N128" s="343">
        <f>'Enhanced - Aggs'!N8</f>
        <v>0.3177068160505202</v>
      </c>
      <c r="O128" s="516">
        <f>'Enhanced - Aggs'!O8</f>
        <v>18658075.411485419</v>
      </c>
      <c r="P128" s="503">
        <f>'Enhanced - Aggs'!P8</f>
        <v>3635902.56530427</v>
      </c>
      <c r="Q128" s="358">
        <f>'Enhanced - Aggs'!Q8</f>
        <v>0.24203572962007081</v>
      </c>
    </row>
    <row r="129" spans="2:17">
      <c r="B129" s="741"/>
      <c r="C129" s="320" t="s">
        <v>333</v>
      </c>
      <c r="D129" s="507">
        <f>'Enhanced - Aggs'!D9</f>
        <v>1076763.6487880463</v>
      </c>
      <c r="E129" s="495">
        <f>'Enhanced - Aggs'!E9</f>
        <v>-133574.62409408856</v>
      </c>
      <c r="F129" s="343">
        <f>'Enhanced - Aggs'!F9</f>
        <v>-0.11036139820317516</v>
      </c>
      <c r="G129" s="312">
        <f>'Enhanced - Aggs'!G9</f>
        <v>3.0818569027571824E-2</v>
      </c>
      <c r="H129" s="313">
        <f>'Enhanced - Aggs'!H9</f>
        <v>-3.6569389003105052E-3</v>
      </c>
      <c r="I129" s="376">
        <f>'Enhanced - Aggs'!I9</f>
        <v>11.562882555022647</v>
      </c>
      <c r="J129" s="369">
        <f>'Enhanced - Aggs'!J9</f>
        <v>-0.5741086950769354</v>
      </c>
      <c r="K129" s="358">
        <f>'Enhanced - Aggs'!K9</f>
        <v>-4.7302390126731361E-2</v>
      </c>
      <c r="L129" s="407">
        <f>'Enhanced - Aggs'!L9</f>
        <v>12450491.610453833</v>
      </c>
      <c r="M129" s="394">
        <f>'Enhanced - Aggs'!M9</f>
        <v>-2239373.4171772785</v>
      </c>
      <c r="N129" s="343">
        <f>'Enhanced - Aggs'!N9</f>
        <v>-0.15244343041716837</v>
      </c>
      <c r="O129" s="516">
        <f>'Enhanced - Aggs'!O9</f>
        <v>3569864.3601088813</v>
      </c>
      <c r="P129" s="503">
        <f>'Enhanced - Aggs'!P9</f>
        <v>-1051346.8724596966</v>
      </c>
      <c r="Q129" s="358">
        <f>'Enhanced - Aggs'!Q9</f>
        <v>-0.22750461287079779</v>
      </c>
    </row>
    <row r="130" spans="2:17">
      <c r="B130" s="741"/>
      <c r="C130" s="321" t="s">
        <v>216</v>
      </c>
      <c r="D130" s="507">
        <f>Enhanced!D18</f>
        <v>1372818.2988455689</v>
      </c>
      <c r="E130" s="495">
        <f>Enhanced!E18</f>
        <v>622519.75483328989</v>
      </c>
      <c r="F130" s="343">
        <f>Enhanced!F18</f>
        <v>0.8296960720519565</v>
      </c>
      <c r="G130" s="312">
        <f>Enhanced!G18</f>
        <v>3.9292091215101931E-2</v>
      </c>
      <c r="H130" s="313">
        <f>Enhanced!H18</f>
        <v>1.7920443319693388E-2</v>
      </c>
      <c r="I130" s="376">
        <f>Enhanced!I18</f>
        <v>14.403938302771538</v>
      </c>
      <c r="J130" s="369">
        <f>Enhanced!J18</f>
        <v>0.99622606175061712</v>
      </c>
      <c r="K130" s="358">
        <f>Enhanced!K18</f>
        <v>7.4302464420638564E-2</v>
      </c>
      <c r="L130" s="407">
        <f>Enhanced!L18</f>
        <v>19773990.077487353</v>
      </c>
      <c r="M130" s="394">
        <f>Enhanced!M18</f>
        <v>9714203.1045137458</v>
      </c>
      <c r="N130" s="343">
        <f>Enhanced!N18</f>
        <v>0.96564699934617904</v>
      </c>
      <c r="O130" s="516">
        <f>Enhanced!O18</f>
        <v>2984738.0250291196</v>
      </c>
      <c r="P130" s="503">
        <f>Enhanced!P18</f>
        <v>1353606.4776246508</v>
      </c>
      <c r="Q130" s="358">
        <f>Enhanced!Q18</f>
        <v>0.82985733417919083</v>
      </c>
    </row>
    <row r="131" spans="2:17">
      <c r="B131" s="741"/>
      <c r="C131" s="321" t="s">
        <v>217</v>
      </c>
      <c r="D131" s="507">
        <f>Enhanced!D19</f>
        <v>118797449.2587854</v>
      </c>
      <c r="E131" s="495">
        <f>Enhanced!E19</f>
        <v>3510650.9494260848</v>
      </c>
      <c r="F131" s="343">
        <f>Enhanced!F19</f>
        <v>3.045145672278662E-2</v>
      </c>
      <c r="G131" s="312">
        <f>Enhanced!G19</f>
        <v>3.40015879473845</v>
      </c>
      <c r="H131" s="313">
        <f>Enhanced!H19</f>
        <v>0.1163074796594139</v>
      </c>
      <c r="I131" s="376">
        <f>Enhanced!I19</f>
        <v>13.546530266048562</v>
      </c>
      <c r="J131" s="369">
        <f>Enhanced!J19</f>
        <v>0.88115441803739714</v>
      </c>
      <c r="K131" s="358">
        <f>Enhanced!K19</f>
        <v>6.9571912323136018E-2</v>
      </c>
      <c r="L131" s="407">
        <f>Enhanced!L19</f>
        <v>1609293241.9135046</v>
      </c>
      <c r="M131" s="394">
        <f>Enhanced!M19</f>
        <v>149142611.01161075</v>
      </c>
      <c r="N131" s="343">
        <f>Enhanced!N19</f>
        <v>0.10214193512315203</v>
      </c>
      <c r="O131" s="516">
        <f>Enhanced!O19</f>
        <v>322509901.84832561</v>
      </c>
      <c r="P131" s="503">
        <f>Enhanced!P19</f>
        <v>9292515.7189116478</v>
      </c>
      <c r="Q131" s="358">
        <f>Enhanced!Q19</f>
        <v>2.9667943512791471E-2</v>
      </c>
    </row>
    <row r="132" spans="2:17">
      <c r="B132" s="741"/>
      <c r="C132" s="321" t="s">
        <v>334</v>
      </c>
      <c r="D132" s="507">
        <f>'Enhanced - Aggs'!D10</f>
        <v>379541.82127082348</v>
      </c>
      <c r="E132" s="495">
        <f>'Enhanced - Aggs'!E10</f>
        <v>14592.122319310904</v>
      </c>
      <c r="F132" s="343">
        <f>'Enhanced - Aggs'!F10</f>
        <v>3.9983927541887412E-2</v>
      </c>
      <c r="G132" s="312">
        <f>'Enhanced - Aggs'!G10</f>
        <v>1.0863048572312701E-2</v>
      </c>
      <c r="H132" s="313">
        <f>'Enhanced - Aggs'!H10</f>
        <v>4.6775122331580397E-4</v>
      </c>
      <c r="I132" s="376">
        <f>'Enhanced - Aggs'!I10</f>
        <v>22.150224005287022</v>
      </c>
      <c r="J132" s="369">
        <f>'Enhanced - Aggs'!J10</f>
        <v>1.5056896520787326</v>
      </c>
      <c r="K132" s="358">
        <f>'Enhanced - Aggs'!K10</f>
        <v>7.2934057330517554E-2</v>
      </c>
      <c r="L132" s="407">
        <f>'Enhanced - Aggs'!L10</f>
        <v>8406936.3605233505</v>
      </c>
      <c r="M132" s="394">
        <f>'Enhanced - Aggs'!M10</f>
        <v>872719.76332582626</v>
      </c>
      <c r="N132" s="343">
        <f>'Enhanced - Aggs'!N10</f>
        <v>0.11583417493604428</v>
      </c>
      <c r="O132" s="516">
        <f>'Enhanced - Aggs'!O10</f>
        <v>722342.80108547211</v>
      </c>
      <c r="P132" s="503">
        <f>'Enhanced - Aggs'!P10</f>
        <v>25913.041617035866</v>
      </c>
      <c r="Q132" s="358">
        <f>'Enhanced - Aggs'!Q10</f>
        <v>3.7208406540258282E-2</v>
      </c>
    </row>
    <row r="133" spans="2:17">
      <c r="B133" s="758"/>
      <c r="C133" s="322" t="s">
        <v>335</v>
      </c>
      <c r="D133" s="507">
        <f>'Enhanced - Aggs'!D11</f>
        <v>47014683.859867528</v>
      </c>
      <c r="E133" s="495">
        <f>'Enhanced - Aggs'!E11</f>
        <v>3428129.8013129607</v>
      </c>
      <c r="F133" s="343">
        <f>'Enhanced - Aggs'!F11</f>
        <v>7.8651085761622275E-2</v>
      </c>
      <c r="G133" s="312">
        <f>'Enhanced - Aggs'!G11</f>
        <v>11.268085719185438</v>
      </c>
      <c r="H133" s="313">
        <f>'Enhanced - Aggs'!H11</f>
        <v>-0.25706610844264866</v>
      </c>
      <c r="I133" s="376">
        <f>'Enhanced - Aggs'!I11</f>
        <v>38.169021963225987</v>
      </c>
      <c r="J133" s="369">
        <f>'Enhanced - Aggs'!J11</f>
        <v>2.1679086085857691</v>
      </c>
      <c r="K133" s="358">
        <f>'Enhanced - Aggs'!K11</f>
        <v>6.0217821244307301E-2</v>
      </c>
      <c r="L133" s="407">
        <f>'Enhanced - Aggs'!L11</f>
        <v>1794504500.8414102</v>
      </c>
      <c r="M133" s="394">
        <f>'Enhanced - Aggs'!M11</f>
        <v>225340027.4412334</v>
      </c>
      <c r="N133" s="343">
        <f>'Enhanced - Aggs'!N11</f>
        <v>0.14360510402899362</v>
      </c>
      <c r="O133" s="516">
        <f>'Enhanced - Aggs'!O11</f>
        <v>323432077.08634239</v>
      </c>
      <c r="P133" s="503">
        <f>'Enhanced - Aggs'!P11</f>
        <v>25423035.301212966</v>
      </c>
      <c r="Q133" s="358">
        <f>'Enhanced - Aggs'!Q11</f>
        <v>8.5309610570619837E-2</v>
      </c>
    </row>
    <row r="134" spans="2:17" ht="15" thickBot="1">
      <c r="B134" s="740"/>
      <c r="C134" s="323" t="s">
        <v>218</v>
      </c>
      <c r="D134" s="524">
        <f>Enhanced!D20</f>
        <v>1081707.5517413258</v>
      </c>
      <c r="E134" s="491">
        <f>Enhanced!E20</f>
        <v>-440124.49163607997</v>
      </c>
      <c r="F134" s="339">
        <f>Enhanced!F20</f>
        <v>-0.2892070077978583</v>
      </c>
      <c r="G134" s="301">
        <f>Enhanced!G20</f>
        <v>3.0960070846102524E-2</v>
      </c>
      <c r="H134" s="302">
        <f>Enhanced!H20</f>
        <v>-1.2388085493222244E-2</v>
      </c>
      <c r="I134" s="370">
        <f>Enhanced!I20</f>
        <v>12.354974225964209</v>
      </c>
      <c r="J134" s="370">
        <f>Enhanced!J20</f>
        <v>-9.8046891449349971E-2</v>
      </c>
      <c r="K134" s="354">
        <f>Enhanced!K20</f>
        <v>-7.8733417798711562E-3</v>
      </c>
      <c r="L134" s="408">
        <f>Enhanced!L20</f>
        <v>13364468.921794927</v>
      </c>
      <c r="M134" s="395">
        <f>Enhanced!M20</f>
        <v>-5586937.6515405346</v>
      </c>
      <c r="N134" s="339">
        <f>Enhanced!N20</f>
        <v>-0.29480332396020298</v>
      </c>
      <c r="O134" s="517">
        <f>Enhanced!O20</f>
        <v>3852530.6438082862</v>
      </c>
      <c r="P134" s="504">
        <f>Enhanced!P20</f>
        <v>-1943262.442523316</v>
      </c>
      <c r="Q134" s="354">
        <f>Enhanced!Q20</f>
        <v>-0.33528844345844089</v>
      </c>
    </row>
    <row r="135" spans="2:17" ht="15.5" customHeight="1" thickBot="1">
      <c r="B135" s="739" t="s">
        <v>336</v>
      </c>
      <c r="C135" s="297" t="s">
        <v>337</v>
      </c>
      <c r="D135" s="500">
        <f>'Non-Dairy Alternatives'!D14</f>
        <v>355129589.56804115</v>
      </c>
      <c r="E135" s="490">
        <f>'Non-Dairy Alternatives'!E14</f>
        <v>-18202080.482621133</v>
      </c>
      <c r="F135" s="337">
        <f>'Non-Dairy Alternatives'!F14</f>
        <v>-4.8755789939147282E-2</v>
      </c>
      <c r="G135" s="298">
        <f>'Non-Dairy Alternatives'!G14</f>
        <v>99.999999999999972</v>
      </c>
      <c r="H135" s="299">
        <f>'Non-Dairy Alternatives'!H14</f>
        <v>-4.2632564145606011E-14</v>
      </c>
      <c r="I135" s="366">
        <f>'Non-Dairy Alternatives'!I14</f>
        <v>8.9345672299175458</v>
      </c>
      <c r="J135" s="382">
        <f>'Non-Dairy Alternatives'!J14</f>
        <v>0.34806826420532389</v>
      </c>
      <c r="K135" s="385">
        <f>'Non-Dairy Alternatives'!K14</f>
        <v>4.0536692031902292E-2</v>
      </c>
      <c r="L135" s="405">
        <f>'Non-Dairy Alternatives'!L14</f>
        <v>3172929193.3286881</v>
      </c>
      <c r="M135" s="391">
        <f>'Non-Dairy Alternatives'!M14</f>
        <v>-32682805.428939819</v>
      </c>
      <c r="N135" s="338">
        <f>'Non-Dairy Alternatives'!N14</f>
        <v>-1.0195496348780333E-2</v>
      </c>
      <c r="O135" s="514">
        <f>'Non-Dairy Alternatives'!O14</f>
        <v>778584931.32325375</v>
      </c>
      <c r="P135" s="500">
        <f>'Non-Dairy Alternatives'!P14</f>
        <v>-32627340.610212922</v>
      </c>
      <c r="Q135" s="387">
        <f>'Non-Dairy Alternatives'!Q14</f>
        <v>-4.0220472173637091E-2</v>
      </c>
    </row>
    <row r="136" spans="2:17" ht="15.5" customHeight="1">
      <c r="B136" s="758"/>
      <c r="C136" s="300" t="s">
        <v>338</v>
      </c>
      <c r="D136" s="515">
        <f>'Non-Dairy Alternatives'!D15</f>
        <v>3346926.0710737244</v>
      </c>
      <c r="E136" s="494">
        <f>'Non-Dairy Alternatives'!E15</f>
        <v>106253.03071339708</v>
      </c>
      <c r="F136" s="342">
        <f>'Non-Dairy Alternatives'!F15</f>
        <v>3.2787334417909347E-2</v>
      </c>
      <c r="G136" s="309">
        <f>'Non-Dairy Alternatives'!G15</f>
        <v>0.94245204268805893</v>
      </c>
      <c r="H136" s="310">
        <f>'Non-Dairy Alternatives'!H15</f>
        <v>7.4410753846810063E-2</v>
      </c>
      <c r="I136" s="368">
        <f>'Non-Dairy Alternatives'!I15</f>
        <v>15.592954959063071</v>
      </c>
      <c r="J136" s="368">
        <f>'Non-Dairy Alternatives'!J15</f>
        <v>-3.1193450443568693E-2</v>
      </c>
      <c r="K136" s="357">
        <f>'Non-Dairy Alternatives'!K15</f>
        <v>-1.9964896406506729E-3</v>
      </c>
      <c r="L136" s="406">
        <f>'Non-Dairy Alternatives'!L15</f>
        <v>52188467.47756651</v>
      </c>
      <c r="M136" s="393">
        <f>'Non-Dairy Alternatives'!M15</f>
        <v>1555710.9482896551</v>
      </c>
      <c r="N136" s="342">
        <f>'Non-Dairy Alternatives'!N15</f>
        <v>3.0725385203748734E-2</v>
      </c>
      <c r="O136" s="515">
        <f>'Non-Dairy Alternatives'!O15</f>
        <v>9661184.0106904767</v>
      </c>
      <c r="P136" s="502">
        <f>'Non-Dairy Alternatives'!P15</f>
        <v>363673.05587042309</v>
      </c>
      <c r="Q136" s="357">
        <f>'Non-Dairy Alternatives'!Q15</f>
        <v>3.9115098399737432E-2</v>
      </c>
    </row>
    <row r="137" spans="2:17">
      <c r="B137" s="741"/>
      <c r="C137" s="324" t="s">
        <v>339</v>
      </c>
      <c r="D137" s="516">
        <f>'Non-Dairy Alternatives'!D16</f>
        <v>216799198.84280339</v>
      </c>
      <c r="E137" s="495">
        <f>'Non-Dairy Alternatives'!E16</f>
        <v>-19586332.258212566</v>
      </c>
      <c r="F137" s="343">
        <f>'Non-Dairy Alternatives'!F16</f>
        <v>-8.2857576633328836E-2</v>
      </c>
      <c r="G137" s="312">
        <f>'Non-Dairy Alternatives'!G16</f>
        <v>61.047911864090281</v>
      </c>
      <c r="H137" s="313">
        <f>'Non-Dairy Alternatives'!H16</f>
        <v>-2.2699232043724891</v>
      </c>
      <c r="I137" s="376">
        <f>'Non-Dairy Alternatives'!I16</f>
        <v>7.1974913833606449</v>
      </c>
      <c r="J137" s="369">
        <f>'Non-Dairy Alternatives'!J16</f>
        <v>0.26733766884405608</v>
      </c>
      <c r="K137" s="358">
        <f>'Non-Dairy Alternatives'!K16</f>
        <v>3.8576008535577501E-2</v>
      </c>
      <c r="L137" s="407">
        <f>'Non-Dairy Alternatives'!L16</f>
        <v>1560410365.5905685</v>
      </c>
      <c r="M137" s="394">
        <f>'Non-Dairy Alternatives'!M16</f>
        <v>-77777700.827113867</v>
      </c>
      <c r="N137" s="343">
        <f>'Non-Dairy Alternatives'!N16</f>
        <v>-4.747788268119589E-2</v>
      </c>
      <c r="O137" s="516">
        <f>'Non-Dairy Alternatives'!O16</f>
        <v>389221736.63718939</v>
      </c>
      <c r="P137" s="503">
        <f>'Non-Dairy Alternatives'!P16</f>
        <v>-31694571.207641661</v>
      </c>
      <c r="Q137" s="358">
        <f>'Non-Dairy Alternatives'!Q16</f>
        <v>-7.5298986085675076E-2</v>
      </c>
    </row>
    <row r="138" spans="2:17">
      <c r="B138" s="741"/>
      <c r="C138" s="324" t="s">
        <v>340</v>
      </c>
      <c r="D138" s="516">
        <f>'Non-Dairy Alternatives'!D17</f>
        <v>958081.32935690484</v>
      </c>
      <c r="E138" s="495">
        <f>'Non-Dairy Alternatives'!E17</f>
        <v>-546596.12123559159</v>
      </c>
      <c r="F138" s="343">
        <f>'Non-Dairy Alternatives'!F17</f>
        <v>-0.3632646458683611</v>
      </c>
      <c r="G138" s="312">
        <f>'Non-Dairy Alternatives'!G17</f>
        <v>0.2697835825289181</v>
      </c>
      <c r="H138" s="313">
        <f>'Non-Dairy Alternatives'!H17</f>
        <v>-0.13325681594258232</v>
      </c>
      <c r="I138" s="376">
        <f>'Non-Dairy Alternatives'!I17</f>
        <v>12.683331616363713</v>
      </c>
      <c r="J138" s="369">
        <f>'Non-Dairy Alternatives'!J17</f>
        <v>1.5252352061739014</v>
      </c>
      <c r="K138" s="358">
        <f>'Non-Dairy Alternatives'!K17</f>
        <v>0.13669313744063227</v>
      </c>
      <c r="L138" s="407">
        <f>'Non-Dairy Alternatives'!L17</f>
        <v>12151663.215680206</v>
      </c>
      <c r="M138" s="394">
        <f>'Non-Dairy Alternatives'!M17</f>
        <v>-4637672.8442694861</v>
      </c>
      <c r="N138" s="343">
        <f>'Non-Dairy Alternatives'!N17</f>
        <v>-0.27622729259273537</v>
      </c>
      <c r="O138" s="516">
        <f>'Non-Dairy Alternatives'!O17</f>
        <v>2390665.4070264441</v>
      </c>
      <c r="P138" s="503">
        <f>'Non-Dairy Alternatives'!P17</f>
        <v>-1104163.4208443682</v>
      </c>
      <c r="Q138" s="358">
        <f>'Non-Dairy Alternatives'!Q17</f>
        <v>-0.31594206046339274</v>
      </c>
    </row>
    <row r="139" spans="2:17">
      <c r="B139" s="741"/>
      <c r="C139" s="324" t="s">
        <v>341</v>
      </c>
      <c r="D139" s="516">
        <f>'Non-Dairy Alternatives'!D18</f>
        <v>30847749.060165498</v>
      </c>
      <c r="E139" s="495">
        <f>'Non-Dairy Alternatives'!E18</f>
        <v>486897.85565404221</v>
      </c>
      <c r="F139" s="343">
        <f>'Non-Dairy Alternatives'!F18</f>
        <v>1.6037029145668086E-2</v>
      </c>
      <c r="G139" s="312">
        <f>'Non-Dairy Alternatives'!G18</f>
        <v>8.6863359084459528</v>
      </c>
      <c r="H139" s="313">
        <f>'Non-Dairy Alternatives'!H18</f>
        <v>0.55392881842024089</v>
      </c>
      <c r="I139" s="376">
        <f>'Non-Dairy Alternatives'!I18</f>
        <v>16.30340016289238</v>
      </c>
      <c r="J139" s="369">
        <f>'Non-Dairy Alternatives'!J18</f>
        <v>0.60111395593348149</v>
      </c>
      <c r="K139" s="358">
        <f>'Non-Dairy Alternatives'!K18</f>
        <v>3.8281938566823562E-2</v>
      </c>
      <c r="L139" s="407">
        <f>'Non-Dairy Alternatives'!L18</f>
        <v>502923197.05236542</v>
      </c>
      <c r="M139" s="394">
        <f>'Non-Dairy Alternatives'!M18</f>
        <v>26188421.952233732</v>
      </c>
      <c r="N139" s="343">
        <f>'Non-Dairy Alternatives'!N18</f>
        <v>5.4932896277040434E-2</v>
      </c>
      <c r="O139" s="516">
        <f>'Non-Dairy Alternatives'!O18</f>
        <v>152641112.12350053</v>
      </c>
      <c r="P139" s="503">
        <f>'Non-Dairy Alternatives'!P18</f>
        <v>2896872.1009707153</v>
      </c>
      <c r="Q139" s="358">
        <f>'Non-Dairy Alternatives'!Q18</f>
        <v>1.9345465979425089E-2</v>
      </c>
    </row>
    <row r="140" spans="2:17">
      <c r="B140" s="741"/>
      <c r="C140" s="324" t="s">
        <v>342</v>
      </c>
      <c r="D140" s="516">
        <f>'Non-Dairy Alternatives'!D19</f>
        <v>0</v>
      </c>
      <c r="E140" s="495">
        <f>'Non-Dairy Alternatives'!E19</f>
        <v>0</v>
      </c>
      <c r="F140" s="343">
        <f>'Non-Dairy Alternatives'!F19</f>
        <v>0</v>
      </c>
      <c r="G140" s="312">
        <f>'Non-Dairy Alternatives'!G19</f>
        <v>0</v>
      </c>
      <c r="H140" s="313">
        <f>'Non-Dairy Alternatives'!H19</f>
        <v>0</v>
      </c>
      <c r="I140" s="376">
        <f>'Non-Dairy Alternatives'!I19</f>
        <v>0</v>
      </c>
      <c r="J140" s="369">
        <f>'Non-Dairy Alternatives'!J19</f>
        <v>0</v>
      </c>
      <c r="K140" s="358">
        <f>'Non-Dairy Alternatives'!K19</f>
        <v>0</v>
      </c>
      <c r="L140" s="407">
        <f>'Non-Dairy Alternatives'!L19</f>
        <v>0</v>
      </c>
      <c r="M140" s="394">
        <f>'Non-Dairy Alternatives'!M19</f>
        <v>0</v>
      </c>
      <c r="N140" s="343">
        <f>'Non-Dairy Alternatives'!N19</f>
        <v>0</v>
      </c>
      <c r="O140" s="516">
        <f>'Non-Dairy Alternatives'!O19</f>
        <v>0</v>
      </c>
      <c r="P140" s="503">
        <f>'Non-Dairy Alternatives'!P19</f>
        <v>0</v>
      </c>
      <c r="Q140" s="358">
        <f>'Non-Dairy Alternatives'!Q19</f>
        <v>0</v>
      </c>
    </row>
    <row r="141" spans="2:17">
      <c r="B141" s="741"/>
      <c r="C141" s="324" t="s">
        <v>343</v>
      </c>
      <c r="D141" s="516">
        <f>'Non-Dairy Alternatives'!D20</f>
        <v>1838684.6780216184</v>
      </c>
      <c r="E141" s="495">
        <f>'Non-Dairy Alternatives'!E20</f>
        <v>-42968.004497538321</v>
      </c>
      <c r="F141" s="343">
        <f>'Non-Dairy Alternatives'!F20</f>
        <v>-2.283524738476856E-2</v>
      </c>
      <c r="G141" s="312">
        <f>'Non-Dairy Alternatives'!G20</f>
        <v>0.51775034579858192</v>
      </c>
      <c r="H141" s="313">
        <f>'Non-Dairy Alternatives'!H20</f>
        <v>1.3733988905042627E-2</v>
      </c>
      <c r="I141" s="376">
        <f>'Non-Dairy Alternatives'!I20</f>
        <v>27.145177446968219</v>
      </c>
      <c r="J141" s="369">
        <f>'Non-Dairy Alternatives'!J20</f>
        <v>1.9139693225655776</v>
      </c>
      <c r="K141" s="358">
        <f>'Non-Dairy Alternatives'!K20</f>
        <v>7.5857220674045378E-2</v>
      </c>
      <c r="L141" s="407">
        <f>'Non-Dairy Alternatives'!L20</f>
        <v>49911421.853918456</v>
      </c>
      <c r="M141" s="394">
        <f>'Non-Dairy Alternatives'!M20</f>
        <v>2435051.4034370854</v>
      </c>
      <c r="N141" s="343">
        <f>'Non-Dairy Alternatives'!N20</f>
        <v>5.1289754889263996E-2</v>
      </c>
      <c r="O141" s="516">
        <f>'Non-Dairy Alternatives'!O20</f>
        <v>6908550.199813569</v>
      </c>
      <c r="P141" s="503">
        <f>'Non-Dairy Alternatives'!P20</f>
        <v>-199832.19968496915</v>
      </c>
      <c r="Q141" s="358">
        <f>'Non-Dairy Alternatives'!Q20</f>
        <v>-2.8112190432955091E-2</v>
      </c>
    </row>
    <row r="142" spans="2:17">
      <c r="B142" s="741"/>
      <c r="C142" s="324" t="s">
        <v>344</v>
      </c>
      <c r="D142" s="516">
        <f>'Non-Dairy Alternatives'!D21</f>
        <v>1392310.6386558283</v>
      </c>
      <c r="E142" s="495">
        <f>'Non-Dairy Alternatives'!E21</f>
        <v>35427.305948495865</v>
      </c>
      <c r="F142" s="343">
        <f>'Non-Dairy Alternatives'!F21</f>
        <v>2.6109323546490357E-2</v>
      </c>
      <c r="G142" s="312">
        <f>'Non-Dairy Alternatives'!G21</f>
        <v>0.39205706298631804</v>
      </c>
      <c r="H142" s="313">
        <f>'Non-Dairy Alternatives'!H21</f>
        <v>2.8604551035430248E-2</v>
      </c>
      <c r="I142" s="376">
        <f>'Non-Dairy Alternatives'!I21</f>
        <v>8.7789223415268367</v>
      </c>
      <c r="J142" s="369">
        <f>'Non-Dairy Alternatives'!J21</f>
        <v>0.32854999644892047</v>
      </c>
      <c r="K142" s="358">
        <f>'Non-Dairy Alternatives'!K21</f>
        <v>3.8879943158988822E-2</v>
      </c>
      <c r="L142" s="407">
        <f>'Non-Dairy Alternatives'!L21</f>
        <v>12222986.972041149</v>
      </c>
      <c r="M142" s="394">
        <f>'Non-Dairy Alternatives'!M21</f>
        <v>756817.58183394931</v>
      </c>
      <c r="N142" s="343">
        <f>'Non-Dairy Alternatives'!N21</f>
        <v>6.6004395720886275E-2</v>
      </c>
      <c r="O142" s="516">
        <f>'Non-Dairy Alternatives'!O21</f>
        <v>3100113.0524800532</v>
      </c>
      <c r="P142" s="503">
        <f>'Non-Dairy Alternatives'!P21</f>
        <v>137300.1521686893</v>
      </c>
      <c r="Q142" s="358">
        <f>'Non-Dairy Alternatives'!Q21</f>
        <v>4.6341148357447862E-2</v>
      </c>
    </row>
    <row r="143" spans="2:17">
      <c r="B143" s="741"/>
      <c r="C143" s="324" t="s">
        <v>345</v>
      </c>
      <c r="D143" s="516">
        <f>'Non-Dairy Alternatives'!D22</f>
        <v>66522262.97504022</v>
      </c>
      <c r="E143" s="495">
        <f>'Non-Dairy Alternatives'!E22</f>
        <v>473108.6535506472</v>
      </c>
      <c r="F143" s="343">
        <f>'Non-Dairy Alternatives'!F22</f>
        <v>7.1629782154034012E-3</v>
      </c>
      <c r="G143" s="312">
        <f>'Non-Dairy Alternatives'!G22</f>
        <v>18.731827740953374</v>
      </c>
      <c r="H143" s="313">
        <f>'Non-Dairy Alternatives'!H22</f>
        <v>1.0400111553080968</v>
      </c>
      <c r="I143" s="376">
        <f>'Non-Dairy Alternatives'!I22</f>
        <v>10.196758440439554</v>
      </c>
      <c r="J143" s="369">
        <f>'Non-Dairy Alternatives'!J22</f>
        <v>-2.6290537968321814E-2</v>
      </c>
      <c r="K143" s="358">
        <f>'Non-Dairy Alternatives'!K22</f>
        <v>-2.5716924592506713E-3</v>
      </c>
      <c r="L143" s="407">
        <f>'Non-Dairy Alternatives'!L22</f>
        <v>678311446.46788096</v>
      </c>
      <c r="M143" s="394">
        <f>'Non-Dairy Alternatives'!M22</f>
        <v>3087706.856872797</v>
      </c>
      <c r="N143" s="343">
        <f>'Non-Dairy Alternatives'!N22</f>
        <v>4.5728647790902674E-3</v>
      </c>
      <c r="O143" s="516">
        <f>'Non-Dairy Alternatives'!O22</f>
        <v>147801505.35031834</v>
      </c>
      <c r="P143" s="503">
        <f>'Non-Dairy Alternatives'!P22</f>
        <v>-4504213.4485860467</v>
      </c>
      <c r="Q143" s="358">
        <f>'Non-Dairy Alternatives'!Q22</f>
        <v>-2.9573501796955819E-2</v>
      </c>
    </row>
    <row r="144" spans="2:17">
      <c r="B144" s="741"/>
      <c r="C144" s="324" t="s">
        <v>346</v>
      </c>
      <c r="D144" s="516">
        <f>'Non-Dairy Alternatives'!D23</f>
        <v>4011084.7891793507</v>
      </c>
      <c r="E144" s="495">
        <f>'Non-Dairy Alternatives'!E23</f>
        <v>-55139.442439503968</v>
      </c>
      <c r="F144" s="343">
        <f>'Non-Dairy Alternatives'!F23</f>
        <v>-1.3560354594009127E-2</v>
      </c>
      <c r="G144" s="312">
        <f>'Non-Dairy Alternatives'!G23</f>
        <v>1.1294707360370051</v>
      </c>
      <c r="H144" s="313">
        <f>'Non-Dairy Alternatives'!H23</f>
        <v>4.0298678636395246E-2</v>
      </c>
      <c r="I144" s="376">
        <f>'Non-Dairy Alternatives'!I23</f>
        <v>13.55008864640201</v>
      </c>
      <c r="J144" s="369">
        <f>'Non-Dairy Alternatives'!J23</f>
        <v>4.8086818476219761E-2</v>
      </c>
      <c r="K144" s="358">
        <f>'Non-Dairy Alternatives'!K23</f>
        <v>3.5614584480919875E-3</v>
      </c>
      <c r="L144" s="407">
        <f>'Non-Dairy Alternatives'!L23</f>
        <v>54350554.461614922</v>
      </c>
      <c r="M144" s="394">
        <f>'Non-Dairy Alternatives'!M23</f>
        <v>-551612.54645899683</v>
      </c>
      <c r="N144" s="343">
        <f>'Non-Dairy Alternatives'!N23</f>
        <v>-1.0047190785345078E-2</v>
      </c>
      <c r="O144" s="516">
        <f>'Non-Dairy Alternatives'!O23</f>
        <v>10681325.754073577</v>
      </c>
      <c r="P144" s="503">
        <f>'Non-Dairy Alternatives'!P23</f>
        <v>-205320.24559798092</v>
      </c>
      <c r="Q144" s="358">
        <f>'Non-Dairy Alternatives'!Q23</f>
        <v>-1.8859825662024401E-2</v>
      </c>
    </row>
    <row r="145" spans="2:17">
      <c r="B145" s="741"/>
      <c r="C145" s="311" t="s">
        <v>347</v>
      </c>
      <c r="D145" s="691">
        <f>'Non-Dairy Alternatives'!D24</f>
        <v>1358333.3450670745</v>
      </c>
      <c r="E145" s="682">
        <f>'Non-Dairy Alternatives'!E24</f>
        <v>-263695.86933211656</v>
      </c>
      <c r="F145" s="683">
        <f>'Non-Dairy Alternatives'!F24</f>
        <v>-0.16257159056767731</v>
      </c>
      <c r="G145" s="684">
        <f>'Non-Dairy Alternatives'!G24</f>
        <v>0.38248948692765122</v>
      </c>
      <c r="H145" s="685">
        <f>'Non-Dairy Alternatives'!H24</f>
        <v>-5.198455975022015E-2</v>
      </c>
      <c r="I145" s="686">
        <f>'Non-Dairy Alternatives'!I24</f>
        <v>11.051232860537779</v>
      </c>
      <c r="J145" s="687">
        <f>'Non-Dairy Alternatives'!J24</f>
        <v>0.39249155685273607</v>
      </c>
      <c r="K145" s="688">
        <f>'Non-Dairy Alternatives'!K24</f>
        <v>3.6823443375723935E-2</v>
      </c>
      <c r="L145" s="689">
        <f>'Non-Dairy Alternatives'!L24</f>
        <v>15011258.098569455</v>
      </c>
      <c r="M145" s="690">
        <f>'Non-Dairy Alternatives'!M24</f>
        <v>-2277531.6847310048</v>
      </c>
      <c r="N145" s="683">
        <f>'Non-Dairy Alternatives'!N24</f>
        <v>-0.13173459295172366</v>
      </c>
      <c r="O145" s="691">
        <f>'Non-Dairy Alternatives'!O24</f>
        <v>3223422.5163936974</v>
      </c>
      <c r="P145" s="692">
        <f>'Non-Dairy Alternatives'!P24</f>
        <v>-558151.87718787277</v>
      </c>
      <c r="Q145" s="688">
        <f>'Non-Dairy Alternatives'!Q24</f>
        <v>-0.1475977513850365</v>
      </c>
    </row>
    <row r="146" spans="2:17" ht="15" thickBot="1">
      <c r="B146" s="740"/>
      <c r="C146" s="325" t="s">
        <v>348</v>
      </c>
      <c r="D146" s="517">
        <f>'Non-Dairy Alternatives'!D25</f>
        <v>28054957.838680573</v>
      </c>
      <c r="E146" s="491">
        <f>'Non-Dairy Alternatives'!E25</f>
        <v>1190964.3672312386</v>
      </c>
      <c r="F146" s="697">
        <f>'Non-Dairy Alternatives'!F25</f>
        <v>4.4333109613690851E-2</v>
      </c>
      <c r="G146" s="698">
        <f>'Non-Dairy Alternatives'!G25</f>
        <v>7.8999212295446775</v>
      </c>
      <c r="H146" s="699">
        <f>'Non-Dairy Alternatives'!H25</f>
        <v>0.70417663391371921</v>
      </c>
      <c r="I146" s="370">
        <f>'Non-Dairy Alternatives'!I25</f>
        <v>8.3923787550256304</v>
      </c>
      <c r="J146" s="370">
        <f>'Non-Dairy Alternatives'!J25</f>
        <v>0.31800855247011839</v>
      </c>
      <c r="K146" s="700">
        <f>'Non-Dairy Alternatives'!K25</f>
        <v>3.9384935851649421E-2</v>
      </c>
      <c r="L146" s="395">
        <f>'Non-Dairy Alternatives'!L25</f>
        <v>235447832.13848263</v>
      </c>
      <c r="M146" s="395">
        <f>'Non-Dairy Alternatives'!M25</f>
        <v>18538003.73096633</v>
      </c>
      <c r="N146" s="697">
        <f>'Non-Dairy Alternatives'!N25</f>
        <v>8.5464102143579745E-2</v>
      </c>
      <c r="O146" s="504">
        <f>'Non-Dairy Alternatives'!O25</f>
        <v>52955316.271767743</v>
      </c>
      <c r="P146" s="504">
        <f>'Non-Dairy Alternatives'!P25</f>
        <v>2241066.4803201631</v>
      </c>
      <c r="Q146" s="700">
        <f>'Non-Dairy Alternatives'!Q25</f>
        <v>4.4190074575412436E-2</v>
      </c>
    </row>
    <row r="147" spans="2:17">
      <c r="B147" s="128"/>
      <c r="C147" s="300" t="s">
        <v>226</v>
      </c>
      <c r="D147" s="515">
        <f>'Trad vs Value Add'!D13</f>
        <v>164447693.20617801</v>
      </c>
      <c r="E147" s="494">
        <f>'Trad vs Value Add'!E13</f>
        <v>-1697654.2283148468</v>
      </c>
      <c r="F147" s="342">
        <f>'Trad vs Value Add'!F13</f>
        <v>-1.0217886052958487E-2</v>
      </c>
      <c r="G147" s="309">
        <f>'Trad vs Value Add'!G13</f>
        <v>4.7067363299308056</v>
      </c>
      <c r="H147" s="310">
        <f>'Trad vs Value Add'!H13</f>
        <v>-2.577967075623544E-2</v>
      </c>
      <c r="I147" s="368">
        <f>'Trad vs Value Add'!I13</f>
        <v>8.4085185129451521</v>
      </c>
      <c r="J147" s="368">
        <f>'Trad vs Value Add'!J13</f>
        <v>-9.6313022328455844E-3</v>
      </c>
      <c r="K147" s="357">
        <f>'Trad vs Value Add'!K13</f>
        <v>-1.1441115262026179E-3</v>
      </c>
      <c r="L147" s="412">
        <f>'Trad vs Value Add'!L13</f>
        <v>1382761472.7352724</v>
      </c>
      <c r="M147" s="399">
        <f>'Trad vs Value Add'!M13</f>
        <v>-15874953.06308794</v>
      </c>
      <c r="N147" s="346">
        <f>'Trad vs Value Add'!N13</f>
        <v>-1.1350307177954632E-2</v>
      </c>
      <c r="O147" s="521">
        <f>'Trad vs Value Add'!O13</f>
        <v>513823725.68130118</v>
      </c>
      <c r="P147" s="508">
        <f>'Trad vs Value Add'!P13</f>
        <v>-14866010.350002408</v>
      </c>
      <c r="Q147" s="388">
        <f>'Trad vs Value Add'!Q13</f>
        <v>-2.8118590804498227E-2</v>
      </c>
    </row>
    <row r="148" spans="2:17">
      <c r="B148" s="128" t="s">
        <v>349</v>
      </c>
      <c r="C148" s="311" t="s">
        <v>227</v>
      </c>
      <c r="D148" s="516">
        <f>'Trad vs Value Add'!D14</f>
        <v>2689249200.67557</v>
      </c>
      <c r="E148" s="495">
        <f>'Trad vs Value Add'!E14</f>
        <v>-40260332.723577023</v>
      </c>
      <c r="F148" s="343">
        <f>'Trad vs Value Add'!F14</f>
        <v>-1.4750024585347214E-2</v>
      </c>
      <c r="G148" s="312">
        <f>'Trad vs Value Add'!G14</f>
        <v>76.970291685317235</v>
      </c>
      <c r="H148" s="313">
        <f>'Trad vs Value Add'!H14</f>
        <v>-0.77758233163243062</v>
      </c>
      <c r="I148" s="369">
        <f>'Trad vs Value Add'!I14</f>
        <v>3.9373629686854983</v>
      </c>
      <c r="J148" s="369">
        <f>'Trad vs Value Add'!J14</f>
        <v>-5.7554066483512578E-2</v>
      </c>
      <c r="K148" s="358">
        <f>'Trad vs Value Add'!K14</f>
        <v>-1.4406823965764202E-2</v>
      </c>
      <c r="L148" s="407">
        <f>'Trad vs Value Add'!L14</f>
        <v>10588550216.307066</v>
      </c>
      <c r="M148" s="394">
        <f>'Trad vs Value Add'!M14</f>
        <v>-315613916.32540512</v>
      </c>
      <c r="N148" s="343">
        <f>'Trad vs Value Add'!N14</f>
        <v>-2.8944347543419631E-2</v>
      </c>
      <c r="O148" s="516">
        <f>'Trad vs Value Add'!O14</f>
        <v>3355153893.8283491</v>
      </c>
      <c r="P148" s="503">
        <f>'Trad vs Value Add'!P14</f>
        <v>-55264206.709465504</v>
      </c>
      <c r="Q148" s="358">
        <f>'Trad vs Value Add'!Q14</f>
        <v>-1.6204525392575907E-2</v>
      </c>
    </row>
    <row r="149" spans="2:17">
      <c r="B149" s="128" t="s">
        <v>350</v>
      </c>
      <c r="C149" s="311" t="s">
        <v>228</v>
      </c>
      <c r="D149" s="516">
        <f>'Trad vs Value Add'!D15</f>
        <v>41046739.718165763</v>
      </c>
      <c r="E149" s="495">
        <f>'Trad vs Value Add'!E15</f>
        <v>-82355.276368461549</v>
      </c>
      <c r="F149" s="343">
        <f>'Trad vs Value Add'!F15</f>
        <v>-2.0023605279767525E-3</v>
      </c>
      <c r="G149" s="312">
        <f>'Trad vs Value Add'!G15</f>
        <v>1.1748184318674681</v>
      </c>
      <c r="H149" s="313">
        <f>'Trad vs Value Add'!H15</f>
        <v>3.2893872028016968E-3</v>
      </c>
      <c r="I149" s="369">
        <f>'Trad vs Value Add'!I15</f>
        <v>15.188343072677542</v>
      </c>
      <c r="J149" s="369">
        <f>'Trad vs Value Add'!J15</f>
        <v>0.48147145156057469</v>
      </c>
      <c r="K149" s="358">
        <f>'Trad vs Value Add'!K15</f>
        <v>3.2737856422792901E-2</v>
      </c>
      <c r="L149" s="407">
        <f>'Trad vs Value Add'!L15</f>
        <v>623431964.85440111</v>
      </c>
      <c r="M149" s="394">
        <f>'Trad vs Value Add'!M15</f>
        <v>18551644.877061844</v>
      </c>
      <c r="N149" s="343">
        <f>'Trad vs Value Add'!N15</f>
        <v>3.0669942903344662E-2</v>
      </c>
      <c r="O149" s="516">
        <f>'Trad vs Value Add'!O15</f>
        <v>130417377.62518959</v>
      </c>
      <c r="P149" s="503">
        <f>'Trad vs Value Add'!P15</f>
        <v>-4024289.717183724</v>
      </c>
      <c r="Q149" s="358">
        <f>'Trad vs Value Add'!Q15</f>
        <v>-2.9933351740835997E-2</v>
      </c>
    </row>
    <row r="150" spans="2:17" ht="15" thickBot="1">
      <c r="B150" s="128"/>
      <c r="C150" s="314" t="s">
        <v>229</v>
      </c>
      <c r="D150" s="517">
        <f>'Trad vs Value Add'!D16</f>
        <v>559490128.01029134</v>
      </c>
      <c r="E150" s="491">
        <f>'Trad vs Value Add'!E16</f>
        <v>24671233.78865099</v>
      </c>
      <c r="F150" s="339">
        <f>'Trad vs Value Add'!F16</f>
        <v>4.6130071422694922E-2</v>
      </c>
      <c r="G150" s="301">
        <f>'Trad vs Value Add'!G16</f>
        <v>16.013435399437661</v>
      </c>
      <c r="H150" s="302">
        <f>'Trad vs Value Add'!H16</f>
        <v>0.77955125247657264</v>
      </c>
      <c r="I150" s="370">
        <f>'Trad vs Value Add'!I16</f>
        <v>9.9938439705666582</v>
      </c>
      <c r="J150" s="370">
        <f>'Trad vs Value Add'!J16</f>
        <v>0.51796097901598515</v>
      </c>
      <c r="K150" s="354">
        <f>'Trad vs Value Add'!K16</f>
        <v>5.4660972436851911E-2</v>
      </c>
      <c r="L150" s="408">
        <f>'Trad vs Value Add'!L16</f>
        <v>5591457042.407218</v>
      </c>
      <c r="M150" s="395">
        <f>'Trad vs Value Add'!M16</f>
        <v>523575779.09243774</v>
      </c>
      <c r="N150" s="339">
        <f>'Trad vs Value Add'!N16</f>
        <v>0.1033125584220928</v>
      </c>
      <c r="O150" s="517">
        <f>'Trad vs Value Add'!O16</f>
        <v>934461059.50745869</v>
      </c>
      <c r="P150" s="504">
        <f>'Trad vs Value Add'!P16</f>
        <v>47676964.653812051</v>
      </c>
      <c r="Q150" s="354">
        <f>'Trad vs Value Add'!Q16</f>
        <v>5.376389239556735E-2</v>
      </c>
    </row>
    <row r="151" spans="2:17">
      <c r="B151" s="739" t="s">
        <v>351</v>
      </c>
      <c r="C151" s="300" t="s">
        <v>242</v>
      </c>
      <c r="D151" s="515">
        <f>Filtration!D11</f>
        <v>3381926928.4808903</v>
      </c>
      <c r="E151" s="494">
        <f>Filtration!E11</f>
        <v>-24237784.746919632</v>
      </c>
      <c r="F151" s="342">
        <f>Filtration!F11</f>
        <v>-7.1158580948221363E-3</v>
      </c>
      <c r="G151" s="309">
        <f>Filtration!G11</f>
        <v>96.795753282444352</v>
      </c>
      <c r="H151" s="310">
        <f>Filtration!H11</f>
        <v>-0.22609689414167633</v>
      </c>
      <c r="I151" s="368">
        <f>Filtration!I11</f>
        <v>5.0671174853246903</v>
      </c>
      <c r="J151" s="368">
        <f>Filtration!J11</f>
        <v>4.9660547730946192E-2</v>
      </c>
      <c r="K151" s="357">
        <f>Filtration!K11</f>
        <v>9.8975533519500888E-3</v>
      </c>
      <c r="L151" s="406">
        <f>Filtration!L11</f>
        <v>17136621073.395943</v>
      </c>
      <c r="M151" s="393">
        <f>Filtration!M11</f>
        <v>46336302.424060822</v>
      </c>
      <c r="N151" s="342">
        <f>Filtration!N11</f>
        <v>2.7112656719894897E-3</v>
      </c>
      <c r="O151" s="515">
        <f>Filtration!O11</f>
        <v>4760220740.9162083</v>
      </c>
      <c r="P151" s="502">
        <f>Filtration!P11</f>
        <v>-43782365.027542114</v>
      </c>
      <c r="Q151" s="357">
        <f>Filtration!Q11</f>
        <v>-9.1137253790224259E-3</v>
      </c>
    </row>
    <row r="152" spans="2:17" ht="15" thickBot="1">
      <c r="B152" s="740"/>
      <c r="C152" s="314" t="s">
        <v>243</v>
      </c>
      <c r="D152" s="517">
        <f>Filtration!D12</f>
        <v>111952517.46201295</v>
      </c>
      <c r="E152" s="491">
        <f>Filtration!E12</f>
        <v>7398040.0864530057</v>
      </c>
      <c r="F152" s="339">
        <f>Filtration!F12</f>
        <v>7.0757754925016056E-2</v>
      </c>
      <c r="G152" s="301">
        <f>Filtration!G12</f>
        <v>3.2042467175567122</v>
      </c>
      <c r="H152" s="302">
        <f>Filtration!H12</f>
        <v>0.22609689414141165</v>
      </c>
      <c r="I152" s="370">
        <f>Filtration!I12</f>
        <v>13.589792258044323</v>
      </c>
      <c r="J152" s="370">
        <f>Filtration!J12</f>
        <v>0.92411899210117454</v>
      </c>
      <c r="K152" s="354">
        <f>Filtration!K12</f>
        <v>7.2962484717338086E-2</v>
      </c>
      <c r="L152" s="408">
        <f>Filtration!L12</f>
        <v>1521411455.0738354</v>
      </c>
      <c r="M152" s="395">
        <f>Filtration!M12</f>
        <v>197158606.14354801</v>
      </c>
      <c r="N152" s="339">
        <f>Filtration!N12</f>
        <v>0.14888290125470369</v>
      </c>
      <c r="O152" s="517">
        <f>Filtration!O12</f>
        <v>300370136.41653872</v>
      </c>
      <c r="P152" s="504">
        <f>Filtration!P12</f>
        <v>20857224.455691934</v>
      </c>
      <c r="Q152" s="354">
        <f>Filtration!Q12</f>
        <v>7.4619896123487642E-2</v>
      </c>
    </row>
    <row r="153" spans="2:17">
      <c r="B153" s="129"/>
      <c r="C153" s="326"/>
      <c r="D153" s="509"/>
      <c r="E153" s="485"/>
      <c r="F153" s="347"/>
      <c r="G153" s="327"/>
      <c r="H153" s="327"/>
      <c r="I153" s="377"/>
      <c r="J153" s="377"/>
      <c r="K153" s="360"/>
      <c r="L153" s="400"/>
      <c r="M153" s="400"/>
      <c r="N153" s="347"/>
      <c r="O153" s="509"/>
      <c r="P153" s="509"/>
      <c r="Q153" s="360"/>
    </row>
    <row r="154" spans="2:17" ht="23.5">
      <c r="B154" s="765" t="s">
        <v>277</v>
      </c>
      <c r="C154" s="765"/>
      <c r="D154" s="766"/>
      <c r="E154" s="766"/>
      <c r="F154" s="767"/>
      <c r="G154" s="765"/>
      <c r="H154" s="765"/>
      <c r="I154" s="768"/>
      <c r="J154" s="768"/>
      <c r="K154" s="767"/>
      <c r="L154" s="768"/>
      <c r="M154" s="768"/>
      <c r="N154" s="767"/>
      <c r="O154" s="769"/>
      <c r="P154" s="769"/>
      <c r="Q154" s="767"/>
    </row>
    <row r="155" spans="2:17">
      <c r="B155" s="742" t="s">
        <v>288</v>
      </c>
      <c r="C155" s="742"/>
      <c r="D155" s="743"/>
      <c r="E155" s="743"/>
      <c r="F155" s="744"/>
      <c r="G155" s="742"/>
      <c r="H155" s="742"/>
      <c r="I155" s="745"/>
      <c r="J155" s="745"/>
      <c r="K155" s="744"/>
      <c r="L155" s="745"/>
      <c r="M155" s="745"/>
      <c r="N155" s="744"/>
      <c r="O155" s="746"/>
      <c r="P155" s="746"/>
      <c r="Q155" s="744"/>
    </row>
    <row r="156" spans="2:17" ht="15" thickBot="1">
      <c r="B156" s="742" t="str">
        <f>'HOME PAGE'!H7</f>
        <v>YTD ENDING 6-14-2026</v>
      </c>
      <c r="C156" s="742"/>
      <c r="D156" s="747"/>
      <c r="E156" s="747"/>
      <c r="F156" s="748"/>
      <c r="G156" s="742"/>
      <c r="H156" s="742"/>
      <c r="I156" s="749"/>
      <c r="J156" s="749"/>
      <c r="K156" s="748"/>
      <c r="L156" s="749"/>
      <c r="M156" s="749"/>
      <c r="N156" s="748"/>
      <c r="O156" s="746"/>
      <c r="P156" s="746"/>
      <c r="Q156" s="748"/>
    </row>
    <row r="157" spans="2:17">
      <c r="D157" s="753" t="s">
        <v>289</v>
      </c>
      <c r="E157" s="754"/>
      <c r="F157" s="738"/>
      <c r="G157" s="755" t="s">
        <v>290</v>
      </c>
      <c r="H157" s="756"/>
      <c r="I157" s="757" t="s">
        <v>291</v>
      </c>
      <c r="J157" s="751"/>
      <c r="K157" s="738"/>
      <c r="L157" s="750" t="s">
        <v>292</v>
      </c>
      <c r="M157" s="751"/>
      <c r="N157" s="752"/>
      <c r="O157" s="736" t="s">
        <v>293</v>
      </c>
      <c r="P157" s="737"/>
      <c r="Q157" s="738"/>
    </row>
    <row r="158" spans="2:17" ht="28.5" customHeight="1" thickBot="1">
      <c r="B158" s="70"/>
      <c r="C158" s="294"/>
      <c r="D158" s="513" t="s">
        <v>294</v>
      </c>
      <c r="E158" s="489" t="s">
        <v>295</v>
      </c>
      <c r="F158" s="335" t="s">
        <v>296</v>
      </c>
      <c r="G158" s="295" t="s">
        <v>294</v>
      </c>
      <c r="H158" s="296" t="s">
        <v>295</v>
      </c>
      <c r="I158" s="365" t="s">
        <v>294</v>
      </c>
      <c r="J158" s="381" t="s">
        <v>295</v>
      </c>
      <c r="K158" s="353" t="s">
        <v>296</v>
      </c>
      <c r="L158" s="404" t="s">
        <v>294</v>
      </c>
      <c r="M158" s="390" t="s">
        <v>295</v>
      </c>
      <c r="N158" s="336" t="s">
        <v>296</v>
      </c>
      <c r="O158" s="513" t="s">
        <v>294</v>
      </c>
      <c r="P158" s="499" t="s">
        <v>295</v>
      </c>
      <c r="Q158" s="353" t="s">
        <v>296</v>
      </c>
    </row>
    <row r="159" spans="2:17" ht="15" thickBot="1">
      <c r="C159" s="297" t="s">
        <v>2</v>
      </c>
      <c r="D159" s="500">
        <f>'Segment Data'!E21</f>
        <v>1672352356.1321795</v>
      </c>
      <c r="E159" s="490">
        <f>'Segment Data'!F21</f>
        <v>-5861061.7807543278</v>
      </c>
      <c r="F159" s="337">
        <f>'Segment Data'!G21</f>
        <v>-3.4924412581823377E-3</v>
      </c>
      <c r="G159" s="298">
        <f>'Segment Data'!H21</f>
        <v>100</v>
      </c>
      <c r="H159" s="299">
        <f>'Segment Data'!I21</f>
        <v>-1.4210854715202004E-14</v>
      </c>
      <c r="I159" s="366">
        <f>'Segment Data'!J21</f>
        <v>5.3524885794423902</v>
      </c>
      <c r="J159" s="382">
        <f>'Segment Data'!K21</f>
        <v>0.12677596876806696</v>
      </c>
      <c r="K159" s="385">
        <f>'Segment Data'!L21</f>
        <v>2.4260034604487724E-2</v>
      </c>
      <c r="L159" s="405">
        <f>'Segment Data'!M21</f>
        <v>8951246887.0010643</v>
      </c>
      <c r="M159" s="391">
        <f>'Segment Data'!N21</f>
        <v>181385865.61058807</v>
      </c>
      <c r="N159" s="338">
        <f>'Segment Data'!O21</f>
        <v>2.0682866600527844E-2</v>
      </c>
      <c r="O159" s="514">
        <f>'Segment Data'!P21</f>
        <v>2403840406.5058627</v>
      </c>
      <c r="P159" s="500">
        <f>'Segment Data'!Q21</f>
        <v>-6211084.8229756355</v>
      </c>
      <c r="Q159" s="387">
        <f>'Segment Data'!R21</f>
        <v>-2.5771585567041177E-3</v>
      </c>
    </row>
    <row r="160" spans="2:17" ht="15" thickBot="1">
      <c r="B160" s="739" t="s">
        <v>297</v>
      </c>
      <c r="C160" s="300" t="s">
        <v>297</v>
      </c>
      <c r="D160" s="517">
        <f>'Segment Data'!E24</f>
        <v>1562912412.4459786</v>
      </c>
      <c r="E160" s="491">
        <f>'Segment Data'!F24</f>
        <v>-5857846.7884953022</v>
      </c>
      <c r="F160" s="339">
        <f>'Segment Data'!G24</f>
        <v>-3.7340373799244543E-3</v>
      </c>
      <c r="G160" s="301">
        <f>'Segment Data'!H24</f>
        <v>93.45592791585419</v>
      </c>
      <c r="H160" s="302">
        <f>'Segment Data'!I24</f>
        <v>-2.2663215030334527E-2</v>
      </c>
      <c r="I160" s="367">
        <f>'Segment Data'!J24</f>
        <v>5.034300640516796</v>
      </c>
      <c r="J160" s="383">
        <f>'Segment Data'!K24</f>
        <v>0.11924008438883593</v>
      </c>
      <c r="K160" s="386">
        <f>'Segment Data'!L24</f>
        <v>2.4260145531710842E-2</v>
      </c>
      <c r="L160" s="396">
        <f>'Segment Data'!M24</f>
        <v>7868170959.0484409</v>
      </c>
      <c r="M160" s="392">
        <f>'Segment Data'!N24</f>
        <v>157570136.25844288</v>
      </c>
      <c r="N160" s="340">
        <f>'Segment Data'!O24</f>
        <v>2.0435519861528483E-2</v>
      </c>
      <c r="O160" s="501">
        <f>'Segment Data'!P24</f>
        <v>2062406945.9428847</v>
      </c>
      <c r="P160" s="501">
        <f>'Segment Data'!Q24</f>
        <v>901954.4925236702</v>
      </c>
      <c r="Q160" s="355">
        <f>'Segment Data'!R24</f>
        <v>4.3752234230056596E-4</v>
      </c>
    </row>
    <row r="161" spans="2:17" ht="15" thickBot="1">
      <c r="B161" s="741"/>
      <c r="C161" s="303" t="s">
        <v>298</v>
      </c>
      <c r="D161" s="518">
        <f>'Segment Data'!E25</f>
        <v>1556352577.9544735</v>
      </c>
      <c r="E161" s="492">
        <f>'Segment Data'!F25</f>
        <v>-4614516.4977288246</v>
      </c>
      <c r="F161" s="340">
        <f>'Segment Data'!G25</f>
        <v>-2.9561907577226789E-3</v>
      </c>
      <c r="G161" s="304">
        <f>'Segment Data'!H25</f>
        <v>93.063675979983643</v>
      </c>
      <c r="H161" s="305">
        <f>'Segment Data'!I25</f>
        <v>5.0053410247642205E-2</v>
      </c>
      <c r="I161" s="367">
        <f>'Segment Data'!J25</f>
        <v>5.0042315841036702</v>
      </c>
      <c r="J161" s="383">
        <f>'Segment Data'!K25</f>
        <v>0.11754850403047268</v>
      </c>
      <c r="K161" s="386">
        <f>'Segment Data'!L25</f>
        <v>2.4054865458701266E-2</v>
      </c>
      <c r="L161" s="396">
        <f>'Segment Data'!M25</f>
        <v>7788348726.6009464</v>
      </c>
      <c r="M161" s="392">
        <f>'Segment Data'!N25</f>
        <v>160397237.5903492</v>
      </c>
      <c r="N161" s="340">
        <f>'Segment Data'!O25</f>
        <v>2.1027563930031485E-2</v>
      </c>
      <c r="O161" s="501">
        <f>'Segment Data'!P25</f>
        <v>2038514310.6526752</v>
      </c>
      <c r="P161" s="501">
        <f>'Segment Data'!Q25</f>
        <v>1493607.5986347198</v>
      </c>
      <c r="Q161" s="355">
        <f>'Segment Data'!R25</f>
        <v>7.3323142783743018E-4</v>
      </c>
    </row>
    <row r="162" spans="2:17" ht="15" thickBot="1">
      <c r="B162" s="740"/>
      <c r="C162" s="306" t="s">
        <v>299</v>
      </c>
      <c r="D162" s="519">
        <f>'Segment Data'!E26</f>
        <v>6559834.4915067619</v>
      </c>
      <c r="E162" s="493">
        <f>'Segment Data'!F26</f>
        <v>-1243330.2907648906</v>
      </c>
      <c r="F162" s="341">
        <f>'Segment Data'!G26</f>
        <v>-0.15933666985857667</v>
      </c>
      <c r="G162" s="307">
        <f>'Segment Data'!H26</f>
        <v>0.39225193587064167</v>
      </c>
      <c r="H162" s="308">
        <f>'Segment Data'!I26</f>
        <v>-7.2716625277907232E-2</v>
      </c>
      <c r="I162" s="367">
        <f>'Segment Data'!J26</f>
        <v>12.168330245350443</v>
      </c>
      <c r="J162" s="383">
        <f>'Segment Data'!K26</f>
        <v>1.5765593311726835</v>
      </c>
      <c r="K162" s="386">
        <f>'Segment Data'!L26</f>
        <v>0.14884756703549532</v>
      </c>
      <c r="L162" s="396">
        <f>'Segment Data'!M26</f>
        <v>79822232.447494775</v>
      </c>
      <c r="M162" s="392">
        <f>'Segment Data'!N26</f>
        <v>-2827101.3319063485</v>
      </c>
      <c r="N162" s="340">
        <f>'Segment Data'!O26</f>
        <v>-3.4205978471068488E-2</v>
      </c>
      <c r="O162" s="501">
        <f>'Segment Data'!P26</f>
        <v>23892635.290209532</v>
      </c>
      <c r="P162" s="501">
        <f>'Segment Data'!Q26</f>
        <v>-591653.10611095279</v>
      </c>
      <c r="Q162" s="355">
        <f>'Segment Data'!R26</f>
        <v>-2.416460288875975E-2</v>
      </c>
    </row>
    <row r="163" spans="2:17">
      <c r="B163" s="739" t="s">
        <v>300</v>
      </c>
      <c r="C163" s="300" t="s">
        <v>174</v>
      </c>
      <c r="D163" s="515">
        <f>Fat!E19</f>
        <v>78321388.571582764</v>
      </c>
      <c r="E163" s="494">
        <f>Fat!F19</f>
        <v>-7124107.837247625</v>
      </c>
      <c r="F163" s="342">
        <f>Fat!G19</f>
        <v>-8.337604831928136E-2</v>
      </c>
      <c r="G163" s="309">
        <f>Fat!H19</f>
        <v>4.6833066180338117</v>
      </c>
      <c r="H163" s="310">
        <f>Fat!I19</f>
        <v>-0.40814930150545781</v>
      </c>
      <c r="I163" s="368">
        <f>Fat!J19</f>
        <v>6.2906892905332681</v>
      </c>
      <c r="J163" s="368">
        <f>Fat!K19</f>
        <v>0.39469165369073078</v>
      </c>
      <c r="K163" s="357">
        <f>Fat!L19</f>
        <v>6.6942301880246108E-2</v>
      </c>
      <c r="L163" s="406">
        <f>Fat!M19</f>
        <v>492695520.30695039</v>
      </c>
      <c r="M163" s="393">
        <f>Fat!N19</f>
        <v>-11090924.598351061</v>
      </c>
      <c r="N163" s="342">
        <f>Fat!O19</f>
        <v>-2.2015131035206519E-2</v>
      </c>
      <c r="O163" s="515">
        <f>Fat!P19</f>
        <v>126106383.97266801</v>
      </c>
      <c r="P163" s="502">
        <f>Fat!Q19</f>
        <v>-8260426.0251761824</v>
      </c>
      <c r="Q163" s="357">
        <f>Fat!R19</f>
        <v>-6.1476684795216278E-2</v>
      </c>
    </row>
    <row r="164" spans="2:17">
      <c r="B164" s="741"/>
      <c r="C164" s="311" t="s">
        <v>175</v>
      </c>
      <c r="D164" s="516">
        <f>Fat!E20</f>
        <v>182597208.17179191</v>
      </c>
      <c r="E164" s="495">
        <f>Fat!F20</f>
        <v>-14662985.219712436</v>
      </c>
      <c r="F164" s="343">
        <f>Fat!G20</f>
        <v>-7.4333219326266492E-2</v>
      </c>
      <c r="G164" s="312">
        <f>Fat!H20</f>
        <v>10.918584681167497</v>
      </c>
      <c r="H164" s="313">
        <f>Fat!I20</f>
        <v>-0.8355933802152915</v>
      </c>
      <c r="I164" s="369">
        <f>Fat!J20</f>
        <v>5.3366742862826904</v>
      </c>
      <c r="J164" s="369">
        <f>Fat!K20</f>
        <v>0.10748158837408539</v>
      </c>
      <c r="K164" s="358">
        <f>Fat!L20</f>
        <v>2.0554145655613767E-2</v>
      </c>
      <c r="L164" s="407">
        <f>Fat!M20</f>
        <v>974461825.59740937</v>
      </c>
      <c r="M164" s="394">
        <f>Fat!N20</f>
        <v>-57049737.273484468</v>
      </c>
      <c r="N164" s="343">
        <f>Fat!O20</f>
        <v>-5.5306929487735593E-2</v>
      </c>
      <c r="O164" s="516">
        <f>Fat!P20</f>
        <v>297057235.6242727</v>
      </c>
      <c r="P164" s="503">
        <f>Fat!Q20</f>
        <v>-23854962.643300235</v>
      </c>
      <c r="Q164" s="358">
        <f>Fat!R20</f>
        <v>-7.4334857858566777E-2</v>
      </c>
    </row>
    <row r="165" spans="2:17">
      <c r="B165" s="741"/>
      <c r="C165" s="311" t="s">
        <v>176</v>
      </c>
      <c r="D165" s="516">
        <f>Fat!E21</f>
        <v>573003686.0165844</v>
      </c>
      <c r="E165" s="495">
        <f>Fat!F21</f>
        <v>-17208312.393319607</v>
      </c>
      <c r="F165" s="343">
        <f>Fat!G21</f>
        <v>-2.9156154804850953E-2</v>
      </c>
      <c r="G165" s="312">
        <f>Fat!H21</f>
        <v>34.263334752122965</v>
      </c>
      <c r="H165" s="313">
        <f>Fat!I21</f>
        <v>-0.9057320727571252</v>
      </c>
      <c r="I165" s="369">
        <f>Fat!J21</f>
        <v>5.3464107712814268</v>
      </c>
      <c r="J165" s="369">
        <f>Fat!K21</f>
        <v>0.17610869945799656</v>
      </c>
      <c r="K165" s="358">
        <f>Fat!L21</f>
        <v>3.4061588087422448E-2</v>
      </c>
      <c r="L165" s="407">
        <f>Fat!M21</f>
        <v>3063513078.9030275</v>
      </c>
      <c r="M165" s="394">
        <f>Fat!N21</f>
        <v>11938760.709253788</v>
      </c>
      <c r="N165" s="343">
        <f>Fat!O21</f>
        <v>3.9123283473955625E-3</v>
      </c>
      <c r="O165" s="516">
        <f>Fat!P21</f>
        <v>806395995.41079152</v>
      </c>
      <c r="P165" s="503">
        <f>Fat!Q21</f>
        <v>-17216877.974684477</v>
      </c>
      <c r="Q165" s="358">
        <f>Fat!R21</f>
        <v>-2.0904090418006921E-2</v>
      </c>
    </row>
    <row r="166" spans="2:17" ht="15" thickBot="1">
      <c r="B166" s="740"/>
      <c r="C166" s="314" t="s">
        <v>177</v>
      </c>
      <c r="D166" s="517">
        <f>Fat!E22</f>
        <v>838430073.3722446</v>
      </c>
      <c r="E166" s="491">
        <f>Fat!F22</f>
        <v>33134343.669489622</v>
      </c>
      <c r="F166" s="339">
        <f>Fat!G22</f>
        <v>4.1145559882355187E-2</v>
      </c>
      <c r="G166" s="301">
        <f>Fat!H22</f>
        <v>50.134773948677143</v>
      </c>
      <c r="H166" s="302">
        <f>Fat!I22</f>
        <v>2.1494747544757473</v>
      </c>
      <c r="I166" s="370">
        <f>Fat!J22</f>
        <v>5.2724450166889421</v>
      </c>
      <c r="J166" s="370">
        <f>Fat!K22</f>
        <v>7.8093996145891076E-2</v>
      </c>
      <c r="K166" s="354">
        <f>Fat!L22</f>
        <v>1.503440869456809E-2</v>
      </c>
      <c r="L166" s="408">
        <f>Fat!M22</f>
        <v>4420576462.193635</v>
      </c>
      <c r="M166" s="395">
        <f>Fat!N22</f>
        <v>237587766.77316856</v>
      </c>
      <c r="N166" s="339">
        <f>Fat!O22</f>
        <v>5.6798567740161364E-2</v>
      </c>
      <c r="O166" s="517">
        <f>Fat!P22</f>
        <v>1174280791.4981308</v>
      </c>
      <c r="P166" s="504">
        <f>Fat!Q22</f>
        <v>43121181.8201859</v>
      </c>
      <c r="Q166" s="354">
        <f>Fat!R22</f>
        <v>3.8121217776210234E-2</v>
      </c>
    </row>
    <row r="167" spans="2:17" ht="15" customHeight="1">
      <c r="B167" s="762" t="s">
        <v>301</v>
      </c>
      <c r="C167" s="300" t="s">
        <v>302</v>
      </c>
      <c r="D167" s="515">
        <f>Fat!E23</f>
        <v>77302126.707908973</v>
      </c>
      <c r="E167" s="494">
        <f>Fat!F23</f>
        <v>-7017212.184449628</v>
      </c>
      <c r="F167" s="342">
        <f>Fat!G23</f>
        <v>-8.3221859618796884E-2</v>
      </c>
      <c r="G167" s="309">
        <f>Fat!H23</f>
        <v>4.6223588243504796</v>
      </c>
      <c r="H167" s="310">
        <f>Fat!I23</f>
        <v>-0.4019925479094395</v>
      </c>
      <c r="I167" s="368">
        <f>Fat!J23</f>
        <v>6.2493020803720283</v>
      </c>
      <c r="J167" s="368">
        <f>Fat!K23</f>
        <v>0.40210096353912483</v>
      </c>
      <c r="K167" s="357">
        <f>Fat!L23</f>
        <v>6.8768108964399721E-2</v>
      </c>
      <c r="L167" s="406">
        <f>Fat!M23</f>
        <v>483084341.25291765</v>
      </c>
      <c r="M167" s="393">
        <f>Fat!N23</f>
        <v>-9947791.2890936732</v>
      </c>
      <c r="N167" s="342">
        <f>Fat!O23</f>
        <v>-2.0176760564882698E-2</v>
      </c>
      <c r="O167" s="515">
        <f>Fat!P23</f>
        <v>123127594.6635326</v>
      </c>
      <c r="P167" s="502">
        <f>Fat!Q23</f>
        <v>-8034101.4237785339</v>
      </c>
      <c r="Q167" s="357">
        <f>Fat!R23</f>
        <v>-6.125341211225592E-2</v>
      </c>
    </row>
    <row r="168" spans="2:17">
      <c r="B168" s="763"/>
      <c r="C168" s="311" t="s">
        <v>303</v>
      </c>
      <c r="D168" s="516">
        <f>Fat!E24</f>
        <v>135710572.99094129</v>
      </c>
      <c r="E168" s="495">
        <f>Fat!F24</f>
        <v>-12055527.705984801</v>
      </c>
      <c r="F168" s="343">
        <f>Fat!G24</f>
        <v>-8.1585205599430069E-2</v>
      </c>
      <c r="G168" s="312">
        <f>Fat!H24</f>
        <v>8.1149509248644804</v>
      </c>
      <c r="H168" s="313">
        <f>Fat!I24</f>
        <v>-0.69001387399235803</v>
      </c>
      <c r="I168" s="369">
        <f>Fat!J24</f>
        <v>4.493989413579186</v>
      </c>
      <c r="J168" s="369">
        <f>Fat!K24</f>
        <v>9.4813525600512705E-2</v>
      </c>
      <c r="K168" s="358">
        <f>Fat!L24</f>
        <v>2.1552565301970111E-2</v>
      </c>
      <c r="L168" s="407">
        <f>Fat!M24</f>
        <v>609881878.33205557</v>
      </c>
      <c r="M168" s="394">
        <f>Fat!N24</f>
        <v>-40167188.914490342</v>
      </c>
      <c r="N168" s="343">
        <f>Fat!O24</f>
        <v>-6.1791010768816351E-2</v>
      </c>
      <c r="O168" s="516">
        <f>Fat!P24</f>
        <v>172479166.81220156</v>
      </c>
      <c r="P168" s="503">
        <f>Fat!Q24</f>
        <v>-13868700.015641719</v>
      </c>
      <c r="Q168" s="358">
        <f>Fat!R24</f>
        <v>-7.4423712230922728E-2</v>
      </c>
    </row>
    <row r="169" spans="2:17">
      <c r="B169" s="763"/>
      <c r="C169" s="311" t="s">
        <v>304</v>
      </c>
      <c r="D169" s="516">
        <f>Fat!E25</f>
        <v>553234243.44681191</v>
      </c>
      <c r="E169" s="495">
        <f>Fat!F25</f>
        <v>-17826168.837483525</v>
      </c>
      <c r="F169" s="343">
        <f>Fat!G25</f>
        <v>-3.1215907203542916E-2</v>
      </c>
      <c r="G169" s="312">
        <f>Fat!H25</f>
        <v>33.08120094537572</v>
      </c>
      <c r="H169" s="313">
        <f>Fat!I25</f>
        <v>-0.94667692694397232</v>
      </c>
      <c r="I169" s="369">
        <f>Fat!J25</f>
        <v>5.0517930390738632</v>
      </c>
      <c r="J169" s="369">
        <f>Fat!K25</f>
        <v>0.14510571867762501</v>
      </c>
      <c r="K169" s="358">
        <f>Fat!L25</f>
        <v>2.9573051878493663E-2</v>
      </c>
      <c r="L169" s="407">
        <f>Fat!M25</f>
        <v>2794824900.0218992</v>
      </c>
      <c r="M169" s="394">
        <f>Fat!N25</f>
        <v>-7189984.1137013435</v>
      </c>
      <c r="N169" s="343">
        <f>Fat!O25</f>
        <v>-2.5660049682139346E-3</v>
      </c>
      <c r="O169" s="516">
        <f>Fat!P25</f>
        <v>741682602.61539197</v>
      </c>
      <c r="P169" s="503">
        <f>Fat!Q25</f>
        <v>-18032427.734318972</v>
      </c>
      <c r="Q169" s="358">
        <f>Fat!R25</f>
        <v>-2.3735778566890155E-2</v>
      </c>
    </row>
    <row r="170" spans="2:17" ht="15" thickBot="1">
      <c r="B170" s="764"/>
      <c r="C170" s="314" t="s">
        <v>305</v>
      </c>
      <c r="D170" s="517">
        <f>Fat!E26</f>
        <v>796665469.30032396</v>
      </c>
      <c r="E170" s="491">
        <f>Fat!F26</f>
        <v>31041061.939419508</v>
      </c>
      <c r="F170" s="339">
        <f>Fat!G26</f>
        <v>4.0543459222280503E-2</v>
      </c>
      <c r="G170" s="301">
        <f>Fat!H26</f>
        <v>47.637417221263917</v>
      </c>
      <c r="H170" s="302">
        <f>Fat!I26</f>
        <v>2.0160201338152319</v>
      </c>
      <c r="I170" s="370">
        <f>Fat!J26</f>
        <v>4.9963001947823029</v>
      </c>
      <c r="J170" s="370">
        <f>Fat!K26</f>
        <v>7.8086116621605584E-2</v>
      </c>
      <c r="K170" s="354">
        <f>Fat!L26</f>
        <v>1.587692511563223E-2</v>
      </c>
      <c r="L170" s="408">
        <f>Fat!M26</f>
        <v>3980379839.4415431</v>
      </c>
      <c r="M170" s="395">
        <f>Fat!N26</f>
        <v>214875100.57570219</v>
      </c>
      <c r="N170" s="339">
        <f>Fat!O26</f>
        <v>5.7064089803913497E-2</v>
      </c>
      <c r="O170" s="517">
        <f>Fat!P26</f>
        <v>1025117581.8517592</v>
      </c>
      <c r="P170" s="504">
        <f>Fat!Q26</f>
        <v>40837183.66626358</v>
      </c>
      <c r="Q170" s="354">
        <f>Fat!R26</f>
        <v>4.1489380202578696E-2</v>
      </c>
    </row>
    <row r="171" spans="2:17" ht="15" thickBot="1">
      <c r="B171" s="739" t="s">
        <v>306</v>
      </c>
      <c r="C171" s="315" t="s">
        <v>306</v>
      </c>
      <c r="D171" s="517">
        <f>'Segment Data'!E27</f>
        <v>98151020.354143694</v>
      </c>
      <c r="E171" s="491">
        <f>'Segment Data'!F27</f>
        <v>-624542.5138618052</v>
      </c>
      <c r="F171" s="339">
        <f>'Segment Data'!G27</f>
        <v>-6.3228443931662116E-3</v>
      </c>
      <c r="G171" s="301">
        <f>'Segment Data'!H27</f>
        <v>5.8690394996152371</v>
      </c>
      <c r="H171" s="302">
        <f>'Segment Data'!I27</f>
        <v>-1.6717449631727277E-2</v>
      </c>
      <c r="I171" s="370">
        <f>'Segment Data'!J27</f>
        <v>9.7989969916838753</v>
      </c>
      <c r="J171" s="370">
        <f>'Segment Data'!K27</f>
        <v>0.13475715548914557</v>
      </c>
      <c r="K171" s="354">
        <f>'Segment Data'!L27</f>
        <v>1.394389603044101E-2</v>
      </c>
      <c r="L171" s="408">
        <f>'Segment Data'!M27</f>
        <v>961781553.18095684</v>
      </c>
      <c r="M171" s="395">
        <f>'Segment Data'!N27</f>
        <v>7190823.6694210768</v>
      </c>
      <c r="N171" s="339">
        <f>'Segment Data'!O27</f>
        <v>7.5328865524397276E-3</v>
      </c>
      <c r="O171" s="517">
        <f>'Segment Data'!P27</f>
        <v>302927801.61679244</v>
      </c>
      <c r="P171" s="504">
        <f>'Segment Data'!Q27</f>
        <v>-9334411.4136139154</v>
      </c>
      <c r="Q171" s="354">
        <f>'Segment Data'!R27</f>
        <v>-2.9892862549798758E-2</v>
      </c>
    </row>
    <row r="172" spans="2:17" ht="15" customHeight="1" thickBot="1">
      <c r="B172" s="741"/>
      <c r="C172" s="316" t="s">
        <v>307</v>
      </c>
      <c r="D172" s="518">
        <f>'Segment Data'!E28</f>
        <v>85424715.982839286</v>
      </c>
      <c r="E172" s="492">
        <f>'Segment Data'!F28</f>
        <v>-636547.0301784128</v>
      </c>
      <c r="F172" s="340">
        <f>'Segment Data'!G28</f>
        <v>-7.396440720166147E-3</v>
      </c>
      <c r="G172" s="304">
        <f>'Segment Data'!H28</f>
        <v>5.1080572625502061</v>
      </c>
      <c r="H172" s="305">
        <f>'Segment Data'!I28</f>
        <v>-2.0090450631919055E-2</v>
      </c>
      <c r="I172" s="367">
        <f>'Segment Data'!J28</f>
        <v>8.3553552596999587</v>
      </c>
      <c r="J172" s="383">
        <f>'Segment Data'!K28</f>
        <v>0.16435607200915214</v>
      </c>
      <c r="K172" s="355">
        <f>'Segment Data'!L28</f>
        <v>2.0065448456659796E-2</v>
      </c>
      <c r="L172" s="396">
        <f>'Segment Data'!M28</f>
        <v>713753849.9955914</v>
      </c>
      <c r="M172" s="396">
        <f>'Segment Data'!N28</f>
        <v>8826114.5643185377</v>
      </c>
      <c r="N172" s="340">
        <f>'Segment Data'!O28</f>
        <v>1.2520594836460428E-2</v>
      </c>
      <c r="O172" s="518">
        <f>'Segment Data'!P28</f>
        <v>228771313.3473894</v>
      </c>
      <c r="P172" s="501">
        <f>'Segment Data'!Q28</f>
        <v>-4490546.3409163356</v>
      </c>
      <c r="Q172" s="355">
        <f>'Segment Data'!R28</f>
        <v>-1.9251095515215352E-2</v>
      </c>
    </row>
    <row r="173" spans="2:17" ht="15" thickBot="1">
      <c r="B173" s="741"/>
      <c r="C173" s="306" t="s">
        <v>308</v>
      </c>
      <c r="D173" s="519">
        <f>'Segment Data'!E29</f>
        <v>12726304.371304506</v>
      </c>
      <c r="E173" s="493">
        <f>'Segment Data'!F29</f>
        <v>12004.516316978261</v>
      </c>
      <c r="F173" s="341">
        <f>'Segment Data'!G29</f>
        <v>9.4417439055986753E-4</v>
      </c>
      <c r="G173" s="307">
        <f>'Segment Data'!H29</f>
        <v>0.76098223706503665</v>
      </c>
      <c r="H173" s="308">
        <f>'Segment Data'!I29</f>
        <v>3.3730010002139821E-3</v>
      </c>
      <c r="I173" s="367">
        <f>'Segment Data'!J29</f>
        <v>19.489373815749897</v>
      </c>
      <c r="J173" s="383">
        <f>'Segment Data'!K29</f>
        <v>-0.14701960958888449</v>
      </c>
      <c r="K173" s="355">
        <f>'Segment Data'!L29</f>
        <v>-7.4870983894206634E-3</v>
      </c>
      <c r="L173" s="396">
        <f>'Segment Data'!M29</f>
        <v>248027703.1853655</v>
      </c>
      <c r="M173" s="396">
        <f>'Segment Data'!N29</f>
        <v>-1635290.8948974013</v>
      </c>
      <c r="N173" s="340">
        <f>'Segment Data'!O29</f>
        <v>-6.5499931254196205E-3</v>
      </c>
      <c r="O173" s="518">
        <f>'Segment Data'!P29</f>
        <v>74156488.26940304</v>
      </c>
      <c r="P173" s="501">
        <f>'Segment Data'!Q29</f>
        <v>-4843865.0726975501</v>
      </c>
      <c r="Q173" s="355">
        <f>'Segment Data'!R29</f>
        <v>-6.1314473515350403E-2</v>
      </c>
    </row>
    <row r="174" spans="2:17">
      <c r="B174" s="741"/>
      <c r="C174" s="300" t="s">
        <v>159</v>
      </c>
      <c r="D174" s="515">
        <f>Flavor!D27</f>
        <v>63145.265593504846</v>
      </c>
      <c r="E174" s="494">
        <f>Flavor!E27</f>
        <v>-20088.879446533603</v>
      </c>
      <c r="F174" s="342">
        <f>Flavor!F27</f>
        <v>-0.24135382704862493</v>
      </c>
      <c r="G174" s="309">
        <f>Flavor!G27</f>
        <v>3.7758350004389834E-3</v>
      </c>
      <c r="H174" s="310">
        <f>Flavor!H27</f>
        <v>-1.18385273364852E-3</v>
      </c>
      <c r="I174" s="368">
        <f>Flavor!I27</f>
        <v>24.414940544916103</v>
      </c>
      <c r="J174" s="368">
        <f>Flavor!J27</f>
        <v>5.5132476224218543</v>
      </c>
      <c r="K174" s="357">
        <f>Flavor!K27</f>
        <v>0.29168009685845281</v>
      </c>
      <c r="L174" s="406">
        <f>Flavor!L27</f>
        <v>1541687.9051583572</v>
      </c>
      <c r="M174" s="393">
        <f>Flavor!M27</f>
        <v>-31578.345054797363</v>
      </c>
      <c r="N174" s="342">
        <f>Flavor!N27</f>
        <v>-2.007183784087338E-2</v>
      </c>
      <c r="O174" s="515">
        <f>Flavor!O27</f>
        <v>289728.88748648757</v>
      </c>
      <c r="P174" s="502">
        <f>Flavor!P27</f>
        <v>22488.099616937863</v>
      </c>
      <c r="Q174" s="357">
        <f>Flavor!Q27</f>
        <v>8.414920415485061E-2</v>
      </c>
    </row>
    <row r="175" spans="2:17">
      <c r="B175" s="741"/>
      <c r="C175" s="311" t="s">
        <v>160</v>
      </c>
      <c r="D175" s="516">
        <f>Flavor!D28</f>
        <v>91077951.372049585</v>
      </c>
      <c r="E175" s="495">
        <f>Flavor!E28</f>
        <v>60582.2400149405</v>
      </c>
      <c r="F175" s="343">
        <f>Flavor!F28</f>
        <v>6.6561185620578279E-4</v>
      </c>
      <c r="G175" s="312">
        <f>Flavor!G28</f>
        <v>5.4460981884639938</v>
      </c>
      <c r="H175" s="313">
        <f>Flavor!H28</f>
        <v>2.2630102669161545E-2</v>
      </c>
      <c r="I175" s="369">
        <f>Flavor!I28</f>
        <v>9.2934772592803991</v>
      </c>
      <c r="J175" s="369">
        <f>Flavor!J28</f>
        <v>0.21932108112341808</v>
      </c>
      <c r="K175" s="358">
        <f>Flavor!K28</f>
        <v>2.416985963404077E-2</v>
      </c>
      <c r="L175" s="407">
        <f>Flavor!L28</f>
        <v>846430869.8979888</v>
      </c>
      <c r="M175" s="394">
        <f>Flavor!M28</f>
        <v>20525047.468942165</v>
      </c>
      <c r="N175" s="343">
        <f>Flavor!N28</f>
        <v>2.4851559235381789E-2</v>
      </c>
      <c r="O175" s="516">
        <f>Flavor!O28</f>
        <v>258857030.60988459</v>
      </c>
      <c r="P175" s="503">
        <f>Flavor!P28</f>
        <v>-4145364.7585790455</v>
      </c>
      <c r="Q175" s="358">
        <f>Flavor!Q28</f>
        <v>-1.5761699633082934E-2</v>
      </c>
    </row>
    <row r="176" spans="2:17">
      <c r="B176" s="741"/>
      <c r="C176" s="311" t="s">
        <v>161</v>
      </c>
      <c r="D176" s="516">
        <f>Flavor!D29</f>
        <v>997417.44408664503</v>
      </c>
      <c r="E176" s="495">
        <f>Flavor!E29</f>
        <v>74059.840944248368</v>
      </c>
      <c r="F176" s="343">
        <f>Flavor!F29</f>
        <v>8.0207105775926713E-2</v>
      </c>
      <c r="G176" s="312">
        <f>Flavor!G29</f>
        <v>5.9641584527884678E-2</v>
      </c>
      <c r="H176" s="313">
        <f>Flavor!H29</f>
        <v>4.6213115824624007E-3</v>
      </c>
      <c r="I176" s="369">
        <f>Flavor!I29</f>
        <v>6.7842507909849479</v>
      </c>
      <c r="J176" s="369">
        <f>Flavor!J29</f>
        <v>-0.1711266404928562</v>
      </c>
      <c r="K176" s="358">
        <f>Flavor!K29</f>
        <v>-2.460350170479491E-2</v>
      </c>
      <c r="L176" s="407">
        <f>Flavor!L29</f>
        <v>6766730.0839870069</v>
      </c>
      <c r="M176" s="394">
        <f>Flavor!M29</f>
        <v>344429.44990694243</v>
      </c>
      <c r="N176" s="343">
        <f>Flavor!N29</f>
        <v>5.3630228407437169E-2</v>
      </c>
      <c r="O176" s="516">
        <f>Flavor!O29</f>
        <v>2624156.1113092415</v>
      </c>
      <c r="P176" s="503">
        <f>Flavor!P29</f>
        <v>158370.83167281933</v>
      </c>
      <c r="Q176" s="358">
        <f>Flavor!Q29</f>
        <v>6.4227340872182903E-2</v>
      </c>
    </row>
    <row r="177" spans="2:17">
      <c r="B177" s="741"/>
      <c r="C177" s="311" t="s">
        <v>162</v>
      </c>
      <c r="D177" s="516">
        <f>Flavor!D30</f>
        <v>10010.719088179489</v>
      </c>
      <c r="E177" s="495">
        <f>Flavor!E30</f>
        <v>-1652.5296132986987</v>
      </c>
      <c r="F177" s="343">
        <f>Flavor!F30</f>
        <v>-0.14168690521786256</v>
      </c>
      <c r="G177" s="312">
        <f>Flavor!G30</f>
        <v>5.9860106941412162E-4</v>
      </c>
      <c r="H177" s="313">
        <f>Flavor!H30</f>
        <v>-9.6378995516051367E-5</v>
      </c>
      <c r="I177" s="369">
        <f>Flavor!I30</f>
        <v>11.045489299411203</v>
      </c>
      <c r="J177" s="369">
        <f>Flavor!J30</f>
        <v>2.0000229837492274</v>
      </c>
      <c r="K177" s="358">
        <f>Flavor!K30</f>
        <v>0.22110778084334276</v>
      </c>
      <c r="L177" s="407">
        <f>Flavor!L30</f>
        <v>110573.29056789802</v>
      </c>
      <c r="M177" s="394">
        <f>Flavor!M30</f>
        <v>5073.7673074887862</v>
      </c>
      <c r="N177" s="343">
        <f>Flavor!N30</f>
        <v>4.8092798438197464E-2</v>
      </c>
      <c r="O177" s="516">
        <f>Flavor!O30</f>
        <v>28233.084823305646</v>
      </c>
      <c r="P177" s="503">
        <f>Flavor!P30</f>
        <v>-2021.1122244450817</v>
      </c>
      <c r="Q177" s="358">
        <f>Flavor!Q30</f>
        <v>-6.6804358458270263E-2</v>
      </c>
    </row>
    <row r="178" spans="2:17">
      <c r="B178" s="741"/>
      <c r="C178" s="311" t="s">
        <v>163</v>
      </c>
      <c r="D178" s="516">
        <f>Flavor!D31</f>
        <v>5361065.5068413708</v>
      </c>
      <c r="E178" s="495">
        <f>Flavor!E31</f>
        <v>-26436.285201945342</v>
      </c>
      <c r="F178" s="343">
        <f>Flavor!F31</f>
        <v>-4.9069654586451393E-3</v>
      </c>
      <c r="G178" s="312">
        <f>Flavor!G31</f>
        <v>0.32057033239337518</v>
      </c>
      <c r="H178" s="313">
        <f>Flavor!H31</f>
        <v>-4.5569055091398969E-4</v>
      </c>
      <c r="I178" s="369">
        <f>Flavor!I31</f>
        <v>18.645659716282154</v>
      </c>
      <c r="J178" s="369">
        <f>Flavor!J31</f>
        <v>-0.36960328577617929</v>
      </c>
      <c r="K178" s="358">
        <f>Flavor!K31</f>
        <v>-1.9437190310550585E-2</v>
      </c>
      <c r="L178" s="407">
        <f>Flavor!L31</f>
        <v>99960603.157261908</v>
      </c>
      <c r="M178" s="394">
        <f>Flavor!M31</f>
        <v>-2484160.3425023258</v>
      </c>
      <c r="N178" s="343">
        <f>Flavor!N31</f>
        <v>-2.4248778147728779E-2</v>
      </c>
      <c r="O178" s="516">
        <f>Flavor!O31</f>
        <v>38029134.667512827</v>
      </c>
      <c r="P178" s="503">
        <f>Flavor!P31</f>
        <v>-2390482.4623874649</v>
      </c>
      <c r="Q178" s="358">
        <f>Flavor!Q31</f>
        <v>-5.9141640424374843E-2</v>
      </c>
    </row>
    <row r="179" spans="2:17">
      <c r="B179" s="741"/>
      <c r="C179" s="311" t="s">
        <v>164</v>
      </c>
      <c r="D179" s="516">
        <f>Flavor!D32</f>
        <v>1001752.5080623241</v>
      </c>
      <c r="E179" s="495">
        <f>Flavor!E32</f>
        <v>-250265.61544630246</v>
      </c>
      <c r="F179" s="343">
        <f>Flavor!F32</f>
        <v>-0.19988977056095952</v>
      </c>
      <c r="G179" s="312">
        <f>Flavor!G32</f>
        <v>5.9900804061362965E-2</v>
      </c>
      <c r="H179" s="313">
        <f>Flavor!H32</f>
        <v>-1.4703421488547468E-2</v>
      </c>
      <c r="I179" s="369">
        <f>Flavor!I32</f>
        <v>17.992068855136576</v>
      </c>
      <c r="J179" s="369">
        <f>Flavor!J32</f>
        <v>4.2278534883368177</v>
      </c>
      <c r="K179" s="358">
        <f>Flavor!K32</f>
        <v>0.30716269512424904</v>
      </c>
      <c r="L179" s="407">
        <f>Flavor!L32</f>
        <v>18023600.100863095</v>
      </c>
      <c r="M179" s="394">
        <f>Flavor!M32</f>
        <v>790553.00575385988</v>
      </c>
      <c r="N179" s="343">
        <f>Flavor!N32</f>
        <v>4.5874243910017515E-2</v>
      </c>
      <c r="O179" s="516">
        <f>Flavor!O32</f>
        <v>4453749.3655298613</v>
      </c>
      <c r="P179" s="503">
        <f>Flavor!P32</f>
        <v>-203033.45902311988</v>
      </c>
      <c r="Q179" s="358">
        <f>Flavor!Q32</f>
        <v>-4.3599512082165802E-2</v>
      </c>
    </row>
    <row r="180" spans="2:17">
      <c r="B180" s="741"/>
      <c r="C180" s="311" t="s">
        <v>165</v>
      </c>
      <c r="D180" s="516">
        <f>Flavor!D33</f>
        <v>563641.9193531007</v>
      </c>
      <c r="E180" s="495">
        <f>Flavor!E33</f>
        <v>-31206.866820747033</v>
      </c>
      <c r="F180" s="343">
        <f>Flavor!F33</f>
        <v>-5.2461848365656177E-2</v>
      </c>
      <c r="G180" s="312">
        <f>Flavor!G33</f>
        <v>3.3703538449079772E-2</v>
      </c>
      <c r="H180" s="313">
        <f>Flavor!H33</f>
        <v>-1.7418214690655479E-3</v>
      </c>
      <c r="I180" s="369">
        <f>Flavor!I33</f>
        <v>17.74660141972624</v>
      </c>
      <c r="J180" s="369">
        <f>Flavor!J33</f>
        <v>1.2738626416725474</v>
      </c>
      <c r="K180" s="358">
        <f>Flavor!K33</f>
        <v>7.7331563308081455E-2</v>
      </c>
      <c r="L180" s="407">
        <f>Flavor!L33</f>
        <v>10002728.48620896</v>
      </c>
      <c r="M180" s="394">
        <f>Flavor!M33</f>
        <v>203939.81912484951</v>
      </c>
      <c r="N180" s="343">
        <f>Flavor!N33</f>
        <v>2.0812758194277619E-2</v>
      </c>
      <c r="O180" s="516">
        <f>Flavor!O33</f>
        <v>3243441.4843090428</v>
      </c>
      <c r="P180" s="503">
        <f>Flavor!P33</f>
        <v>-1017032.5123208119</v>
      </c>
      <c r="Q180" s="358">
        <f>Flavor!Q33</f>
        <v>-0.23871346547950087</v>
      </c>
    </row>
    <row r="181" spans="2:17" ht="15" thickBot="1">
      <c r="B181" s="741"/>
      <c r="C181" s="311" t="s">
        <v>166</v>
      </c>
      <c r="D181" s="516">
        <f>Flavor!D34</f>
        <v>50258.31975123287</v>
      </c>
      <c r="E181" s="495">
        <f>Flavor!E34</f>
        <v>5663.5866607418138</v>
      </c>
      <c r="F181" s="343">
        <f>Flavor!F34</f>
        <v>0.12700124584778513</v>
      </c>
      <c r="G181" s="312">
        <f>Flavor!G34</f>
        <v>3.0052470441976962E-3</v>
      </c>
      <c r="H181" s="313">
        <f>Flavor!H34</f>
        <v>3.4797278965442669E-4</v>
      </c>
      <c r="I181" s="369">
        <f>Flavor!I34</f>
        <v>15.890041215843437</v>
      </c>
      <c r="J181" s="369">
        <f>Flavor!J34</f>
        <v>-0.36001831690809105</v>
      </c>
      <c r="K181" s="358">
        <f>Flavor!K34</f>
        <v>-2.2154892182547667E-2</v>
      </c>
      <c r="L181" s="407">
        <f>Flavor!L34</f>
        <v>798606.7722861286</v>
      </c>
      <c r="M181" s="394">
        <f>Flavor!M34</f>
        <v>73939.70471848431</v>
      </c>
      <c r="N181" s="343">
        <f>Flavor!N34</f>
        <v>0.10203265475643046</v>
      </c>
      <c r="O181" s="516">
        <f>Flavor!O34</f>
        <v>263550.473678026</v>
      </c>
      <c r="P181" s="503">
        <f>Flavor!P34</f>
        <v>42712.069951693295</v>
      </c>
      <c r="Q181" s="358">
        <f>Flavor!Q34</f>
        <v>0.19340870623491252</v>
      </c>
    </row>
    <row r="182" spans="2:17">
      <c r="B182" s="739" t="s">
        <v>309</v>
      </c>
      <c r="C182" s="316" t="s">
        <v>310</v>
      </c>
      <c r="D182" s="518">
        <f>'Branded vs. Private Label'!D7</f>
        <v>438297330.83710921</v>
      </c>
      <c r="E182" s="492">
        <f>'Branded vs. Private Label'!E7</f>
        <v>2536657.7960641384</v>
      </c>
      <c r="F182" s="340">
        <f>'Branded vs. Private Label'!F7</f>
        <v>5.8212178220708923E-3</v>
      </c>
      <c r="G182" s="304">
        <f>'Branded vs. Private Label'!G7</f>
        <v>26.208432046629468</v>
      </c>
      <c r="H182" s="305">
        <f>'Branded vs. Private Label'!H7</f>
        <v>0.24268368650925964</v>
      </c>
      <c r="I182" s="367">
        <f>'Branded vs. Private Label'!I7</f>
        <v>9.0358241022578998</v>
      </c>
      <c r="J182" s="367">
        <f>'Branded vs. Private Label'!J7</f>
        <v>0.28758355441558869</v>
      </c>
      <c r="K182" s="355">
        <f>'Branded vs. Private Label'!K7</f>
        <v>3.2873302104903718E-2</v>
      </c>
      <c r="L182" s="409">
        <f>'Branded vs. Private Label'!L7</f>
        <v>3960377585.9332561</v>
      </c>
      <c r="M182" s="396">
        <f>'Branded vs. Private Label'!M7</f>
        <v>148238396.88052988</v>
      </c>
      <c r="N182" s="340">
        <f>'Branded vs. Private Label'!N7</f>
        <v>3.8885882579058048E-2</v>
      </c>
      <c r="O182" s="518">
        <f>'Branded vs. Private Label'!O7</f>
        <v>908967744.55632389</v>
      </c>
      <c r="P182" s="501">
        <f>'Branded vs. Private Label'!P7</f>
        <v>953142.70370662212</v>
      </c>
      <c r="Q182" s="355">
        <f>'Branded vs. Private Label'!Q7</f>
        <v>1.0496997534642396E-3</v>
      </c>
    </row>
    <row r="183" spans="2:17" ht="15" thickBot="1">
      <c r="B183" s="740"/>
      <c r="C183" s="306" t="s">
        <v>147</v>
      </c>
      <c r="D183" s="519">
        <f>'Branded vs. Private Label'!D8</f>
        <v>1234055025.2950978</v>
      </c>
      <c r="E183" s="493">
        <f>'Branded vs. Private Label'!E8</f>
        <v>-8397719.5768544674</v>
      </c>
      <c r="F183" s="341">
        <f>'Branded vs. Private Label'!F8</f>
        <v>-6.7589850893845782E-3</v>
      </c>
      <c r="G183" s="307">
        <f>'Branded vs. Private Label'!G8</f>
        <v>73.791567953372152</v>
      </c>
      <c r="H183" s="308">
        <f>'Branded vs. Private Label'!H8</f>
        <v>-0.24268368651139838</v>
      </c>
      <c r="I183" s="371">
        <f>'Branded vs. Private Label'!I8</f>
        <v>4.0399315456244267</v>
      </c>
      <c r="J183" s="371">
        <f>'Branded vs. Private Label'!J8</f>
        <v>4.9678946981680738E-2</v>
      </c>
      <c r="K183" s="356">
        <f>'Branded vs. Private Label'!K8</f>
        <v>1.2450075716654794E-2</v>
      </c>
      <c r="L183" s="410">
        <f>'Branded vs. Private Label'!L8</f>
        <v>4985497825.726016</v>
      </c>
      <c r="M183" s="397">
        <f>'Branded vs. Private Label'!M8</f>
        <v>27797531.809895515</v>
      </c>
      <c r="N183" s="341">
        <f>'Branded vs. Private Label'!N8</f>
        <v>5.6069407511396899E-3</v>
      </c>
      <c r="O183" s="519">
        <f>'Branded vs. Private Label'!O8</f>
        <v>1494097874.6270857</v>
      </c>
      <c r="P183" s="505">
        <f>'Branded vs. Private Label'!P8</f>
        <v>-7932388.0087795258</v>
      </c>
      <c r="Q183" s="356">
        <f>'Branded vs. Private Label'!Q8</f>
        <v>-5.28111064477438E-3</v>
      </c>
    </row>
    <row r="184" spans="2:17" ht="15" thickBot="1">
      <c r="B184" s="739" t="s">
        <v>311</v>
      </c>
      <c r="C184" s="315" t="s">
        <v>312</v>
      </c>
      <c r="D184" s="520">
        <f>'Single Serve'!E9</f>
        <v>32436348.519590463</v>
      </c>
      <c r="E184" s="496">
        <f>'Single Serve'!F9</f>
        <v>313859.32585591823</v>
      </c>
      <c r="F184" s="344">
        <f>'Single Serve'!G9</f>
        <v>9.7707037572024816E-3</v>
      </c>
      <c r="G184" s="317">
        <f>'Single Serve'!H9</f>
        <v>1.9395642551435346</v>
      </c>
      <c r="H184" s="318">
        <f>'Single Serve'!I9</f>
        <v>2.5475805434746368E-2</v>
      </c>
      <c r="I184" s="372">
        <f>'Single Serve'!J9</f>
        <v>17.665291179578965</v>
      </c>
      <c r="J184" s="384">
        <f>'Single Serve'!K9</f>
        <v>6.4095390673987396E-2</v>
      </c>
      <c r="K184" s="359">
        <f>'Single Serve'!L9</f>
        <v>3.6415361457651828E-3</v>
      </c>
      <c r="L184" s="411">
        <f>'Single Serve'!M9</f>
        <v>572997541.40087068</v>
      </c>
      <c r="M184" s="398">
        <f>'Single Serve'!N9</f>
        <v>7603319.8749645948</v>
      </c>
      <c r="N184" s="344">
        <f>'Single Serve'!O9</f>
        <v>1.3447820273869237E-2</v>
      </c>
      <c r="O184" s="520">
        <f>'Single Serve'!P9</f>
        <v>228307794.97057053</v>
      </c>
      <c r="P184" s="506">
        <f>'Single Serve'!Q9</f>
        <v>-7184202.8413874507</v>
      </c>
      <c r="Q184" s="359">
        <f>'Single Serve'!R9</f>
        <v>-3.0507205799511231E-2</v>
      </c>
    </row>
    <row r="185" spans="2:17">
      <c r="B185" s="741"/>
      <c r="C185" s="316" t="s">
        <v>313</v>
      </c>
      <c r="D185" s="518">
        <f>'Single Serve'!E10</f>
        <v>17535182.035930026</v>
      </c>
      <c r="E185" s="492">
        <f>'Single Serve'!F10</f>
        <v>-260987.38305678591</v>
      </c>
      <c r="F185" s="340">
        <f>'Single Serve'!G10</f>
        <v>-1.4665368535901738E-2</v>
      </c>
      <c r="G185" s="304">
        <f>'Single Serve'!H10</f>
        <v>1.048533939132626</v>
      </c>
      <c r="H185" s="305">
        <f>'Single Serve'!I10</f>
        <v>-1.1889558202924366E-2</v>
      </c>
      <c r="I185" s="373">
        <f>'Single Serve'!J10</f>
        <v>15.715399317912439</v>
      </c>
      <c r="J185" s="367">
        <f>'Single Serve'!K10</f>
        <v>-2.9440917424095048E-2</v>
      </c>
      <c r="K185" s="355">
        <f>'Single Serve'!L10</f>
        <v>-1.8698771777956862E-3</v>
      </c>
      <c r="L185" s="409">
        <f>'Single Serve'!M10</f>
        <v>275572387.80692518</v>
      </c>
      <c r="M185" s="396">
        <f>'Single Serve'!N10</f>
        <v>-4625456.4960039854</v>
      </c>
      <c r="N185" s="340">
        <f>'Single Serve'!O10</f>
        <v>-1.650782327576826E-2</v>
      </c>
      <c r="O185" s="518">
        <f>'Single Serve'!P10</f>
        <v>143437361.95725676</v>
      </c>
      <c r="P185" s="501">
        <f>'Single Serve'!Q10</f>
        <v>-4326674.9837659299</v>
      </c>
      <c r="Q185" s="355">
        <f>'Single Serve'!R10</f>
        <v>-2.928097440578754E-2</v>
      </c>
    </row>
    <row r="186" spans="2:17" ht="15" thickBot="1">
      <c r="B186" s="741"/>
      <c r="C186" s="306" t="s">
        <v>314</v>
      </c>
      <c r="D186" s="519">
        <f>'Single Serve'!E11</f>
        <v>14901166.483660398</v>
      </c>
      <c r="E186" s="493">
        <f>'Single Serve'!F11</f>
        <v>574846.70891254209</v>
      </c>
      <c r="F186" s="341">
        <f>'Single Serve'!G11</f>
        <v>4.0125218335960215E-2</v>
      </c>
      <c r="G186" s="307">
        <f>'Single Serve'!H11</f>
        <v>0.89103031601090621</v>
      </c>
      <c r="H186" s="308">
        <f>'Single Serve'!I11</f>
        <v>3.7365363637661186E-2</v>
      </c>
      <c r="I186" s="374">
        <f>'Single Serve'!J11</f>
        <v>19.959857097099185</v>
      </c>
      <c r="J186" s="371">
        <f>'Single Serve'!K11</f>
        <v>5.2694496577348815E-2</v>
      </c>
      <c r="K186" s="356">
        <f>'Single Serve'!L11</f>
        <v>2.6470119139915755E-3</v>
      </c>
      <c r="L186" s="410">
        <f>'Single Serve'!M11</f>
        <v>297425153.5939455</v>
      </c>
      <c r="M186" s="397">
        <f>'Single Serve'!N11</f>
        <v>12228776.37096858</v>
      </c>
      <c r="N186" s="341">
        <f>'Single Serve'!O11</f>
        <v>4.2878442180938635E-2</v>
      </c>
      <c r="O186" s="519">
        <f>'Single Serve'!P11</f>
        <v>84870433.013313785</v>
      </c>
      <c r="P186" s="505">
        <f>'Single Serve'!Q11</f>
        <v>-2857527.8576215506</v>
      </c>
      <c r="Q186" s="356">
        <f>'Single Serve'!R11</f>
        <v>-3.2572600904579585E-2</v>
      </c>
    </row>
    <row r="187" spans="2:17">
      <c r="B187" s="741"/>
      <c r="C187" s="300" t="s">
        <v>315</v>
      </c>
      <c r="D187" s="515">
        <f>Size!D16</f>
        <v>32464337.903821047</v>
      </c>
      <c r="E187" s="494">
        <f>Size!E16</f>
        <v>278394.67867884412</v>
      </c>
      <c r="F187" s="342">
        <f>Size!F16</f>
        <v>8.6495734094682291E-3</v>
      </c>
      <c r="G187" s="309">
        <f>Size!G16</f>
        <v>1.9412379086728253</v>
      </c>
      <c r="H187" s="310">
        <f>Size!H16</f>
        <v>2.336841236231435E-2</v>
      </c>
      <c r="I187" s="375">
        <f>Size!I16</f>
        <v>17.675254177853727</v>
      </c>
      <c r="J187" s="368">
        <f>Size!J16</f>
        <v>6.4947160173666418E-2</v>
      </c>
      <c r="K187" s="357">
        <f>Size!K16</f>
        <v>3.6880197550481094E-3</v>
      </c>
      <c r="L187" s="406">
        <f>Size!L16</f>
        <v>573815424.16576803</v>
      </c>
      <c r="M187" s="393">
        <f>Size!M16</f>
        <v>7011082.3173942566</v>
      </c>
      <c r="N187" s="342">
        <f>Size!N16</f>
        <v>1.2369492962123068E-2</v>
      </c>
      <c r="O187" s="515">
        <f>Size!O16</f>
        <v>228425919.32453871</v>
      </c>
      <c r="P187" s="502">
        <f>Size!P16</f>
        <v>-7374515.5202438533</v>
      </c>
      <c r="Q187" s="357">
        <f>Size!Q16</f>
        <v>-3.127439321771474E-2</v>
      </c>
    </row>
    <row r="188" spans="2:17">
      <c r="B188" s="741"/>
      <c r="C188" s="311" t="s">
        <v>316</v>
      </c>
      <c r="D188" s="516">
        <f>Size!D17</f>
        <v>33191990.609617077</v>
      </c>
      <c r="E188" s="495">
        <f>Size!E17</f>
        <v>-559461.04806222767</v>
      </c>
      <c r="F188" s="343">
        <f>Size!F17</f>
        <v>-1.6575910681902069E-2</v>
      </c>
      <c r="G188" s="312">
        <f>Size!G17</f>
        <v>1.9847486379236241</v>
      </c>
      <c r="H188" s="313">
        <f>Size!H17</f>
        <v>-2.6405086472966799E-2</v>
      </c>
      <c r="I188" s="376">
        <f>Size!I17</f>
        <v>10.099804876664226</v>
      </c>
      <c r="J188" s="369">
        <f>Size!J17</f>
        <v>0.16099769390880247</v>
      </c>
      <c r="K188" s="358">
        <f>Size!K17</f>
        <v>1.619889499296712E-2</v>
      </c>
      <c r="L188" s="407">
        <f>Size!L17</f>
        <v>335232628.62520379</v>
      </c>
      <c r="M188" s="394">
        <f>Size!M17</f>
        <v>-216541.53856176138</v>
      </c>
      <c r="N188" s="343">
        <f>Size!N17</f>
        <v>-6.4552712548385878E-4</v>
      </c>
      <c r="O188" s="516">
        <f>Size!O17</f>
        <v>132610097.26529804</v>
      </c>
      <c r="P188" s="503">
        <f>Size!P17</f>
        <v>-2380660.555927068</v>
      </c>
      <c r="Q188" s="358">
        <f>Size!Q17</f>
        <v>-1.7635729988862599E-2</v>
      </c>
    </row>
    <row r="189" spans="2:17">
      <c r="B189" s="741"/>
      <c r="C189" s="311" t="s">
        <v>184</v>
      </c>
      <c r="D189" s="516">
        <f>Size!D18</f>
        <v>67867487.560911804</v>
      </c>
      <c r="E189" s="495">
        <f>Size!E18</f>
        <v>5346589.0414001271</v>
      </c>
      <c r="F189" s="343">
        <f>Size!F18</f>
        <v>8.5516829860203467E-2</v>
      </c>
      <c r="G189" s="312">
        <f>Size!G18</f>
        <v>4.0582050374764247</v>
      </c>
      <c r="H189" s="313">
        <f>Size!H18</f>
        <v>0.33276119033664076</v>
      </c>
      <c r="I189" s="376">
        <f>Size!I18</f>
        <v>13.272778635808342</v>
      </c>
      <c r="J189" s="369">
        <f>Size!J18</f>
        <v>0.65807390250377473</v>
      </c>
      <c r="K189" s="358">
        <f>Size!K18</f>
        <v>5.2167206162691111E-2</v>
      </c>
      <c r="L189" s="407">
        <f>Size!L18</f>
        <v>900790138.96445858</v>
      </c>
      <c r="M189" s="394">
        <f>Size!M18</f>
        <v>112107464.47992015</v>
      </c>
      <c r="N189" s="343">
        <f>Size!N18</f>
        <v>0.14214521011659162</v>
      </c>
      <c r="O189" s="516">
        <f>Size!O18</f>
        <v>161865926.8434341</v>
      </c>
      <c r="P189" s="503">
        <f>Size!P18</f>
        <v>11904039.978105158</v>
      </c>
      <c r="Q189" s="358">
        <f>Size!Q18</f>
        <v>7.9380436102377161E-2</v>
      </c>
    </row>
    <row r="190" spans="2:17">
      <c r="B190" s="741"/>
      <c r="C190" s="311" t="s">
        <v>317</v>
      </c>
      <c r="D190" s="516">
        <f>Size!D19</f>
        <v>368816677.31958902</v>
      </c>
      <c r="E190" s="495">
        <f>Size!E19</f>
        <v>3782894.1360461712</v>
      </c>
      <c r="F190" s="343">
        <f>Size!F19</f>
        <v>1.0363134346236912E-2</v>
      </c>
      <c r="G190" s="312">
        <f>Size!G19</f>
        <v>22.053766119754151</v>
      </c>
      <c r="H190" s="313">
        <f>Size!H19</f>
        <v>0.30243346520372683</v>
      </c>
      <c r="I190" s="376">
        <f>Size!I19</f>
        <v>6.5127617653490359</v>
      </c>
      <c r="J190" s="369">
        <f>Size!J19</f>
        <v>0.14726184564775568</v>
      </c>
      <c r="K190" s="358">
        <f>Size!K19</f>
        <v>2.3134372398934282E-2</v>
      </c>
      <c r="L190" s="407">
        <f>Size!L19</f>
        <v>2402015154.4700923</v>
      </c>
      <c r="M190" s="394">
        <f>Size!M19</f>
        <v>78392636.926995754</v>
      </c>
      <c r="N190" s="343">
        <f>Size!N19</f>
        <v>3.3737251354357213E-2</v>
      </c>
      <c r="O190" s="516">
        <f>Size!O19</f>
        <v>736105996.86226273</v>
      </c>
      <c r="P190" s="503">
        <f>Size!P19</f>
        <v>7397591.0278302431</v>
      </c>
      <c r="Q190" s="358">
        <f>Size!Q19</f>
        <v>1.0151647721641661E-2</v>
      </c>
    </row>
    <row r="191" spans="2:17">
      <c r="B191" s="741"/>
      <c r="C191" s="311" t="s">
        <v>318</v>
      </c>
      <c r="D191" s="516">
        <f>Size!D20</f>
        <v>43857829.730043687</v>
      </c>
      <c r="E191" s="495">
        <f>Size!E20</f>
        <v>729334.21592895687</v>
      </c>
      <c r="F191" s="343">
        <f>Size!F20</f>
        <v>1.6910727054929763E-2</v>
      </c>
      <c r="G191" s="312">
        <f>Size!G20</f>
        <v>2.6225232720380869</v>
      </c>
      <c r="H191" s="313">
        <f>Size!H20</f>
        <v>5.2617975502539771E-2</v>
      </c>
      <c r="I191" s="376">
        <f>Size!I20</f>
        <v>8.6735711966632429</v>
      </c>
      <c r="J191" s="369">
        <f>Size!J20</f>
        <v>7.0615206486149162E-2</v>
      </c>
      <c r="K191" s="358">
        <f>Size!K20</f>
        <v>8.2082491839756029E-3</v>
      </c>
      <c r="L191" s="407">
        <f>Size!L20</f>
        <v>380404008.69466776</v>
      </c>
      <c r="M191" s="394">
        <f>Size!M20</f>
        <v>9371459.8641885519</v>
      </c>
      <c r="N191" s="343">
        <f>Size!N20</f>
        <v>2.5257783700454461E-2</v>
      </c>
      <c r="O191" s="516">
        <f>Size!O20</f>
        <v>58477106.306724891</v>
      </c>
      <c r="P191" s="503">
        <f>Size!P20</f>
        <v>972445.62123860419</v>
      </c>
      <c r="Q191" s="358">
        <f>Size!Q20</f>
        <v>1.6910727054929683E-2</v>
      </c>
    </row>
    <row r="192" spans="2:17">
      <c r="B192" s="741"/>
      <c r="C192" s="311" t="s">
        <v>319</v>
      </c>
      <c r="D192" s="516">
        <f>Size!D21</f>
        <v>1030125764.7322375</v>
      </c>
      <c r="E192" s="495">
        <f>Size!E21</f>
        <v>-20217397.238588452</v>
      </c>
      <c r="F192" s="343">
        <f>Size!F21</f>
        <v>-1.9248373265603271E-2</v>
      </c>
      <c r="G192" s="312">
        <f>Size!G21</f>
        <v>61.597411631285311</v>
      </c>
      <c r="H192" s="313">
        <f>Size!H21</f>
        <v>-0.98957228623439164</v>
      </c>
      <c r="I192" s="376">
        <f>Size!I21</f>
        <v>3.6924768310833138</v>
      </c>
      <c r="J192" s="369">
        <f>Size!J21</f>
        <v>-1.1193749035434131E-3</v>
      </c>
      <c r="K192" s="358">
        <f>Size!K21</f>
        <v>-3.0305827738534233E-4</v>
      </c>
      <c r="L192" s="407">
        <f>Size!L21</f>
        <v>3803715519.3757672</v>
      </c>
      <c r="M192" s="394">
        <f>Size!M21</f>
        <v>-75827998.663914204</v>
      </c>
      <c r="N192" s="343">
        <f>Size!N21</f>
        <v>-1.9545598164144272E-2</v>
      </c>
      <c r="O192" s="516">
        <f>Size!O21</f>
        <v>1030760450.1761242</v>
      </c>
      <c r="P192" s="503">
        <f>Size!P21</f>
        <v>-19686601.241887212</v>
      </c>
      <c r="Q192" s="358">
        <f>Size!Q21</f>
        <v>-1.8741164740585473E-2</v>
      </c>
    </row>
    <row r="193" spans="2:17" ht="15" thickBot="1">
      <c r="B193" s="741"/>
      <c r="C193" s="314" t="s">
        <v>320</v>
      </c>
      <c r="D193" s="516">
        <f>Size!D22</f>
        <v>1250.016175955534</v>
      </c>
      <c r="E193" s="495">
        <f>Size!E22</f>
        <v>372.42331877350807</v>
      </c>
      <c r="F193" s="343">
        <f>Size!F22</f>
        <v>0.42436913168296436</v>
      </c>
      <c r="G193" s="312">
        <f>Size!G22</f>
        <v>7.4745981094951431E-5</v>
      </c>
      <c r="H193" s="313">
        <f>Size!H22</f>
        <v>2.2452700168058292E-5</v>
      </c>
      <c r="I193" s="376">
        <f>Size!I22</f>
        <v>2.4794097745122823</v>
      </c>
      <c r="J193" s="369">
        <f>Size!J22</f>
        <v>0.11411138450830061</v>
      </c>
      <c r="K193" s="358">
        <f>Size!K22</f>
        <v>4.8243969974591037E-2</v>
      </c>
      <c r="L193" s="407">
        <f>Size!L22</f>
        <v>3099.3023249626158</v>
      </c>
      <c r="M193" s="394">
        <f>Size!M22</f>
        <v>1023.5333527909756</v>
      </c>
      <c r="N193" s="343">
        <f>Size!N22</f>
        <v>0.49308635330461148</v>
      </c>
      <c r="O193" s="516">
        <f>Size!O22</f>
        <v>1000.0129407644272</v>
      </c>
      <c r="P193" s="503">
        <f>Size!P22</f>
        <v>297.93865501880646</v>
      </c>
      <c r="Q193" s="358">
        <f>Size!Q22</f>
        <v>0.42436913168296436</v>
      </c>
    </row>
    <row r="194" spans="2:17">
      <c r="B194" s="741"/>
      <c r="C194" s="316" t="s">
        <v>321</v>
      </c>
      <c r="D194" s="518">
        <f>'White Milk Size'!D7</f>
        <v>334494569.12516475</v>
      </c>
      <c r="E194" s="492">
        <f>'White Milk Size'!E7</f>
        <v>3771959.7331833243</v>
      </c>
      <c r="F194" s="340">
        <f>'White Milk Size'!F7</f>
        <v>1.140520673841411E-2</v>
      </c>
      <c r="G194" s="304">
        <f>'White Milk Size'!G7</f>
        <v>20.001440958219145</v>
      </c>
      <c r="H194" s="305">
        <f>'White Milk Size'!H7</f>
        <v>0.29461428993544914</v>
      </c>
      <c r="I194" s="373">
        <f>'White Milk Size'!I7</f>
        <v>6.514727236596511</v>
      </c>
      <c r="J194" s="367">
        <f>'White Milk Size'!J7</f>
        <v>0.1442638241413805</v>
      </c>
      <c r="K194" s="355">
        <f>'White Milk Size'!K7</f>
        <v>2.2645734666543241E-2</v>
      </c>
      <c r="L194" s="409">
        <f>'White Milk Size'!L7</f>
        <v>2179140879.9733253</v>
      </c>
      <c r="M194" s="396">
        <f>'White Milk Size'!M7</f>
        <v>72284597.170017958</v>
      </c>
      <c r="N194" s="340">
        <f>'White Milk Size'!N7</f>
        <v>3.4309220690572531E-2</v>
      </c>
      <c r="O194" s="518">
        <f>'White Milk Size'!O7</f>
        <v>667518988.33768451</v>
      </c>
      <c r="P194" s="501">
        <f>'White Milk Size'!P7</f>
        <v>7366269.2337758541</v>
      </c>
      <c r="Q194" s="355">
        <f>'White Milk Size'!Q7</f>
        <v>1.1158432012178679E-2</v>
      </c>
    </row>
    <row r="195" spans="2:17" ht="15" thickBot="1">
      <c r="B195" s="740"/>
      <c r="C195" s="306" t="s">
        <v>322</v>
      </c>
      <c r="D195" s="519">
        <f>'White Milk Size'!D8</f>
        <v>1003650451.6171036</v>
      </c>
      <c r="E195" s="493">
        <f>'White Milk Size'!E8</f>
        <v>-20373894.168839812</v>
      </c>
      <c r="F195" s="341">
        <f>'White Milk Size'!F8</f>
        <v>-1.9895907995432234E-2</v>
      </c>
      <c r="G195" s="307">
        <f>'White Milk Size'!G8</f>
        <v>60.014293515174543</v>
      </c>
      <c r="H195" s="308">
        <f>'White Milk Size'!H8</f>
        <v>-1.0044264435446664</v>
      </c>
      <c r="I195" s="374">
        <f>'White Milk Size'!I8</f>
        <v>3.6748454264961623</v>
      </c>
      <c r="J195" s="371">
        <f>'White Milk Size'!J8</f>
        <v>-6.8871398374925619E-3</v>
      </c>
      <c r="K195" s="356">
        <f>'White Milk Size'!K8</f>
        <v>-1.8706246891666326E-3</v>
      </c>
      <c r="L195" s="410">
        <f>'White Milk Size'!L8</f>
        <v>3688260271.925921</v>
      </c>
      <c r="M195" s="397">
        <f>'White Milk Size'!M8</f>
        <v>-81923510.672702312</v>
      </c>
      <c r="N195" s="341">
        <f>'White Milk Size'!N8</f>
        <v>-2.1729314907889187E-2</v>
      </c>
      <c r="O195" s="519">
        <f>'White Milk Size'!O8</f>
        <v>1004294360.5083411</v>
      </c>
      <c r="P195" s="505">
        <f>'White Milk Size'!P8</f>
        <v>-19846423.230580568</v>
      </c>
      <c r="Q195" s="356">
        <f>'White Milk Size'!Q8</f>
        <v>-1.9378608435185511E-2</v>
      </c>
    </row>
    <row r="196" spans="2:17">
      <c r="B196" s="739" t="s">
        <v>196</v>
      </c>
      <c r="C196" s="300" t="s">
        <v>323</v>
      </c>
      <c r="D196" s="515">
        <f>Organic!D7</f>
        <v>134076053.72825968</v>
      </c>
      <c r="E196" s="494">
        <f>Organic!E7</f>
        <v>3840831.6514215469</v>
      </c>
      <c r="F196" s="342">
        <f>Organic!F7</f>
        <v>2.9491496925121187E-2</v>
      </c>
      <c r="G196" s="309">
        <f>Organic!G7</f>
        <v>8.0172131929392592</v>
      </c>
      <c r="H196" s="310">
        <f>Organic!H7</f>
        <v>0.25686396162386949</v>
      </c>
      <c r="I196" s="368">
        <f>Organic!I7</f>
        <v>10.377334326014301</v>
      </c>
      <c r="J196" s="368">
        <f>Organic!J7</f>
        <v>0.69745757400777642</v>
      </c>
      <c r="K196" s="357">
        <f>Organic!K7</f>
        <v>7.205231966028923E-2</v>
      </c>
      <c r="L196" s="406">
        <f>Organic!L7</f>
        <v>1391352034.6508069</v>
      </c>
      <c r="M196" s="393">
        <f>Organic!M7</f>
        <v>130691136.17681456</v>
      </c>
      <c r="N196" s="342">
        <f>Organic!N7</f>
        <v>0.1036687473491197</v>
      </c>
      <c r="O196" s="515">
        <f>Organic!O7</f>
        <v>190520582.58659238</v>
      </c>
      <c r="P196" s="502">
        <f>Organic!P7</f>
        <v>6862112.3922202587</v>
      </c>
      <c r="Q196" s="357">
        <f>Organic!Q7</f>
        <v>3.7363440874563787E-2</v>
      </c>
    </row>
    <row r="197" spans="2:17" ht="15" thickBot="1">
      <c r="B197" s="740"/>
      <c r="C197" s="314" t="s">
        <v>324</v>
      </c>
      <c r="D197" s="517">
        <f>Organic!D8</f>
        <v>1538276302.4039233</v>
      </c>
      <c r="E197" s="491">
        <f>Organic!E8</f>
        <v>-9701893.4321753979</v>
      </c>
      <c r="F197" s="339">
        <f>Organic!F8</f>
        <v>-6.2674612977576096E-3</v>
      </c>
      <c r="G197" s="301">
        <f>Organic!G8</f>
        <v>91.982786807060918</v>
      </c>
      <c r="H197" s="302">
        <f>Organic!H8</f>
        <v>-0.25686396162383573</v>
      </c>
      <c r="I197" s="370">
        <f>Organic!I8</f>
        <v>4.9145233795359848</v>
      </c>
      <c r="J197" s="370">
        <f>Organic!J8</f>
        <v>6.3550579586056699E-2</v>
      </c>
      <c r="K197" s="354">
        <f>Organic!K8</f>
        <v>1.310058460577488E-2</v>
      </c>
      <c r="L197" s="408">
        <f>Organic!L8</f>
        <v>7559894852.3502474</v>
      </c>
      <c r="M197" s="395">
        <f>Organic!M8</f>
        <v>50694729.43377018</v>
      </c>
      <c r="N197" s="339">
        <f>Organic!N8</f>
        <v>6.7510159010226237E-3</v>
      </c>
      <c r="O197" s="517">
        <f>Organic!O8</f>
        <v>2213319823.91927</v>
      </c>
      <c r="P197" s="504">
        <f>Organic!P8</f>
        <v>-13073197.215196133</v>
      </c>
      <c r="Q197" s="354">
        <f>Organic!Q8</f>
        <v>-5.8719179817293176E-3</v>
      </c>
    </row>
    <row r="198" spans="2:17">
      <c r="B198" s="739" t="s">
        <v>325</v>
      </c>
      <c r="C198" s="300" t="s">
        <v>326</v>
      </c>
      <c r="D198" s="515">
        <f>'Form Data'!D7</f>
        <v>162101495.31214216</v>
      </c>
      <c r="E198" s="494">
        <f>'Form Data'!E7</f>
        <v>7614814.0532910824</v>
      </c>
      <c r="F198" s="342">
        <f>'Form Data'!F7</f>
        <v>4.9291071510119605E-2</v>
      </c>
      <c r="G198" s="309">
        <f>'Form Data'!G7</f>
        <v>9.69302280812704</v>
      </c>
      <c r="H198" s="310">
        <f>'Form Data'!H7</f>
        <v>0.48759758569172185</v>
      </c>
      <c r="I198" s="368">
        <f>'Form Data'!I7</f>
        <v>10.198802054654353</v>
      </c>
      <c r="J198" s="368">
        <f>'Form Data'!J7</f>
        <v>0.26472687041591136</v>
      </c>
      <c r="K198" s="357">
        <f>'Form Data'!K7</f>
        <v>2.6648365902840272E-2</v>
      </c>
      <c r="L198" s="406">
        <f>'Form Data'!L7</f>
        <v>1653241063.4520185</v>
      </c>
      <c r="M198" s="393">
        <f>'Form Data'!M7</f>
        <v>118558756.86311197</v>
      </c>
      <c r="N198" s="342">
        <f>'Form Data'!N7</f>
        <v>7.7252963922304574E-2</v>
      </c>
      <c r="O198" s="515">
        <f>'Form Data'!O7</f>
        <v>302974554.76216841</v>
      </c>
      <c r="P198" s="502">
        <f>'Form Data'!P7</f>
        <v>15089203.474900663</v>
      </c>
      <c r="Q198" s="357">
        <f>'Form Data'!Q7</f>
        <v>5.2413932864002623E-2</v>
      </c>
    </row>
    <row r="199" spans="2:17" ht="15" thickBot="1">
      <c r="B199" s="740"/>
      <c r="C199" s="314" t="s">
        <v>327</v>
      </c>
      <c r="D199" s="517">
        <f>'Form Data'!D8</f>
        <v>1510250860.8200474</v>
      </c>
      <c r="E199" s="491">
        <f>'Form Data'!E8</f>
        <v>-13475875.834051609</v>
      </c>
      <c r="F199" s="339">
        <f>'Form Data'!F8</f>
        <v>-8.844024003702159E-3</v>
      </c>
      <c r="G199" s="301">
        <f>'Form Data'!G8</f>
        <v>90.306977191873528</v>
      </c>
      <c r="H199" s="302">
        <f>'Form Data'!H8</f>
        <v>-0.48759758569210021</v>
      </c>
      <c r="I199" s="370">
        <f>'Form Data'!I8</f>
        <v>4.8323136327075566</v>
      </c>
      <c r="J199" s="370">
        <f>'Form Data'!J8</f>
        <v>8.3969628001654861E-2</v>
      </c>
      <c r="K199" s="354">
        <f>'Form Data'!K8</f>
        <v>1.7683981598307912E-2</v>
      </c>
      <c r="L199" s="408">
        <f>'Form Data'!L8</f>
        <v>7298005823.5490379</v>
      </c>
      <c r="M199" s="395">
        <f>'Form Data'!M8</f>
        <v>62827108.747458458</v>
      </c>
      <c r="N199" s="339">
        <f>'Form Data'!N8</f>
        <v>8.6835600368693113E-3</v>
      </c>
      <c r="O199" s="517">
        <f>'Form Data'!O8</f>
        <v>2100865851.7436936</v>
      </c>
      <c r="P199" s="504">
        <f>'Form Data'!P8</f>
        <v>-21300288.29787612</v>
      </c>
      <c r="Q199" s="354">
        <f>'Form Data'!Q8</f>
        <v>-1.0037050302507834E-2</v>
      </c>
    </row>
    <row r="200" spans="2:17" ht="15" thickBot="1">
      <c r="B200" s="111" t="s">
        <v>328</v>
      </c>
      <c r="C200" s="315" t="s">
        <v>329</v>
      </c>
      <c r="D200" s="522">
        <f>'Glass Bottle'!D5</f>
        <v>2794245.7056274815</v>
      </c>
      <c r="E200" s="497">
        <f>'Glass Bottle'!E5</f>
        <v>272603.83114682045</v>
      </c>
      <c r="F200" s="345">
        <f>'Glass Bottle'!F5</f>
        <v>0.10810568856172884</v>
      </c>
      <c r="G200" s="317">
        <f>'Glass Bottle'!G5</f>
        <v>0.16708474714563257</v>
      </c>
      <c r="H200" s="318">
        <f>'Glass Bottle'!H5</f>
        <v>1.682722640571177E-2</v>
      </c>
      <c r="I200" s="372">
        <f>'Glass Bottle'!I5</f>
        <v>13.25502200050718</v>
      </c>
      <c r="J200" s="384">
        <f>'Glass Bottle'!J5</f>
        <v>0.20065628453111017</v>
      </c>
      <c r="K200" s="359">
        <f>'Glass Bottle'!K5</f>
        <v>1.5370818383427461E-2</v>
      </c>
      <c r="L200" s="411">
        <f>'Glass Bottle'!L5</f>
        <v>37037788.302914977</v>
      </c>
      <c r="M200" s="398">
        <f>'Glass Bottle'!M5</f>
        <v>4119353.0687250048</v>
      </c>
      <c r="N200" s="344">
        <f>'Glass Bottle'!N5</f>
        <v>0.12513817985025405</v>
      </c>
      <c r="O200" s="520">
        <f>'Glass Bottle'!O5</f>
        <v>7053174.8717307234</v>
      </c>
      <c r="P200" s="506">
        <f>'Glass Bottle'!P5</f>
        <v>624446.49564377312</v>
      </c>
      <c r="Q200" s="359">
        <f>'Glass Bottle'!Q5</f>
        <v>9.7133750115580758E-2</v>
      </c>
    </row>
    <row r="201" spans="2:17">
      <c r="B201" s="741" t="s">
        <v>330</v>
      </c>
      <c r="C201" s="319" t="s">
        <v>213</v>
      </c>
      <c r="D201" s="523">
        <f>Enhanced!D21</f>
        <v>22398949.105522025</v>
      </c>
      <c r="E201" s="494">
        <f>Enhanced!E21</f>
        <v>5631736.9125868343</v>
      </c>
      <c r="F201" s="342">
        <f>Enhanced!F21</f>
        <v>0.33587795322109348</v>
      </c>
      <c r="G201" s="309">
        <f>Enhanced!G21</f>
        <v>1.3393678086672096</v>
      </c>
      <c r="H201" s="310">
        <f>Enhanced!H21</f>
        <v>0.34025696769995706</v>
      </c>
      <c r="I201" s="368">
        <f>Enhanced!I21</f>
        <v>9.3358042848180904</v>
      </c>
      <c r="J201" s="368">
        <f>Enhanced!J21</f>
        <v>0.33985402759252281</v>
      </c>
      <c r="K201" s="357">
        <f>Enhanced!K21</f>
        <v>3.7778557892708585E-2</v>
      </c>
      <c r="L201" s="406">
        <f>Enhanced!L21</f>
        <v>209112205.03475484</v>
      </c>
      <c r="M201" s="393">
        <f>Enhanced!M21</f>
        <v>58275198.194763839</v>
      </c>
      <c r="N201" s="342">
        <f>Enhanced!N21</f>
        <v>0.38634549581444955</v>
      </c>
      <c r="O201" s="515">
        <f>Enhanced!O21</f>
        <v>24274690.96607038</v>
      </c>
      <c r="P201" s="502">
        <f>Enhanced!P21</f>
        <v>5950499.911268767</v>
      </c>
      <c r="Q201" s="357">
        <f>Enhanced!Q21</f>
        <v>0.32473465777958677</v>
      </c>
    </row>
    <row r="202" spans="2:17">
      <c r="B202" s="741"/>
      <c r="C202" s="319" t="s">
        <v>214</v>
      </c>
      <c r="D202" s="507">
        <f>Enhanced!D22</f>
        <v>1567161826.5474086</v>
      </c>
      <c r="E202" s="495">
        <f>Enhanced!E22</f>
        <v>-14677012.827362299</v>
      </c>
      <c r="F202" s="343">
        <f>Enhanced!F22</f>
        <v>-9.278450156884159E-3</v>
      </c>
      <c r="G202" s="312">
        <f>Enhanced!G22</f>
        <v>93.710025928503697</v>
      </c>
      <c r="H202" s="313">
        <f>Enhanced!H22</f>
        <v>-0.54728500051884055</v>
      </c>
      <c r="I202" s="376">
        <f>Enhanced!I22</f>
        <v>4.8628285738830943</v>
      </c>
      <c r="J202" s="369">
        <f>Enhanced!J22</f>
        <v>5.6304500358225873E-2</v>
      </c>
      <c r="K202" s="358">
        <f>Enhanced!K22</f>
        <v>1.1714182535433536E-2</v>
      </c>
      <c r="L202" s="407">
        <f>Enhanced!L22</f>
        <v>7620839310.0335608</v>
      </c>
      <c r="M202" s="394">
        <f>Enhanced!M22</f>
        <v>17692848.142086983</v>
      </c>
      <c r="N202" s="343">
        <f>Enhanced!N22</f>
        <v>2.3270429197658048E-3</v>
      </c>
      <c r="O202" s="516">
        <f>Enhanced!O22</f>
        <v>2176441396.4717479</v>
      </c>
      <c r="P202" s="503">
        <f>Enhanced!P22</f>
        <v>-18990938.041259289</v>
      </c>
      <c r="Q202" s="358">
        <f>Enhanced!Q22</f>
        <v>-8.6502042184196382E-3</v>
      </c>
    </row>
    <row r="203" spans="2:17">
      <c r="B203" s="741"/>
      <c r="C203" s="320" t="s">
        <v>331</v>
      </c>
      <c r="D203" s="507">
        <f>'Enhanced - Aggs'!D12</f>
        <v>0</v>
      </c>
      <c r="E203" s="495">
        <f>'Enhanced - Aggs'!E12</f>
        <v>0</v>
      </c>
      <c r="F203" s="343">
        <f>'Enhanced - Aggs'!F12</f>
        <v>0</v>
      </c>
      <c r="G203" s="312">
        <f>'Enhanced - Aggs'!G12</f>
        <v>0</v>
      </c>
      <c r="H203" s="313">
        <f>'Enhanced - Aggs'!H12</f>
        <v>0</v>
      </c>
      <c r="I203" s="376">
        <f>'Enhanced - Aggs'!I12</f>
        <v>0</v>
      </c>
      <c r="J203" s="369">
        <f>'Enhanced - Aggs'!J12</f>
        <v>0</v>
      </c>
      <c r="K203" s="358">
        <f>'Enhanced - Aggs'!K12</f>
        <v>0</v>
      </c>
      <c r="L203" s="407">
        <f>'Enhanced - Aggs'!L12</f>
        <v>0</v>
      </c>
      <c r="M203" s="394">
        <f>'Enhanced - Aggs'!M12</f>
        <v>0</v>
      </c>
      <c r="N203" s="343">
        <f>'Enhanced - Aggs'!N12</f>
        <v>0</v>
      </c>
      <c r="O203" s="516">
        <f>'Enhanced - Aggs'!O12</f>
        <v>0</v>
      </c>
      <c r="P203" s="503">
        <f>'Enhanced - Aggs'!P12</f>
        <v>0</v>
      </c>
      <c r="Q203" s="358">
        <f>'Enhanced - Aggs'!Q12</f>
        <v>0</v>
      </c>
    </row>
    <row r="204" spans="2:17" ht="15" customHeight="1">
      <c r="B204" s="741"/>
      <c r="C204" s="320" t="s">
        <v>332</v>
      </c>
      <c r="D204" s="507">
        <f>'Enhanced - Aggs'!D13</f>
        <v>4799424.8643782455</v>
      </c>
      <c r="E204" s="495">
        <f>'Enhanced - Aggs'!E13</f>
        <v>1044301.534281984</v>
      </c>
      <c r="F204" s="343">
        <f>'Enhanced - Aggs'!F13</f>
        <v>0.27810046235025082</v>
      </c>
      <c r="G204" s="312">
        <f>'Enhanced - Aggs'!G13</f>
        <v>0.28698646231936237</v>
      </c>
      <c r="H204" s="313">
        <f>'Enhanced - Aggs'!H13</f>
        <v>6.3229263740517627E-2</v>
      </c>
      <c r="I204" s="376">
        <f>'Enhanced - Aggs'!I13</f>
        <v>14.131674117884652</v>
      </c>
      <c r="J204" s="369">
        <f>'Enhanced - Aggs'!J13</f>
        <v>0.57935912118323252</v>
      </c>
      <c r="K204" s="358">
        <f>'Enhanced - Aggs'!K13</f>
        <v>4.2749826972310362E-2</v>
      </c>
      <c r="L204" s="407">
        <f>'Enhanced - Aggs'!L13</f>
        <v>67823908.136666104</v>
      </c>
      <c r="M204" s="394">
        <f>'Enhanced - Aggs'!M13</f>
        <v>16933293.915739164</v>
      </c>
      <c r="N204" s="343">
        <f>'Enhanced - Aggs'!N13</f>
        <v>0.33273903596895388</v>
      </c>
      <c r="O204" s="516">
        <f>'Enhanced - Aggs'!O13</f>
        <v>9695247.5383466519</v>
      </c>
      <c r="P204" s="503">
        <f>'Enhanced - Aggs'!P13</f>
        <v>2112866.2746320367</v>
      </c>
      <c r="Q204" s="358">
        <f>'Enhanced - Aggs'!Q13</f>
        <v>0.27865471296505889</v>
      </c>
    </row>
    <row r="205" spans="2:17">
      <c r="B205" s="741"/>
      <c r="C205" s="320" t="s">
        <v>333</v>
      </c>
      <c r="D205" s="507">
        <f>'Enhanced - Aggs'!D14</f>
        <v>520666.42861170764</v>
      </c>
      <c r="E205" s="495">
        <f>'Enhanced - Aggs'!E14</f>
        <v>-24651.537310768384</v>
      </c>
      <c r="F205" s="343">
        <f>'Enhanced - Aggs'!F14</f>
        <v>-4.5205804413700389E-2</v>
      </c>
      <c r="G205" s="312">
        <f>'Enhanced - Aggs'!G14</f>
        <v>3.1133775528974422E-2</v>
      </c>
      <c r="H205" s="313">
        <f>'Enhanced - Aggs'!H14</f>
        <v>-1.3601826352170193E-3</v>
      </c>
      <c r="I205" s="376">
        <f>'Enhanced - Aggs'!I14</f>
        <v>11.339455741385168</v>
      </c>
      <c r="J205" s="369">
        <f>'Enhanced - Aggs'!J14</f>
        <v>-0.12596678161558472</v>
      </c>
      <c r="K205" s="358">
        <f>'Enhanced - Aggs'!K14</f>
        <v>-1.0986667204185726E-2</v>
      </c>
      <c r="L205" s="407">
        <f>'Enhanced - Aggs'!L14</f>
        <v>5904073.9232675387</v>
      </c>
      <c r="M205" s="394">
        <f>'Enhanced - Aggs'!M14</f>
        <v>-348226.96541697439</v>
      </c>
      <c r="N205" s="343">
        <f>'Enhanced - Aggs'!N14</f>
        <v>-5.5695810489095242E-2</v>
      </c>
      <c r="O205" s="516">
        <f>'Enhanced - Aggs'!O14</f>
        <v>1594485.6350973845</v>
      </c>
      <c r="P205" s="503">
        <f>'Enhanced - Aggs'!P14</f>
        <v>-281021.12920323201</v>
      </c>
      <c r="Q205" s="358">
        <f>'Enhanced - Aggs'!Q14</f>
        <v>-0.14983743836723823</v>
      </c>
    </row>
    <row r="206" spans="2:17">
      <c r="B206" s="741"/>
      <c r="C206" s="321" t="s">
        <v>216</v>
      </c>
      <c r="D206" s="507">
        <f>Enhanced!D24</f>
        <v>683726.47052648931</v>
      </c>
      <c r="E206" s="495">
        <f>Enhanced!E24</f>
        <v>70281.878917081398</v>
      </c>
      <c r="F206" s="343">
        <f>Enhanced!F24</f>
        <v>0.11456923718683827</v>
      </c>
      <c r="G206" s="312">
        <f>Enhanced!G24</f>
        <v>4.0884115600363868E-2</v>
      </c>
      <c r="H206" s="313">
        <f>Enhanced!H24</f>
        <v>4.3306841320168918E-3</v>
      </c>
      <c r="I206" s="376">
        <f>Enhanced!I24</f>
        <v>14.449209225573775</v>
      </c>
      <c r="J206" s="369">
        <f>Enhanced!J24</f>
        <v>0.54546983929347803</v>
      </c>
      <c r="K206" s="358">
        <f>Enhanced!K24</f>
        <v>3.9231880297736867E-2</v>
      </c>
      <c r="L206" s="407">
        <f>Enhanced!L24</f>
        <v>9879306.8257003445</v>
      </c>
      <c r="M206" s="394">
        <f>Enhanced!M24</f>
        <v>1350133.0960399881</v>
      </c>
      <c r="N206" s="343">
        <f>Enhanced!N24</f>
        <v>0.15829588408369216</v>
      </c>
      <c r="O206" s="516">
        <f>Enhanced!O24</f>
        <v>1486055.0313751481</v>
      </c>
      <c r="P206" s="503">
        <f>Enhanced!P24</f>
        <v>152009.56132362713</v>
      </c>
      <c r="Q206" s="358">
        <f>Enhanced!Q24</f>
        <v>0.11394631197822402</v>
      </c>
    </row>
    <row r="207" spans="2:17">
      <c r="B207" s="741"/>
      <c r="C207" s="321" t="s">
        <v>217</v>
      </c>
      <c r="D207" s="507">
        <f>Enhanced!D25</f>
        <v>59328175.156888328</v>
      </c>
      <c r="E207" s="495">
        <f>Enhanced!E25</f>
        <v>1766850.3660250455</v>
      </c>
      <c r="F207" s="343">
        <f>Enhanced!F25</f>
        <v>3.0695095577534342E-2</v>
      </c>
      <c r="G207" s="312">
        <f>Enhanced!G25</f>
        <v>3.5475882184363741</v>
      </c>
      <c r="H207" s="313">
        <f>Enhanced!H25</f>
        <v>0.11767136897822228</v>
      </c>
      <c r="I207" s="376">
        <f>Enhanced!I25</f>
        <v>13.867643781599741</v>
      </c>
      <c r="J207" s="369">
        <f>Enhanced!J25</f>
        <v>0.84097484252094468</v>
      </c>
      <c r="K207" s="358">
        <f>Enhanced!K25</f>
        <v>6.4557934684138493E-2</v>
      </c>
      <c r="L207" s="407">
        <f>Enhanced!L25</f>
        <v>822741999.2880826</v>
      </c>
      <c r="M207" s="394">
        <f>Enhanced!M25</f>
        <v>72909677.542717576</v>
      </c>
      <c r="N207" s="343">
        <f>Enhanced!N25</f>
        <v>9.7234642237090593E-2</v>
      </c>
      <c r="O207" s="516">
        <f>Enhanced!O25</f>
        <v>159987960.3714563</v>
      </c>
      <c r="P207" s="503">
        <f>Enhanced!P25</f>
        <v>4366203.7256706357</v>
      </c>
      <c r="Q207" s="358">
        <f>Enhanced!Q25</f>
        <v>2.8056512275521056E-2</v>
      </c>
    </row>
    <row r="208" spans="2:17">
      <c r="B208" s="741"/>
      <c r="C208" s="321" t="s">
        <v>334</v>
      </c>
      <c r="D208" s="507">
        <f>'Enhanced - Aggs'!D15</f>
        <v>191129.77864190936</v>
      </c>
      <c r="E208" s="495">
        <f>'Enhanced - Aggs'!E15</f>
        <v>9479.6191131174564</v>
      </c>
      <c r="F208" s="343">
        <f>'Enhanced - Aggs'!F15</f>
        <v>5.2186131505240534E-2</v>
      </c>
      <c r="G208" s="312">
        <f>'Enhanced - Aggs'!G15</f>
        <v>1.1428798359453075E-2</v>
      </c>
      <c r="H208" s="313">
        <f>'Enhanced - Aggs'!H15</f>
        <v>6.0477814903809983E-4</v>
      </c>
      <c r="I208" s="376">
        <f>'Enhanced - Aggs'!I15</f>
        <v>22.164908265830608</v>
      </c>
      <c r="J208" s="369">
        <f>'Enhanced - Aggs'!J15</f>
        <v>0.81098944416454799</v>
      </c>
      <c r="K208" s="358">
        <f>'Enhanced - Aggs'!K15</f>
        <v>3.7978483056782246E-2</v>
      </c>
      <c r="L208" s="407">
        <f>'Enhanced - Aggs'!L15</f>
        <v>4236374.0104664313</v>
      </c>
      <c r="M208" s="394">
        <f>'Enhanced - Aggs'!M15</f>
        <v>357431.2499459195</v>
      </c>
      <c r="N208" s="343">
        <f>'Enhanced - Aggs'!N15</f>
        <v>9.2146564673193612E-2</v>
      </c>
      <c r="O208" s="516">
        <f>'Enhanced - Aggs'!O15</f>
        <v>361694.54584300518</v>
      </c>
      <c r="P208" s="503">
        <f>'Enhanced - Aggs'!P15</f>
        <v>9308.2167663574219</v>
      </c>
      <c r="Q208" s="358">
        <f>'Enhanced - Aggs'!Q15</f>
        <v>2.6414806700213352E-2</v>
      </c>
    </row>
    <row r="209" spans="2:17">
      <c r="B209" s="758"/>
      <c r="C209" s="322" t="s">
        <v>335</v>
      </c>
      <c r="D209" s="507">
        <f>'Enhanced - Aggs'!D16</f>
        <v>23832600.035732385</v>
      </c>
      <c r="E209" s="495">
        <f>'Enhanced - Aggs'!E16</f>
        <v>846208.46415773034</v>
      </c>
      <c r="F209" s="343">
        <f>'Enhanced - Aggs'!F16</f>
        <v>3.681345380038533E-2</v>
      </c>
      <c r="G209" s="312">
        <f>'Enhanced - Aggs'!G16</f>
        <v>11.383379447433574</v>
      </c>
      <c r="H209" s="313">
        <f>'Enhanced - Aggs'!H16</f>
        <v>-0.53518303695629754</v>
      </c>
      <c r="I209" s="376">
        <f>'Enhanced - Aggs'!I16</f>
        <v>39.018537532469473</v>
      </c>
      <c r="J209" s="369">
        <f>'Enhanced - Aggs'!J16</f>
        <v>2.1088134391224997</v>
      </c>
      <c r="K209" s="358">
        <f>'Enhanced - Aggs'!K16</f>
        <v>5.7134359330055687E-2</v>
      </c>
      <c r="L209" s="407">
        <f>'Enhanced - Aggs'!L16</f>
        <v>929913198.99055743</v>
      </c>
      <c r="M209" s="394">
        <f>'Enhanced - Aggs'!M16</f>
        <v>81491828.182100534</v>
      </c>
      <c r="N209" s="343">
        <f>'Enhanced - Aggs'!N16</f>
        <v>9.6051126228052619E-2</v>
      </c>
      <c r="O209" s="516">
        <f>'Enhanced - Aggs'!O16</f>
        <v>165429269.95462933</v>
      </c>
      <c r="P209" s="503">
        <f>'Enhanced - Aggs'!P16</f>
        <v>7189551.9076252878</v>
      </c>
      <c r="Q209" s="358">
        <f>'Enhanced - Aggs'!Q16</f>
        <v>4.5434559643803711E-2</v>
      </c>
    </row>
    <row r="210" spans="2:17" ht="15" thickBot="1">
      <c r="B210" s="740"/>
      <c r="C210" s="323" t="s">
        <v>218</v>
      </c>
      <c r="D210" s="524">
        <f>Enhanced!D26</f>
        <v>396092.43525117234</v>
      </c>
      <c r="E210" s="491">
        <f>Enhanced!E26</f>
        <v>-322489.1231883468</v>
      </c>
      <c r="F210" s="339">
        <f>Enhanced!F26</f>
        <v>-0.44878569370562232</v>
      </c>
      <c r="G210" s="301">
        <f>Enhanced!G26</f>
        <v>2.3684747642970155E-2</v>
      </c>
      <c r="H210" s="302">
        <f>Enhanced!H26</f>
        <v>-1.9133498878569639E-2</v>
      </c>
      <c r="I210" s="370">
        <f>Enhanced!I26</f>
        <v>13.38866354641921</v>
      </c>
      <c r="J210" s="370">
        <f>Enhanced!J26</f>
        <v>1.6015188867595125</v>
      </c>
      <c r="K210" s="354">
        <f>Enhanced!K26</f>
        <v>0.13586996113151542</v>
      </c>
      <c r="L210" s="408">
        <f>Enhanced!L26</f>
        <v>5303148.3488597823</v>
      </c>
      <c r="M210" s="395">
        <f>Enhanced!M26</f>
        <v>-3166876.4302305384</v>
      </c>
      <c r="N210" s="339">
        <f>Enhanced!N26</f>
        <v>-0.37389222733427002</v>
      </c>
      <c r="O210" s="517">
        <f>Enhanced!O26</f>
        <v>1562003.4426212311</v>
      </c>
      <c r="P210" s="504">
        <f>Enhanced!P26</f>
        <v>-902951.36348302569</v>
      </c>
      <c r="Q210" s="354">
        <f>Enhanced!Q26</f>
        <v>-0.36631558568414369</v>
      </c>
    </row>
    <row r="211" spans="2:17" ht="15.5" customHeight="1" thickBot="1">
      <c r="B211" s="739" t="s">
        <v>336</v>
      </c>
      <c r="C211" s="297" t="s">
        <v>337</v>
      </c>
      <c r="D211" s="500">
        <f>'Non-Dairy Alternatives'!D26</f>
        <v>170476863.12938356</v>
      </c>
      <c r="E211" s="500">
        <f>'Non-Dairy Alternatives'!E26</f>
        <v>-8878278.4338032901</v>
      </c>
      <c r="F211" s="500">
        <f>'Non-Dairy Alternatives'!F26</f>
        <v>-4.9501109120283965E-2</v>
      </c>
      <c r="G211" s="500">
        <f>'Non-Dairy Alternatives'!G26</f>
        <v>99.999999999999986</v>
      </c>
      <c r="H211" s="500">
        <f>'Non-Dairy Alternatives'!H26</f>
        <v>4.2632564145606011E-14</v>
      </c>
      <c r="I211" s="500">
        <f>'Non-Dairy Alternatives'!I26</f>
        <v>8.9981184073862082</v>
      </c>
      <c r="J211" s="500">
        <f>'Non-Dairy Alternatives'!J26</f>
        <v>0.35725973414819379</v>
      </c>
      <c r="K211" s="500">
        <f>'Non-Dairy Alternatives'!K26</f>
        <v>4.1345397217834229E-2</v>
      </c>
      <c r="L211" s="500">
        <f>'Non-Dairy Alternatives'!L26</f>
        <v>1533971000.1579654</v>
      </c>
      <c r="M211" s="500">
        <f>'Non-Dairy Alternatives'!M26</f>
        <v>-15811430.408129454</v>
      </c>
      <c r="N211" s="500">
        <f>'Non-Dairy Alternatives'!N26</f>
        <v>-1.0202354921751148E-2</v>
      </c>
      <c r="O211" s="500">
        <f>'Non-Dairy Alternatives'!O26</f>
        <v>374050108.37357491</v>
      </c>
      <c r="P211" s="500">
        <f>'Non-Dairy Alternatives'!P26</f>
        <v>-16278177.335243165</v>
      </c>
      <c r="Q211" s="500">
        <f>'Non-Dairy Alternatives'!Q26</f>
        <v>-4.1703811717571912E-2</v>
      </c>
    </row>
    <row r="212" spans="2:17" ht="15.5" customHeight="1">
      <c r="B212" s="758"/>
      <c r="C212" s="300" t="s">
        <v>338</v>
      </c>
      <c r="D212" s="507">
        <f>'Non-Dairy Alternatives'!D27</f>
        <v>1713891.5727225624</v>
      </c>
      <c r="E212" s="507">
        <f>'Non-Dairy Alternatives'!E27</f>
        <v>152878.53038107557</v>
      </c>
      <c r="F212" s="507">
        <f>'Non-Dairy Alternatives'!F27</f>
        <v>9.7935460008560196E-2</v>
      </c>
      <c r="G212" s="507">
        <f>'Non-Dairy Alternatives'!G27</f>
        <v>1.0053514249741928</v>
      </c>
      <c r="H212" s="507">
        <f>'Non-Dairy Alternatives'!H27</f>
        <v>0.13500389619061415</v>
      </c>
      <c r="I212" s="507">
        <f>'Non-Dairy Alternatives'!I27</f>
        <v>15.682619212107985</v>
      </c>
      <c r="J212" s="507">
        <f>'Non-Dairy Alternatives'!J27</f>
        <v>-0.55031940565457838</v>
      </c>
      <c r="K212" s="507">
        <f>'Non-Dairy Alternatives'!K27</f>
        <v>-3.390140372072882E-2</v>
      </c>
      <c r="L212" s="507">
        <f>'Non-Dairy Alternatives'!L27</f>
        <v>26878308.905848827</v>
      </c>
      <c r="M212" s="507">
        <f>'Non-Dairy Alternatives'!M27</f>
        <v>1538480.0079926811</v>
      </c>
      <c r="N212" s="507">
        <f>'Non-Dairy Alternatives'!N27</f>
        <v>6.0713906719506022E-2</v>
      </c>
      <c r="O212" s="507">
        <f>'Non-Dairy Alternatives'!O27</f>
        <v>5002493.0040527182</v>
      </c>
      <c r="P212" s="507">
        <f>'Non-Dairy Alternatives'!P27</f>
        <v>444038.21572769154</v>
      </c>
      <c r="Q212" s="507">
        <f>'Non-Dairy Alternatives'!Q27</f>
        <v>9.740981019817252E-2</v>
      </c>
    </row>
    <row r="213" spans="2:17" ht="15.5" customHeight="1">
      <c r="B213" s="758"/>
      <c r="C213" s="324" t="s">
        <v>339</v>
      </c>
      <c r="D213" s="507">
        <f>'Non-Dairy Alternatives'!D28</f>
        <v>103286162.78698751</v>
      </c>
      <c r="E213" s="507">
        <f>'Non-Dairy Alternatives'!E28</f>
        <v>-10143272.59765698</v>
      </c>
      <c r="F213" s="507">
        <f>'Non-Dairy Alternatives'!F28</f>
        <v>-8.9423636494889269E-2</v>
      </c>
      <c r="G213" s="507">
        <f>'Non-Dairy Alternatives'!G28</f>
        <v>60.58661620761896</v>
      </c>
      <c r="H213" s="507">
        <f>'Non-Dairy Alternatives'!H28</f>
        <v>-2.6563075223836279</v>
      </c>
      <c r="I213" s="507">
        <f>'Non-Dairy Alternatives'!I28</f>
        <v>7.2066139143139285</v>
      </c>
      <c r="J213" s="507">
        <f>'Non-Dairy Alternatives'!J28</f>
        <v>0.2473058062589919</v>
      </c>
      <c r="K213" s="507">
        <f>'Non-Dairy Alternatives'!K28</f>
        <v>3.553597605094562E-2</v>
      </c>
      <c r="L213" s="507">
        <f>'Non-Dairy Alternatives'!L28</f>
        <v>744343497.89679766</v>
      </c>
      <c r="M213" s="507">
        <f>'Non-Dairy Alternatives'!M28</f>
        <v>-45046891.467652321</v>
      </c>
      <c r="N213" s="507">
        <f>'Non-Dairy Alternatives'!N28</f>
        <v>-5.70654166488146E-2</v>
      </c>
      <c r="O213" s="507">
        <f>'Non-Dairy Alternatives'!O28</f>
        <v>185873083.11919224</v>
      </c>
      <c r="P213" s="507">
        <f>'Non-Dairy Alternatives'!P28</f>
        <v>-15838827.691055059</v>
      </c>
      <c r="Q213" s="507">
        <f>'Non-Dairy Alternatives'!Q28</f>
        <v>-7.8522024938600804E-2</v>
      </c>
    </row>
    <row r="214" spans="2:17" ht="15.5" customHeight="1">
      <c r="B214" s="758"/>
      <c r="C214" s="324" t="s">
        <v>340</v>
      </c>
      <c r="D214" s="507">
        <f>'Non-Dairy Alternatives'!D29</f>
        <v>386869.72713458823</v>
      </c>
      <c r="E214" s="507">
        <f>'Non-Dairy Alternatives'!E29</f>
        <v>-261408.42777995806</v>
      </c>
      <c r="F214" s="507">
        <f>'Non-Dairy Alternatives'!F29</f>
        <v>-0.40323497837809447</v>
      </c>
      <c r="G214" s="507">
        <f>'Non-Dairy Alternatives'!G29</f>
        <v>0.22693386072042693</v>
      </c>
      <c r="H214" s="507">
        <f>'Non-Dairy Alternatives'!H29</f>
        <v>-0.13451557934826353</v>
      </c>
      <c r="I214" s="507">
        <f>'Non-Dairy Alternatives'!I29</f>
        <v>13.406755949186861</v>
      </c>
      <c r="J214" s="507">
        <f>'Non-Dairy Alternatives'!J29</f>
        <v>1.8461493596596767</v>
      </c>
      <c r="K214" s="507">
        <f>'Non-Dairy Alternatives'!K29</f>
        <v>0.1596931221007134</v>
      </c>
      <c r="L214" s="507">
        <f>'Non-Dairy Alternatives'!L29</f>
        <v>5186668.0158219384</v>
      </c>
      <c r="M214" s="507">
        <f>'Non-Dairy Alternatives'!M29</f>
        <v>-2307820.6937296903</v>
      </c>
      <c r="N214" s="507">
        <f>'Non-Dairy Alternatives'!N29</f>
        <v>-0.30793570891479266</v>
      </c>
      <c r="O214" s="507">
        <f>'Non-Dairy Alternatives'!O29</f>
        <v>1010976.2536209094</v>
      </c>
      <c r="P214" s="507">
        <f>'Non-Dairy Alternatives'!P29</f>
        <v>-530991.79395851807</v>
      </c>
      <c r="Q214" s="507">
        <f>'Non-Dairy Alternatives'!Q29</f>
        <v>-0.34435979058844046</v>
      </c>
    </row>
    <row r="215" spans="2:17" ht="15.5" customHeight="1">
      <c r="B215" s="758"/>
      <c r="C215" s="324" t="s">
        <v>341</v>
      </c>
      <c r="D215" s="507">
        <f>'Non-Dairy Alternatives'!D30</f>
        <v>14980468.428580401</v>
      </c>
      <c r="E215" s="507">
        <f>'Non-Dairy Alternatives'!E30</f>
        <v>32800.608691509813</v>
      </c>
      <c r="F215" s="507">
        <f>'Non-Dairy Alternatives'!F30</f>
        <v>2.1943629659649222E-3</v>
      </c>
      <c r="G215" s="507">
        <f>'Non-Dairy Alternatives'!G30</f>
        <v>8.7873909418493685</v>
      </c>
      <c r="H215" s="507">
        <f>'Non-Dairy Alternatives'!H30</f>
        <v>0.45327367617688274</v>
      </c>
      <c r="I215" s="507">
        <f>'Non-Dairy Alternatives'!I30</f>
        <v>16.505690494412622</v>
      </c>
      <c r="J215" s="507">
        <f>'Non-Dairy Alternatives'!J30</f>
        <v>0.86560568008362715</v>
      </c>
      <c r="K215" s="507">
        <f>'Non-Dairy Alternatives'!K30</f>
        <v>5.5345331586091152E-2</v>
      </c>
      <c r="L215" s="507">
        <f>'Non-Dairy Alternatives'!L30</f>
        <v>247262975.34346795</v>
      </c>
      <c r="M215" s="507">
        <f>'Non-Dairy Alternatives'!M30</f>
        <v>13480182.863989502</v>
      </c>
      <c r="N215" s="507">
        <f>'Non-Dairy Alternatives'!N30</f>
        <v>5.7661142298027768E-2</v>
      </c>
      <c r="O215" s="507">
        <f>'Non-Dairy Alternatives'!O30</f>
        <v>73069047.607304782</v>
      </c>
      <c r="P215" s="507">
        <f>'Non-Dairy Alternatives'!P30</f>
        <v>610185.36345300078</v>
      </c>
      <c r="Q215" s="507">
        <f>'Non-Dairy Alternatives'!Q30</f>
        <v>8.4211281347406994E-3</v>
      </c>
    </row>
    <row r="216" spans="2:17">
      <c r="B216" s="741"/>
      <c r="C216" s="324" t="s">
        <v>342</v>
      </c>
      <c r="D216" s="507">
        <f>'Non-Dairy Alternatives'!D31</f>
        <v>0</v>
      </c>
      <c r="E216" s="507">
        <f>'Non-Dairy Alternatives'!E31</f>
        <v>0</v>
      </c>
      <c r="F216" s="507">
        <f>'Non-Dairy Alternatives'!F31</f>
        <v>0</v>
      </c>
      <c r="G216" s="507">
        <f>'Non-Dairy Alternatives'!G31</f>
        <v>0</v>
      </c>
      <c r="H216" s="507">
        <f>'Non-Dairy Alternatives'!H31</f>
        <v>0</v>
      </c>
      <c r="I216" s="507">
        <f>'Non-Dairy Alternatives'!I31</f>
        <v>0</v>
      </c>
      <c r="J216" s="507">
        <f>'Non-Dairy Alternatives'!J31</f>
        <v>0</v>
      </c>
      <c r="K216" s="507">
        <f>'Non-Dairy Alternatives'!K31</f>
        <v>0</v>
      </c>
      <c r="L216" s="507">
        <f>'Non-Dairy Alternatives'!L31</f>
        <v>0</v>
      </c>
      <c r="M216" s="507">
        <f>'Non-Dairy Alternatives'!M31</f>
        <v>0</v>
      </c>
      <c r="N216" s="507">
        <f>'Non-Dairy Alternatives'!N31</f>
        <v>0</v>
      </c>
      <c r="O216" s="507">
        <f>'Non-Dairy Alternatives'!O31</f>
        <v>0</v>
      </c>
      <c r="P216" s="507">
        <f>'Non-Dairy Alternatives'!P31</f>
        <v>0</v>
      </c>
      <c r="Q216" s="507">
        <f>'Non-Dairy Alternatives'!Q31</f>
        <v>0</v>
      </c>
    </row>
    <row r="217" spans="2:17">
      <c r="B217" s="741"/>
      <c r="C217" s="324" t="s">
        <v>343</v>
      </c>
      <c r="D217" s="507">
        <f>'Non-Dairy Alternatives'!D32</f>
        <v>893663.62725790928</v>
      </c>
      <c r="E217" s="507">
        <f>'Non-Dairy Alternatives'!E32</f>
        <v>-32779.177481375518</v>
      </c>
      <c r="F217" s="507">
        <f>'Non-Dairy Alternatives'!F32</f>
        <v>-3.5381760550884822E-2</v>
      </c>
      <c r="G217" s="507">
        <f>'Non-Dairy Alternatives'!G32</f>
        <v>0.52421402579402365</v>
      </c>
      <c r="H217" s="507">
        <f>'Non-Dairy Alternatives'!H32</f>
        <v>7.6730464472463122E-3</v>
      </c>
      <c r="I217" s="507">
        <f>'Non-Dairy Alternatives'!I32</f>
        <v>27.53573349853723</v>
      </c>
      <c r="J217" s="507">
        <f>'Non-Dairy Alternatives'!J32</f>
        <v>2.285063895712657</v>
      </c>
      <c r="K217" s="507">
        <f>'Non-Dairy Alternatives'!K32</f>
        <v>9.049518019344116E-2</v>
      </c>
      <c r="L217" s="507">
        <f>'Non-Dairy Alternatives'!L32</f>
        <v>24607683.477509901</v>
      </c>
      <c r="M217" s="507">
        <f>'Non-Dairy Alternatives'!M32</f>
        <v>1214382.309124101</v>
      </c>
      <c r="N217" s="507">
        <f>'Non-Dairy Alternatives'!N32</f>
        <v>5.1911540845942801E-2</v>
      </c>
      <c r="O217" s="507">
        <f>'Non-Dairy Alternatives'!O32</f>
        <v>3375492.300282164</v>
      </c>
      <c r="P217" s="507">
        <f>'Non-Dairy Alternatives'!P32</f>
        <v>-114841.76083102776</v>
      </c>
      <c r="Q217" s="507">
        <f>'Non-Dairy Alternatives'!Q32</f>
        <v>-3.2902799222146846E-2</v>
      </c>
    </row>
    <row r="218" spans="2:17">
      <c r="B218" s="741"/>
      <c r="C218" s="324" t="s">
        <v>344</v>
      </c>
      <c r="D218" s="507">
        <f>'Non-Dairy Alternatives'!D33</f>
        <v>663282.09983235097</v>
      </c>
      <c r="E218" s="507">
        <f>'Non-Dairy Alternatives'!E33</f>
        <v>26212.417626809911</v>
      </c>
      <c r="F218" s="507">
        <f>'Non-Dairy Alternatives'!F33</f>
        <v>4.1145291259289382E-2</v>
      </c>
      <c r="G218" s="507">
        <f>'Non-Dairy Alternatives'!G33</f>
        <v>0.3890745568968807</v>
      </c>
      <c r="H218" s="507">
        <f>'Non-Dairy Alternatives'!H33</f>
        <v>3.3874434584746704E-2</v>
      </c>
      <c r="I218" s="507">
        <f>'Non-Dairy Alternatives'!I33</f>
        <v>8.73325947796042</v>
      </c>
      <c r="J218" s="507">
        <f>'Non-Dairy Alternatives'!J33</f>
        <v>4.6669070895299924E-2</v>
      </c>
      <c r="K218" s="507">
        <f>'Non-Dairy Alternatives'!K33</f>
        <v>5.3725418959943445E-3</v>
      </c>
      <c r="L218" s="507">
        <f>'Non-Dairy Alternatives'!L33</f>
        <v>5792614.6849223683</v>
      </c>
      <c r="M218" s="507">
        <f>'Non-Dairy Alternatives'!M33</f>
        <v>258651.29484369047</v>
      </c>
      <c r="N218" s="507">
        <f>'Non-Dairy Alternatives'!N33</f>
        <v>4.6738887956397045E-2</v>
      </c>
      <c r="O218" s="507">
        <f>'Non-Dairy Alternatives'!O33</f>
        <v>1458854.7631245772</v>
      </c>
      <c r="P218" s="507">
        <f>'Non-Dairy Alternatives'!P33</f>
        <v>46234.804715331877</v>
      </c>
      <c r="Q218" s="507">
        <f>'Non-Dairy Alternatives'!Q33</f>
        <v>3.2729825484978277E-2</v>
      </c>
    </row>
    <row r="219" spans="2:17">
      <c r="B219" s="741"/>
      <c r="C219" s="324" t="s">
        <v>345</v>
      </c>
      <c r="D219" s="507">
        <f>'Non-Dairy Alternatives'!D34</f>
        <v>31656176.485881291</v>
      </c>
      <c r="E219" s="507">
        <f>'Non-Dairy Alternatives'!E34</f>
        <v>-633491.89635339379</v>
      </c>
      <c r="F219" s="507">
        <f>'Non-Dairy Alternatives'!F34</f>
        <v>-1.9619027636156586E-2</v>
      </c>
      <c r="G219" s="507">
        <f>'Non-Dairy Alternatives'!G34</f>
        <v>18.569192267372848</v>
      </c>
      <c r="H219" s="507">
        <f>'Non-Dairy Alternatives'!H34</f>
        <v>0.56599029568083026</v>
      </c>
      <c r="I219" s="507">
        <f>'Non-Dairy Alternatives'!I34</f>
        <v>10.235368690107775</v>
      </c>
      <c r="J219" s="507">
        <f>'Non-Dairy Alternatives'!J34</f>
        <v>8.9159047076581288E-2</v>
      </c>
      <c r="K219" s="507">
        <f>'Non-Dairy Alternatives'!K34</f>
        <v>8.7874240936682349E-3</v>
      </c>
      <c r="L219" s="507">
        <f>'Non-Dairy Alternatives'!L34</f>
        <v>324012637.65211535</v>
      </c>
      <c r="M219" s="507">
        <f>'Non-Dairy Alternatives'!M34</f>
        <v>-3605107.0579936504</v>
      </c>
      <c r="N219" s="507">
        <f>'Non-Dairy Alternatives'!N34</f>
        <v>-1.100400425863261E-2</v>
      </c>
      <c r="O219" s="507">
        <f>'Non-Dairy Alternatives'!O34</f>
        <v>70519497.110478401</v>
      </c>
      <c r="P219" s="507">
        <f>'Non-Dairy Alternatives'!P34</f>
        <v>-3380107.6813516766</v>
      </c>
      <c r="Q219" s="507">
        <f>'Non-Dairy Alternatives'!Q34</f>
        <v>-4.5739184815307185E-2</v>
      </c>
    </row>
    <row r="220" spans="2:17">
      <c r="B220" s="741"/>
      <c r="C220" s="324" t="s">
        <v>346</v>
      </c>
      <c r="D220" s="507">
        <f>'Non-Dairy Alternatives'!D35</f>
        <v>2019286.9610269885</v>
      </c>
      <c r="E220" s="507">
        <f>'Non-Dairy Alternatives'!E35</f>
        <v>87654.181305996841</v>
      </c>
      <c r="F220" s="507">
        <f>'Non-Dairy Alternatives'!F35</f>
        <v>4.5378284229913392E-2</v>
      </c>
      <c r="G220" s="507">
        <f>'Non-Dairy Alternatives'!G35</f>
        <v>1.1844932643407735</v>
      </c>
      <c r="H220" s="507">
        <f>'Non-Dairy Alternatives'!H35</f>
        <v>0.1075055834269949</v>
      </c>
      <c r="I220" s="507">
        <f>'Non-Dairy Alternatives'!I35</f>
        <v>13.356115152566144</v>
      </c>
      <c r="J220" s="507">
        <f>'Non-Dairy Alternatives'!J35</f>
        <v>-0.10413978423872194</v>
      </c>
      <c r="K220" s="507">
        <f>'Non-Dairy Alternatives'!K35</f>
        <v>-7.7368359460985199E-3</v>
      </c>
      <c r="L220" s="507">
        <f>'Non-Dairy Alternatives'!L35</f>
        <v>26969829.177551802</v>
      </c>
      <c r="M220" s="507">
        <f>'Non-Dairy Alternatives'!M35</f>
        <v>969559.51821821928</v>
      </c>
      <c r="N220" s="507">
        <f>'Non-Dairy Alternatives'!N35</f>
        <v>3.7290363943212668E-2</v>
      </c>
      <c r="O220" s="507">
        <f>'Non-Dairy Alternatives'!O35</f>
        <v>5361182.369964689</v>
      </c>
      <c r="P220" s="507">
        <f>'Non-Dairy Alternatives'!P35</f>
        <v>193457.33044628147</v>
      </c>
      <c r="Q220" s="507">
        <f>'Non-Dairy Alternatives'!Q35</f>
        <v>3.7435685716032258E-2</v>
      </c>
    </row>
    <row r="221" spans="2:17">
      <c r="B221" s="741"/>
      <c r="C221" s="311" t="s">
        <v>347</v>
      </c>
      <c r="D221" s="507">
        <f>'Non-Dairy Alternatives'!D36</f>
        <v>621201.11401045998</v>
      </c>
      <c r="E221" s="507">
        <f>'Non-Dairy Alternatives'!E36</f>
        <v>-109326.22156223597</v>
      </c>
      <c r="F221" s="507">
        <f>'Non-Dairy Alternatives'!F36</f>
        <v>-0.149653840778634</v>
      </c>
      <c r="G221" s="507">
        <f>'Non-Dairy Alternatives'!G36</f>
        <v>0.36439027713631661</v>
      </c>
      <c r="H221" s="507">
        <f>'Non-Dairy Alternatives'!H36</f>
        <v>-4.2917441619730656E-2</v>
      </c>
      <c r="I221" s="507">
        <f>'Non-Dairy Alternatives'!I36</f>
        <v>11.27219892215505</v>
      </c>
      <c r="J221" s="507">
        <f>'Non-Dairy Alternatives'!J36</f>
        <v>0.38901187904242107</v>
      </c>
      <c r="K221" s="507">
        <f>'Non-Dairy Alternatives'!K36</f>
        <v>3.574429783310628E-2</v>
      </c>
      <c r="L221" s="507">
        <f>'Non-Dairy Alternatives'!L36</f>
        <v>7002302.5277902232</v>
      </c>
      <c r="M221" s="507">
        <f>'Non-Dairy Alternatives'!M36</f>
        <v>-948163.10535413306</v>
      </c>
      <c r="N221" s="507">
        <f>'Non-Dairy Alternatives'!N36</f>
        <v>-0.11925881440218752</v>
      </c>
      <c r="O221" s="507">
        <f>'Non-Dairy Alternatives'!O36</f>
        <v>1474274.0338199933</v>
      </c>
      <c r="P221" s="507">
        <f>'Non-Dairy Alternatives'!P36</f>
        <v>-253824.87450697902</v>
      </c>
      <c r="Q221" s="507">
        <f>'Non-Dairy Alternatives'!Q36</f>
        <v>-0.14688098770498906</v>
      </c>
    </row>
    <row r="222" spans="2:17" ht="15" thickBot="1">
      <c r="B222" s="740"/>
      <c r="C222" s="325" t="s">
        <v>348</v>
      </c>
      <c r="D222" s="507">
        <f>'Non-Dairy Alternatives'!D37</f>
        <v>14255860.32595001</v>
      </c>
      <c r="E222" s="507">
        <f>'Non-Dairy Alternatives'!E37</f>
        <v>2002454.1490263082</v>
      </c>
      <c r="F222" s="507">
        <f>'Non-Dairy Alternatives'!F37</f>
        <v>0.1634202049710424</v>
      </c>
      <c r="G222" s="507">
        <f>'Non-Dairy Alternatives'!G37</f>
        <v>8.3623431732964892</v>
      </c>
      <c r="H222" s="507">
        <f>'Non-Dairy Alternatives'!H37</f>
        <v>1.5304196108449393</v>
      </c>
      <c r="I222" s="507">
        <f>'Non-Dairy Alternatives'!I37</f>
        <v>8.5518853081225679</v>
      </c>
      <c r="J222" s="507">
        <f>'Non-Dairy Alternatives'!J37</f>
        <v>0.12327492318255651</v>
      </c>
      <c r="K222" s="507">
        <f>'Non-Dairy Alternatives'!K37</f>
        <v>1.4625770744228545E-2</v>
      </c>
      <c r="L222" s="507">
        <f>'Non-Dairy Alternatives'!L37</f>
        <v>121914482.47613929</v>
      </c>
      <c r="M222" s="507">
        <f>'Non-Dairy Alternatives'!M37</f>
        <v>18635295.922432095</v>
      </c>
      <c r="N222" s="507">
        <f>'Non-Dairy Alternatives'!N37</f>
        <v>0.18043612216815222</v>
      </c>
      <c r="O222" s="507">
        <f>'Non-Dairy Alternatives'!O37</f>
        <v>26905207.811734442</v>
      </c>
      <c r="P222" s="507">
        <f>'Non-Dairy Alternatives'!P37</f>
        <v>2546500.7521177754</v>
      </c>
      <c r="Q222" s="507">
        <f>'Non-Dairy Alternatives'!Q37</f>
        <v>0.10454170436408416</v>
      </c>
    </row>
    <row r="223" spans="2:17">
      <c r="B223" s="128"/>
      <c r="C223" s="300" t="s">
        <v>226</v>
      </c>
      <c r="D223" s="515">
        <f>'Trad vs Value Add'!D17</f>
        <v>78314203.426794797</v>
      </c>
      <c r="E223" s="494">
        <f>'Trad vs Value Add'!E17</f>
        <v>-906374.85857614875</v>
      </c>
      <c r="F223" s="342">
        <f>'Trad vs Value Add'!F17</f>
        <v>-1.1441154283312294E-2</v>
      </c>
      <c r="G223" s="309">
        <f>'Trad vs Value Add'!G17</f>
        <v>4.6828769750365318</v>
      </c>
      <c r="H223" s="310">
        <f>'Trad vs Value Add'!H17</f>
        <v>-3.7653646384164574E-2</v>
      </c>
      <c r="I223" s="368">
        <f>'Trad vs Value Add'!I17</f>
        <v>8.4244996419219706</v>
      </c>
      <c r="J223" s="368">
        <f>'Trad vs Value Add'!J17</f>
        <v>5.5033003784126677E-2</v>
      </c>
      <c r="K223" s="357">
        <f>'Trad vs Value Add'!K17</f>
        <v>6.5754493283183921E-3</v>
      </c>
      <c r="L223" s="412">
        <f>'Trad vs Value Add'!L17</f>
        <v>659757978.72643709</v>
      </c>
      <c r="M223" s="399">
        <f>'Trad vs Value Add'!M17</f>
        <v>-3276008.2869623899</v>
      </c>
      <c r="N223" s="346">
        <f>'Trad vs Value Add'!N17</f>
        <v>-4.9409356852414023E-3</v>
      </c>
      <c r="O223" s="521">
        <f>'Trad vs Value Add'!O17</f>
        <v>241698333.19001174</v>
      </c>
      <c r="P223" s="508">
        <f>'Trad vs Value Add'!P17</f>
        <v>-7125335.0668702722</v>
      </c>
      <c r="Q223" s="388">
        <f>'Trad vs Value Add'!Q17</f>
        <v>-2.8636082398376096E-2</v>
      </c>
    </row>
    <row r="224" spans="2:17">
      <c r="B224" s="128" t="s">
        <v>349</v>
      </c>
      <c r="C224" s="311" t="s">
        <v>227</v>
      </c>
      <c r="D224" s="516">
        <f>'Trad vs Value Add'!D18</f>
        <v>1289195865.1866639</v>
      </c>
      <c r="E224" s="495">
        <f>'Trad vs Value Add'!E18</f>
        <v>-17685438.810235977</v>
      </c>
      <c r="F224" s="343">
        <f>'Trad vs Value Add'!F18</f>
        <v>-1.3532551698572566E-2</v>
      </c>
      <c r="G224" s="312">
        <f>'Trad vs Value Add'!G18</f>
        <v>77.088770225930062</v>
      </c>
      <c r="H224" s="313">
        <f>'Trad vs Value Add'!H18</f>
        <v>-0.7845973712715022</v>
      </c>
      <c r="I224" s="369">
        <f>'Trad vs Value Add'!I18</f>
        <v>3.961680026247703</v>
      </c>
      <c r="J224" s="369">
        <f>'Trad vs Value Add'!J18</f>
        <v>-8.3297723572735016E-3</v>
      </c>
      <c r="K224" s="358">
        <f>'Trad vs Value Add'!K18</f>
        <v>-2.0981742564465467E-3</v>
      </c>
      <c r="L224" s="407">
        <f>'Trad vs Value Add'!L18</f>
        <v>5107381509.0311327</v>
      </c>
      <c r="M224" s="394">
        <f>'Trad vs Value Add'!M18</f>
        <v>-80950073.450208664</v>
      </c>
      <c r="N224" s="343">
        <f>'Trad vs Value Add'!N18</f>
        <v>-1.5602332303421122E-2</v>
      </c>
      <c r="O224" s="516">
        <f>'Trad vs Value Add'!O18</f>
        <v>1603449310.6186054</v>
      </c>
      <c r="P224" s="503">
        <f>'Trad vs Value Add'!P18</f>
        <v>-23992312.138904572</v>
      </c>
      <c r="Q224" s="358">
        <f>'Trad vs Value Add'!Q18</f>
        <v>-1.474234885196828E-2</v>
      </c>
    </row>
    <row r="225" spans="1:17">
      <c r="B225" s="128" t="s">
        <v>350</v>
      </c>
      <c r="C225" s="311" t="s">
        <v>228</v>
      </c>
      <c r="D225" s="516">
        <f>'Trad vs Value Add'!D19</f>
        <v>19880571.48211436</v>
      </c>
      <c r="E225" s="495">
        <f>'Trad vs Value Add'!E19</f>
        <v>242778.98911468685</v>
      </c>
      <c r="F225" s="343">
        <f>'Trad vs Value Add'!F19</f>
        <v>1.2362845223119187E-2</v>
      </c>
      <c r="G225" s="312">
        <f>'Trad vs Value Add'!G19</f>
        <v>1.1887788724198163</v>
      </c>
      <c r="H225" s="313">
        <f>'Trad vs Value Add'!H19</f>
        <v>1.8618254980486526E-2</v>
      </c>
      <c r="I225" s="369">
        <f>'Trad vs Value Add'!I19</f>
        <v>15.234061411824866</v>
      </c>
      <c r="J225" s="369">
        <f>'Trad vs Value Add'!J19</f>
        <v>0.31351239359322847</v>
      </c>
      <c r="K225" s="358">
        <f>'Trad vs Value Add'!K19</f>
        <v>2.1012121820057898E-2</v>
      </c>
      <c r="L225" s="407">
        <f>'Trad vs Value Add'!L19</f>
        <v>302861846.86070424</v>
      </c>
      <c r="M225" s="394">
        <f>'Trad vs Value Add'!M19</f>
        <v>9855201.3590413332</v>
      </c>
      <c r="N225" s="343">
        <f>'Trad vs Value Add'!N19</f>
        <v>3.3634736653047691E-2</v>
      </c>
      <c r="O225" s="516">
        <f>'Trad vs Value Add'!O19</f>
        <v>61695934.891284429</v>
      </c>
      <c r="P225" s="503">
        <f>'Trad vs Value Add'!P19</f>
        <v>-2625423.4176122397</v>
      </c>
      <c r="Q225" s="358">
        <f>'Trad vs Value Add'!Q19</f>
        <v>-4.0817288170500308E-2</v>
      </c>
    </row>
    <row r="226" spans="1:17" ht="15" thickBot="1">
      <c r="B226" s="128"/>
      <c r="C226" s="314" t="s">
        <v>229</v>
      </c>
      <c r="D226" s="517">
        <f>'Trad vs Value Add'!D20</f>
        <v>273719221.00378406</v>
      </c>
      <c r="E226" s="491">
        <f>'Trad vs Value Add'!E20</f>
        <v>11830235.692083985</v>
      </c>
      <c r="F226" s="339">
        <f>'Trad vs Value Add'!F20</f>
        <v>4.517271193366016E-2</v>
      </c>
      <c r="G226" s="301">
        <f>'Trad vs Value Add'!G20</f>
        <v>16.367317569177974</v>
      </c>
      <c r="H226" s="302">
        <f>'Trad vs Value Add'!H20</f>
        <v>0.76209224346276372</v>
      </c>
      <c r="I226" s="370">
        <f>'Trad vs Value Add'!I20</f>
        <v>10.08649910445329</v>
      </c>
      <c r="J226" s="370">
        <f>'Trad vs Value Add'!J20</f>
        <v>0.45543613624430002</v>
      </c>
      <c r="K226" s="354">
        <f>'Trad vs Value Add'!K20</f>
        <v>4.7288252371274209E-2</v>
      </c>
      <c r="L226" s="408">
        <f>'Trad vs Value Add'!L20</f>
        <v>2760868677.52632</v>
      </c>
      <c r="M226" s="395">
        <f>'Trad vs Value Add'!M20</f>
        <v>238599369.30897713</v>
      </c>
      <c r="N226" s="339">
        <f>'Trad vs Value Add'!N20</f>
        <v>9.4597102907148053E-2</v>
      </c>
      <c r="O226" s="517">
        <f>'Trad vs Value Add'!O20</f>
        <v>458982075.40238726</v>
      </c>
      <c r="P226" s="504">
        <f>'Trad vs Value Add'!P20</f>
        <v>24918683.795922399</v>
      </c>
      <c r="Q226" s="354">
        <f>'Trad vs Value Add'!Q20</f>
        <v>5.7407936899950406E-2</v>
      </c>
    </row>
    <row r="227" spans="1:17">
      <c r="B227" s="739" t="s">
        <v>351</v>
      </c>
      <c r="C227" s="300" t="s">
        <v>242</v>
      </c>
      <c r="D227" s="515">
        <f>Filtration!D13</f>
        <v>1616196355.4369311</v>
      </c>
      <c r="E227" s="494">
        <f>Filtration!E13</f>
        <v>-9036611.5235016346</v>
      </c>
      <c r="F227" s="342">
        <f>Filtration!F13</f>
        <v>-5.5601945734599636E-3</v>
      </c>
      <c r="G227" s="309">
        <f>Filtration!G13</f>
        <v>96.642095160787377</v>
      </c>
      <c r="H227" s="310">
        <f>Filtration!H13</f>
        <v>-0.20094933003851168</v>
      </c>
      <c r="I227" s="368">
        <f>Filtration!I13</f>
        <v>5.0548732854650709</v>
      </c>
      <c r="J227" s="368">
        <f>Filtration!J13</f>
        <v>8.6003316967066645E-2</v>
      </c>
      <c r="K227" s="357">
        <f>Filtration!K13</f>
        <v>1.7308425761252879E-2</v>
      </c>
      <c r="L227" s="406">
        <f>Filtration!L13</f>
        <v>8169667781.1641531</v>
      </c>
      <c r="M227" s="393">
        <f>Filtration!M13</f>
        <v>94096499.821549416</v>
      </c>
      <c r="N227" s="342">
        <f>Filtration!N13</f>
        <v>1.1651992972799988E-2</v>
      </c>
      <c r="O227" s="515">
        <f>Filtration!O13</f>
        <v>2253929248.0294371</v>
      </c>
      <c r="P227" s="502">
        <f>Filtration!P13</f>
        <v>-14746965.339977741</v>
      </c>
      <c r="Q227" s="357">
        <f>Filtration!Q13</f>
        <v>-6.500251227157576E-3</v>
      </c>
    </row>
    <row r="228" spans="1:17" ht="15" thickBot="1">
      <c r="B228" s="740"/>
      <c r="C228" s="314" t="s">
        <v>243</v>
      </c>
      <c r="D228" s="517">
        <f>Filtration!D14</f>
        <v>56156000.695260316</v>
      </c>
      <c r="E228" s="491">
        <f>Filtration!E14</f>
        <v>3175549.742743127</v>
      </c>
      <c r="F228" s="339">
        <f>Filtration!F14</f>
        <v>5.9938141062429957E-2</v>
      </c>
      <c r="G228" s="301">
        <f>Filtration!G14</f>
        <v>3.3579048392133122</v>
      </c>
      <c r="H228" s="302">
        <f>Filtration!H14</f>
        <v>0.20094933003826831</v>
      </c>
      <c r="I228" s="370">
        <f>Filtration!I14</f>
        <v>13.917998008410075</v>
      </c>
      <c r="J228" s="370">
        <f>Filtration!J14</f>
        <v>0.81335794654817128</v>
      </c>
      <c r="K228" s="354">
        <f>Filtration!K14</f>
        <v>6.2066408745957542E-2</v>
      </c>
      <c r="L228" s="408">
        <f>Filtration!L14</f>
        <v>781579105.83690786</v>
      </c>
      <c r="M228" s="395">
        <f>Filtration!M14</f>
        <v>87289365.7890414</v>
      </c>
      <c r="N228" s="339">
        <f>Filtration!N14</f>
        <v>0.12572469497104105</v>
      </c>
      <c r="O228" s="517">
        <f>Filtration!O14</f>
        <v>149911158.47642481</v>
      </c>
      <c r="P228" s="504">
        <f>Filtration!P14</f>
        <v>8535880.5170018375</v>
      </c>
      <c r="Q228" s="354">
        <f>Filtration!Q14</f>
        <v>6.0377462313119377E-2</v>
      </c>
    </row>
    <row r="229" spans="1:17">
      <c r="A229" s="328"/>
      <c r="B229" s="129"/>
      <c r="D229" s="510"/>
      <c r="E229" s="486"/>
      <c r="F229" s="348"/>
      <c r="G229" s="329"/>
      <c r="H229" s="329"/>
      <c r="I229" s="378"/>
      <c r="J229" s="378"/>
      <c r="K229" s="361"/>
      <c r="L229" s="401"/>
      <c r="M229" s="401"/>
      <c r="N229" s="348"/>
      <c r="O229" s="510"/>
      <c r="P229" s="510"/>
      <c r="Q229" s="361"/>
    </row>
    <row r="230" spans="1:17">
      <c r="A230" s="328"/>
      <c r="B230" s="129"/>
      <c r="C230" s="326"/>
      <c r="D230" s="510"/>
      <c r="E230" s="486"/>
      <c r="F230" s="348"/>
      <c r="G230" s="329"/>
      <c r="H230" s="329"/>
      <c r="I230" s="378"/>
      <c r="J230" s="378"/>
      <c r="K230" s="361"/>
      <c r="L230" s="401"/>
      <c r="M230" s="401"/>
      <c r="N230" s="348"/>
      <c r="O230" s="510"/>
      <c r="P230" s="510"/>
      <c r="Q230" s="361"/>
    </row>
    <row r="231" spans="1:17">
      <c r="A231" s="328"/>
      <c r="B231" s="129"/>
      <c r="C231" s="330" t="s">
        <v>352</v>
      </c>
      <c r="D231" s="510"/>
      <c r="E231" s="486"/>
      <c r="F231" s="348"/>
      <c r="G231" s="329"/>
      <c r="H231" s="329"/>
      <c r="I231" s="378"/>
      <c r="J231" s="378"/>
      <c r="K231" s="361"/>
      <c r="L231" s="401"/>
      <c r="M231" s="401"/>
      <c r="N231" s="348"/>
      <c r="O231" s="510"/>
      <c r="P231" s="510"/>
      <c r="Q231" s="361"/>
    </row>
    <row r="232" spans="1:17">
      <c r="A232" s="328"/>
      <c r="B232" s="129"/>
      <c r="C232" s="291" t="s">
        <v>353</v>
      </c>
      <c r="D232" s="510"/>
      <c r="E232" s="486"/>
      <c r="F232" s="348"/>
      <c r="G232" s="329"/>
      <c r="H232" s="329"/>
      <c r="I232" s="378"/>
      <c r="J232" s="378"/>
      <c r="K232" s="361"/>
      <c r="L232" s="401"/>
      <c r="M232" s="401"/>
      <c r="N232" s="348"/>
      <c r="O232" s="510"/>
      <c r="P232" s="510"/>
      <c r="Q232" s="361"/>
    </row>
    <row r="233" spans="1:17">
      <c r="A233" s="328"/>
      <c r="B233" s="129"/>
      <c r="C233" s="330"/>
      <c r="D233" s="510"/>
      <c r="E233" s="486"/>
      <c r="F233" s="348"/>
      <c r="G233" s="329"/>
      <c r="H233" s="329"/>
      <c r="I233" s="378"/>
      <c r="J233" s="378"/>
      <c r="K233" s="361"/>
      <c r="L233" s="401"/>
      <c r="M233" s="401"/>
      <c r="N233" s="348"/>
      <c r="O233" s="510"/>
      <c r="P233" s="510"/>
      <c r="Q233" s="361"/>
    </row>
    <row r="234" spans="1:17">
      <c r="A234" s="328"/>
      <c r="B234" s="129"/>
      <c r="C234" s="330"/>
      <c r="D234" s="510"/>
      <c r="E234" s="486"/>
      <c r="F234" s="348"/>
      <c r="G234" s="329"/>
      <c r="H234" s="329"/>
      <c r="I234" s="378"/>
      <c r="J234" s="378"/>
      <c r="K234" s="361"/>
      <c r="L234" s="401"/>
      <c r="M234" s="401"/>
      <c r="N234" s="348"/>
      <c r="O234" s="510"/>
      <c r="P234" s="510"/>
      <c r="Q234" s="361"/>
    </row>
    <row r="235" spans="1:17">
      <c r="A235" s="328"/>
      <c r="B235" s="129"/>
      <c r="C235" s="330"/>
      <c r="D235" s="510"/>
      <c r="E235" s="486"/>
      <c r="F235" s="348"/>
      <c r="G235" s="329"/>
      <c r="H235" s="329"/>
      <c r="I235" s="378"/>
      <c r="J235" s="378"/>
      <c r="K235" s="361"/>
      <c r="L235" s="401"/>
      <c r="M235" s="401"/>
      <c r="N235" s="348"/>
      <c r="O235" s="510"/>
      <c r="P235" s="510"/>
      <c r="Q235" s="361"/>
    </row>
    <row r="236" spans="1:17">
      <c r="A236" s="328"/>
      <c r="B236" s="129"/>
      <c r="C236" s="330"/>
      <c r="D236" s="510"/>
      <c r="E236" s="486"/>
      <c r="F236" s="348"/>
      <c r="G236" s="329"/>
      <c r="H236" s="329"/>
      <c r="I236" s="378"/>
      <c r="J236" s="378"/>
      <c r="K236" s="361"/>
      <c r="L236" s="401"/>
      <c r="M236" s="401"/>
      <c r="N236" s="348"/>
      <c r="O236" s="510"/>
      <c r="P236" s="510"/>
      <c r="Q236" s="361"/>
    </row>
    <row r="237" spans="1:17">
      <c r="A237" s="328"/>
      <c r="B237" s="129"/>
      <c r="C237" s="330"/>
      <c r="D237" s="510"/>
      <c r="E237" s="486"/>
      <c r="F237" s="348"/>
      <c r="G237" s="329"/>
      <c r="H237" s="329"/>
      <c r="I237" s="378"/>
      <c r="J237" s="378"/>
      <c r="K237" s="361"/>
      <c r="L237" s="401"/>
      <c r="M237" s="401"/>
      <c r="N237" s="348"/>
      <c r="O237" s="510"/>
      <c r="P237" s="510"/>
      <c r="Q237" s="361"/>
    </row>
    <row r="238" spans="1:17">
      <c r="A238" s="328"/>
      <c r="B238" s="129"/>
      <c r="C238" s="330"/>
      <c r="D238" s="510"/>
      <c r="E238" s="486"/>
      <c r="F238" s="348"/>
      <c r="G238" s="329"/>
      <c r="H238" s="329"/>
      <c r="I238" s="378"/>
      <c r="J238" s="378"/>
      <c r="K238" s="361"/>
      <c r="L238" s="401"/>
      <c r="M238" s="401"/>
      <c r="N238" s="348"/>
      <c r="O238" s="510"/>
      <c r="P238" s="510"/>
      <c r="Q238" s="361"/>
    </row>
    <row r="239" spans="1:17">
      <c r="A239" s="328"/>
      <c r="B239" s="129"/>
      <c r="C239" s="330"/>
      <c r="D239" s="510"/>
      <c r="E239" s="486"/>
      <c r="F239" s="348"/>
      <c r="G239" s="329"/>
      <c r="H239" s="329"/>
      <c r="I239" s="378"/>
      <c r="J239" s="378"/>
      <c r="K239" s="361"/>
      <c r="L239" s="401"/>
      <c r="M239" s="401"/>
      <c r="N239" s="348"/>
      <c r="O239" s="510"/>
      <c r="P239" s="510"/>
      <c r="Q239" s="361"/>
    </row>
    <row r="240" spans="1:17">
      <c r="A240" s="328"/>
      <c r="B240" s="129"/>
      <c r="C240" s="330"/>
      <c r="D240" s="510"/>
      <c r="E240" s="486"/>
      <c r="F240" s="348"/>
      <c r="G240" s="329"/>
      <c r="H240" s="329"/>
      <c r="I240" s="378"/>
      <c r="J240" s="378"/>
      <c r="K240" s="361"/>
      <c r="L240" s="401"/>
      <c r="M240" s="401"/>
      <c r="N240" s="348"/>
      <c r="O240" s="510"/>
      <c r="P240" s="510"/>
      <c r="Q240" s="361"/>
    </row>
    <row r="241" spans="1:17">
      <c r="A241" s="328"/>
      <c r="B241" s="129"/>
      <c r="C241" s="330"/>
      <c r="D241" s="510"/>
      <c r="E241" s="486"/>
      <c r="F241" s="348"/>
      <c r="G241" s="329"/>
      <c r="H241" s="329"/>
      <c r="I241" s="378"/>
      <c r="J241" s="378"/>
      <c r="K241" s="361"/>
      <c r="L241" s="401"/>
      <c r="M241" s="401"/>
      <c r="N241" s="348"/>
      <c r="O241" s="510"/>
      <c r="P241" s="510"/>
      <c r="Q241" s="361"/>
    </row>
    <row r="242" spans="1:17">
      <c r="A242" s="328"/>
      <c r="B242" s="129"/>
      <c r="C242" s="330"/>
      <c r="D242" s="510"/>
      <c r="E242" s="486"/>
      <c r="F242" s="348"/>
      <c r="G242" s="329"/>
      <c r="H242" s="329"/>
      <c r="I242" s="378"/>
      <c r="J242" s="378"/>
      <c r="K242" s="361"/>
      <c r="L242" s="401"/>
      <c r="M242" s="401"/>
      <c r="N242" s="348"/>
      <c r="O242" s="510"/>
      <c r="P242" s="510"/>
      <c r="Q242" s="361"/>
    </row>
    <row r="243" spans="1:17">
      <c r="A243" s="328"/>
      <c r="B243" s="129"/>
      <c r="C243" s="330"/>
      <c r="D243" s="510"/>
      <c r="E243" s="486"/>
      <c r="F243" s="348"/>
      <c r="G243" s="329"/>
      <c r="H243" s="329"/>
      <c r="I243" s="378"/>
      <c r="J243" s="378"/>
      <c r="K243" s="361"/>
      <c r="L243" s="401"/>
      <c r="M243" s="401"/>
      <c r="N243" s="348"/>
      <c r="O243" s="510"/>
      <c r="P243" s="510"/>
      <c r="Q243" s="361"/>
    </row>
    <row r="244" spans="1:17">
      <c r="A244" s="328"/>
      <c r="B244" s="129"/>
      <c r="C244" s="330"/>
      <c r="D244" s="510"/>
      <c r="E244" s="486"/>
      <c r="F244" s="348"/>
      <c r="G244" s="329"/>
      <c r="H244" s="329"/>
      <c r="I244" s="378"/>
      <c r="J244" s="378"/>
      <c r="K244" s="361"/>
      <c r="L244" s="401"/>
      <c r="M244" s="401"/>
      <c r="N244" s="348"/>
      <c r="O244" s="510"/>
      <c r="P244" s="510"/>
      <c r="Q244" s="361"/>
    </row>
    <row r="245" spans="1:17">
      <c r="A245" s="328"/>
      <c r="B245" s="129"/>
      <c r="C245" s="330"/>
      <c r="D245" s="510"/>
      <c r="E245" s="486"/>
      <c r="F245" s="348"/>
      <c r="G245" s="329"/>
      <c r="H245" s="329"/>
      <c r="I245" s="378"/>
      <c r="J245" s="378"/>
      <c r="K245" s="361"/>
      <c r="L245" s="401"/>
      <c r="M245" s="401"/>
      <c r="N245" s="348"/>
      <c r="O245" s="510"/>
      <c r="P245" s="510"/>
      <c r="Q245" s="361"/>
    </row>
    <row r="246" spans="1:17">
      <c r="A246" s="328"/>
      <c r="B246" s="129"/>
      <c r="C246" s="330"/>
      <c r="D246" s="510"/>
      <c r="E246" s="486"/>
      <c r="F246" s="348"/>
      <c r="G246" s="329"/>
      <c r="H246" s="329"/>
      <c r="I246" s="378"/>
      <c r="J246" s="378"/>
      <c r="K246" s="361"/>
      <c r="L246" s="401"/>
      <c r="M246" s="401"/>
      <c r="N246" s="348"/>
      <c r="O246" s="510"/>
      <c r="P246" s="510"/>
      <c r="Q246" s="361"/>
    </row>
    <row r="247" spans="1:17">
      <c r="A247" s="328"/>
      <c r="B247" s="129"/>
      <c r="C247" s="330"/>
      <c r="D247" s="510"/>
      <c r="E247" s="486"/>
      <c r="F247" s="348"/>
      <c r="G247" s="329"/>
      <c r="H247" s="329"/>
      <c r="I247" s="378"/>
      <c r="J247" s="378"/>
      <c r="K247" s="361"/>
      <c r="L247" s="401"/>
      <c r="M247" s="401"/>
      <c r="N247" s="348"/>
      <c r="O247" s="510"/>
      <c r="P247" s="510"/>
      <c r="Q247" s="361"/>
    </row>
    <row r="248" spans="1:17">
      <c r="A248" s="328"/>
      <c r="B248" s="129"/>
      <c r="C248" s="330"/>
      <c r="D248" s="510"/>
      <c r="E248" s="486"/>
      <c r="F248" s="348"/>
      <c r="G248" s="329"/>
      <c r="H248" s="329"/>
      <c r="I248" s="378"/>
      <c r="J248" s="378"/>
      <c r="K248" s="361"/>
      <c r="L248" s="401"/>
      <c r="M248" s="401"/>
      <c r="N248" s="348"/>
      <c r="O248" s="510"/>
      <c r="P248" s="510"/>
      <c r="Q248" s="361"/>
    </row>
    <row r="249" spans="1:17">
      <c r="A249" s="328"/>
      <c r="B249" s="129"/>
      <c r="C249" s="330"/>
      <c r="D249" s="510"/>
      <c r="E249" s="486"/>
      <c r="F249" s="348"/>
      <c r="G249" s="329"/>
      <c r="H249" s="329"/>
      <c r="I249" s="378"/>
      <c r="J249" s="378"/>
      <c r="K249" s="361"/>
      <c r="L249" s="401"/>
      <c r="M249" s="401"/>
      <c r="N249" s="348"/>
      <c r="O249" s="510"/>
      <c r="P249" s="510"/>
      <c r="Q249" s="361"/>
    </row>
    <row r="250" spans="1:17">
      <c r="A250" s="328"/>
      <c r="B250" s="759"/>
      <c r="C250" s="330"/>
      <c r="D250" s="510"/>
      <c r="E250" s="486"/>
      <c r="F250" s="348"/>
      <c r="G250" s="329"/>
      <c r="H250" s="329"/>
      <c r="I250" s="378"/>
      <c r="J250" s="378"/>
      <c r="K250" s="361"/>
      <c r="L250" s="401"/>
      <c r="M250" s="401"/>
      <c r="N250" s="348"/>
      <c r="O250" s="510"/>
      <c r="P250" s="510"/>
      <c r="Q250" s="361"/>
    </row>
    <row r="251" spans="1:17">
      <c r="A251" s="328"/>
      <c r="B251" s="759"/>
      <c r="C251" s="330"/>
      <c r="D251" s="510"/>
      <c r="E251" s="486"/>
      <c r="F251" s="348"/>
      <c r="G251" s="329"/>
      <c r="H251" s="329"/>
      <c r="I251" s="378"/>
      <c r="J251" s="378"/>
      <c r="K251" s="361"/>
      <c r="L251" s="401"/>
      <c r="M251" s="401"/>
      <c r="N251" s="348"/>
      <c r="O251" s="510"/>
      <c r="P251" s="510"/>
      <c r="Q251" s="361"/>
    </row>
    <row r="252" spans="1:17">
      <c r="A252" s="328"/>
      <c r="B252" s="759"/>
      <c r="C252" s="330"/>
      <c r="D252" s="510"/>
      <c r="E252" s="486"/>
      <c r="F252" s="348"/>
      <c r="G252" s="329"/>
      <c r="H252" s="329"/>
      <c r="I252" s="378"/>
      <c r="J252" s="378"/>
      <c r="K252" s="361"/>
      <c r="L252" s="401"/>
      <c r="M252" s="401"/>
      <c r="N252" s="348"/>
      <c r="O252" s="510"/>
      <c r="P252" s="510"/>
      <c r="Q252" s="361"/>
    </row>
    <row r="253" spans="1:17">
      <c r="A253" s="328"/>
      <c r="B253" s="759"/>
      <c r="C253" s="330"/>
      <c r="D253" s="510"/>
      <c r="E253" s="486"/>
      <c r="F253" s="348"/>
      <c r="G253" s="329"/>
      <c r="H253" s="329"/>
      <c r="I253" s="378"/>
      <c r="J253" s="378"/>
      <c r="K253" s="361"/>
      <c r="L253" s="401"/>
      <c r="M253" s="401"/>
      <c r="N253" s="348"/>
      <c r="O253" s="510"/>
      <c r="P253" s="510"/>
      <c r="Q253" s="361"/>
    </row>
    <row r="254" spans="1:17">
      <c r="A254" s="328"/>
      <c r="B254" s="759"/>
      <c r="C254" s="330"/>
      <c r="D254" s="510"/>
      <c r="E254" s="486"/>
      <c r="F254" s="348"/>
      <c r="G254" s="329"/>
      <c r="H254" s="329"/>
      <c r="I254" s="378"/>
      <c r="J254" s="378"/>
      <c r="K254" s="361"/>
      <c r="L254" s="401"/>
      <c r="M254" s="401"/>
      <c r="N254" s="348"/>
      <c r="O254" s="510"/>
      <c r="P254" s="510"/>
      <c r="Q254" s="361"/>
    </row>
    <row r="255" spans="1:17">
      <c r="A255" s="328"/>
      <c r="B255" s="759"/>
      <c r="C255" s="330"/>
      <c r="D255" s="510"/>
      <c r="E255" s="486"/>
      <c r="F255" s="348"/>
      <c r="G255" s="329"/>
      <c r="H255" s="329"/>
      <c r="I255" s="378"/>
      <c r="J255" s="378"/>
      <c r="K255" s="361"/>
      <c r="L255" s="401"/>
      <c r="M255" s="401"/>
      <c r="N255" s="348"/>
      <c r="O255" s="510"/>
      <c r="P255" s="510"/>
      <c r="Q255" s="361"/>
    </row>
    <row r="256" spans="1:17">
      <c r="A256" s="328"/>
      <c r="B256" s="759"/>
      <c r="C256" s="330"/>
      <c r="D256" s="510"/>
      <c r="E256" s="486"/>
      <c r="F256" s="348"/>
      <c r="G256" s="329"/>
      <c r="H256" s="329"/>
      <c r="I256" s="378"/>
      <c r="J256" s="378"/>
      <c r="K256" s="361"/>
      <c r="L256" s="401"/>
      <c r="M256" s="401"/>
      <c r="N256" s="348"/>
      <c r="O256" s="510"/>
      <c r="P256" s="510"/>
      <c r="Q256" s="361"/>
    </row>
    <row r="257" spans="1:17">
      <c r="A257" s="328"/>
      <c r="B257" s="759"/>
      <c r="C257" s="330"/>
      <c r="D257" s="510"/>
      <c r="E257" s="486"/>
      <c r="F257" s="348"/>
      <c r="G257" s="329"/>
      <c r="H257" s="329"/>
      <c r="I257" s="378"/>
      <c r="J257" s="378"/>
      <c r="K257" s="361"/>
      <c r="L257" s="401"/>
      <c r="M257" s="401"/>
      <c r="N257" s="348"/>
      <c r="O257" s="510"/>
      <c r="P257" s="510"/>
      <c r="Q257" s="361"/>
    </row>
    <row r="258" spans="1:17">
      <c r="A258" s="328"/>
      <c r="B258" s="759"/>
      <c r="C258" s="330"/>
      <c r="D258" s="510"/>
      <c r="E258" s="486"/>
      <c r="F258" s="348"/>
      <c r="G258" s="329"/>
      <c r="H258" s="329"/>
      <c r="I258" s="378"/>
      <c r="J258" s="378"/>
      <c r="K258" s="361"/>
      <c r="L258" s="401"/>
      <c r="M258" s="401"/>
      <c r="N258" s="348"/>
      <c r="O258" s="510"/>
      <c r="P258" s="510"/>
      <c r="Q258" s="361"/>
    </row>
    <row r="259" spans="1:17">
      <c r="A259" s="328"/>
      <c r="B259" s="759"/>
      <c r="C259" s="330"/>
      <c r="D259" s="510"/>
      <c r="E259" s="486"/>
      <c r="F259" s="348"/>
      <c r="G259" s="329"/>
      <c r="H259" s="329"/>
      <c r="I259" s="378"/>
      <c r="J259" s="378"/>
      <c r="K259" s="361"/>
      <c r="L259" s="401"/>
      <c r="M259" s="401"/>
      <c r="N259" s="348"/>
      <c r="O259" s="510"/>
      <c r="P259" s="510"/>
      <c r="Q259" s="361"/>
    </row>
    <row r="260" spans="1:17">
      <c r="A260" s="328"/>
      <c r="B260" s="759"/>
      <c r="C260" s="330"/>
      <c r="D260" s="510"/>
      <c r="E260" s="486"/>
      <c r="F260" s="348"/>
      <c r="G260" s="329"/>
      <c r="H260" s="329"/>
      <c r="I260" s="378"/>
      <c r="J260" s="378"/>
      <c r="K260" s="361"/>
      <c r="L260" s="401"/>
      <c r="M260" s="401"/>
      <c r="N260" s="348"/>
      <c r="O260" s="510"/>
      <c r="P260" s="510"/>
      <c r="Q260" s="361"/>
    </row>
    <row r="261" spans="1:17">
      <c r="A261" s="328"/>
      <c r="B261" s="759"/>
      <c r="C261" s="330"/>
      <c r="D261" s="510"/>
      <c r="E261" s="486"/>
      <c r="F261" s="348"/>
      <c r="G261" s="329"/>
      <c r="H261" s="329"/>
      <c r="I261" s="378"/>
      <c r="J261" s="378"/>
      <c r="K261" s="361"/>
      <c r="L261" s="401"/>
      <c r="M261" s="401"/>
      <c r="N261" s="348"/>
      <c r="O261" s="510"/>
      <c r="P261" s="510"/>
      <c r="Q261" s="361"/>
    </row>
    <row r="262" spans="1:17">
      <c r="A262" s="328"/>
      <c r="B262" s="759"/>
      <c r="C262" s="331"/>
      <c r="D262" s="510"/>
      <c r="E262" s="486"/>
      <c r="F262" s="348"/>
      <c r="G262" s="329"/>
      <c r="H262" s="329"/>
      <c r="I262" s="378"/>
      <c r="J262" s="378"/>
      <c r="K262" s="361"/>
      <c r="L262" s="401"/>
      <c r="M262" s="401"/>
      <c r="N262" s="348"/>
      <c r="O262" s="510"/>
      <c r="P262" s="510"/>
      <c r="Q262" s="361"/>
    </row>
    <row r="263" spans="1:17">
      <c r="A263" s="328"/>
      <c r="B263" s="760"/>
      <c r="C263" s="330"/>
      <c r="D263" s="510"/>
      <c r="E263" s="486"/>
      <c r="F263" s="348"/>
      <c r="G263" s="329"/>
      <c r="H263" s="329"/>
      <c r="I263" s="378"/>
      <c r="J263" s="378"/>
      <c r="K263" s="361"/>
      <c r="L263" s="401"/>
      <c r="M263" s="401"/>
      <c r="N263" s="348"/>
      <c r="O263" s="510"/>
      <c r="P263" s="510"/>
      <c r="Q263" s="361"/>
    </row>
    <row r="264" spans="1:17">
      <c r="A264" s="328"/>
      <c r="B264" s="760"/>
      <c r="C264" s="330"/>
      <c r="D264" s="510"/>
      <c r="E264" s="486"/>
      <c r="F264" s="348"/>
      <c r="G264" s="329"/>
      <c r="H264" s="329"/>
      <c r="I264" s="378"/>
      <c r="J264" s="378"/>
      <c r="K264" s="361"/>
      <c r="L264" s="401"/>
      <c r="M264" s="401"/>
      <c r="N264" s="348"/>
      <c r="O264" s="510"/>
      <c r="P264" s="510"/>
      <c r="Q264" s="361"/>
    </row>
    <row r="265" spans="1:17">
      <c r="A265" s="328"/>
      <c r="B265" s="760"/>
      <c r="C265" s="330"/>
      <c r="D265" s="510"/>
      <c r="E265" s="486"/>
      <c r="F265" s="348"/>
      <c r="G265" s="329"/>
      <c r="H265" s="329"/>
      <c r="I265" s="378"/>
      <c r="J265" s="378"/>
      <c r="K265" s="361"/>
      <c r="L265" s="401"/>
      <c r="M265" s="401"/>
      <c r="N265" s="348"/>
      <c r="O265" s="510"/>
      <c r="P265" s="510"/>
      <c r="Q265" s="361"/>
    </row>
    <row r="266" spans="1:17">
      <c r="A266" s="328"/>
      <c r="B266" s="760"/>
      <c r="C266" s="330"/>
      <c r="D266" s="510"/>
      <c r="E266" s="486"/>
      <c r="F266" s="348"/>
      <c r="G266" s="329"/>
      <c r="H266" s="329"/>
      <c r="I266" s="378"/>
      <c r="J266" s="378"/>
      <c r="K266" s="361"/>
      <c r="L266" s="401"/>
      <c r="M266" s="401"/>
      <c r="N266" s="348"/>
      <c r="O266" s="510"/>
      <c r="P266" s="510"/>
      <c r="Q266" s="361"/>
    </row>
    <row r="267" spans="1:17">
      <c r="A267" s="328"/>
      <c r="B267" s="760"/>
      <c r="C267" s="330"/>
      <c r="D267" s="510"/>
      <c r="E267" s="486"/>
      <c r="F267" s="348"/>
      <c r="G267" s="329"/>
      <c r="H267" s="329"/>
      <c r="I267" s="378"/>
      <c r="J267" s="378"/>
      <c r="K267" s="361"/>
      <c r="L267" s="401"/>
      <c r="M267" s="401"/>
      <c r="N267" s="348"/>
      <c r="O267" s="510"/>
      <c r="P267" s="510"/>
      <c r="Q267" s="361"/>
    </row>
    <row r="268" spans="1:17">
      <c r="A268" s="328"/>
      <c r="B268" s="760"/>
      <c r="C268" s="330"/>
      <c r="D268" s="510"/>
      <c r="E268" s="486"/>
      <c r="F268" s="348"/>
      <c r="G268" s="329"/>
      <c r="H268" s="329"/>
      <c r="I268" s="378"/>
      <c r="J268" s="378"/>
      <c r="K268" s="361"/>
      <c r="L268" s="401"/>
      <c r="M268" s="401"/>
      <c r="N268" s="348"/>
      <c r="O268" s="510"/>
      <c r="P268" s="510"/>
      <c r="Q268" s="361"/>
    </row>
    <row r="269" spans="1:17">
      <c r="A269" s="328"/>
      <c r="B269" s="760"/>
      <c r="C269" s="330"/>
      <c r="D269" s="510"/>
      <c r="E269" s="486"/>
      <c r="F269" s="348"/>
      <c r="G269" s="329"/>
      <c r="H269" s="329"/>
      <c r="I269" s="378"/>
      <c r="J269" s="378"/>
      <c r="K269" s="361"/>
      <c r="L269" s="401"/>
      <c r="M269" s="401"/>
      <c r="N269" s="348"/>
      <c r="O269" s="510"/>
      <c r="P269" s="510"/>
      <c r="Q269" s="361"/>
    </row>
    <row r="270" spans="1:17">
      <c r="A270" s="328"/>
      <c r="B270" s="760"/>
      <c r="C270" s="330"/>
      <c r="D270" s="510"/>
      <c r="E270" s="486"/>
      <c r="F270" s="348"/>
      <c r="G270" s="329"/>
      <c r="H270" s="329"/>
      <c r="I270" s="378"/>
      <c r="J270" s="378"/>
      <c r="K270" s="361"/>
      <c r="L270" s="401"/>
      <c r="M270" s="401"/>
      <c r="N270" s="348"/>
      <c r="O270" s="510"/>
      <c r="P270" s="510"/>
      <c r="Q270" s="361"/>
    </row>
    <row r="271" spans="1:17">
      <c r="A271" s="328"/>
      <c r="B271" s="760"/>
      <c r="C271" s="330"/>
      <c r="D271" s="510"/>
      <c r="E271" s="486"/>
      <c r="F271" s="348"/>
      <c r="G271" s="329"/>
      <c r="H271" s="329"/>
      <c r="I271" s="378"/>
      <c r="J271" s="378"/>
      <c r="K271" s="361"/>
      <c r="L271" s="401"/>
      <c r="M271" s="401"/>
      <c r="N271" s="348"/>
      <c r="O271" s="510"/>
      <c r="P271" s="510"/>
      <c r="Q271" s="361"/>
    </row>
    <row r="272" spans="1:17">
      <c r="A272" s="328"/>
      <c r="B272" s="760"/>
      <c r="C272" s="330"/>
      <c r="D272" s="510"/>
      <c r="E272" s="486"/>
      <c r="F272" s="348"/>
      <c r="G272" s="329"/>
      <c r="H272" s="329"/>
      <c r="I272" s="378"/>
      <c r="J272" s="378"/>
      <c r="K272" s="361"/>
      <c r="L272" s="401"/>
      <c r="M272" s="401"/>
      <c r="N272" s="348"/>
      <c r="O272" s="510"/>
      <c r="P272" s="510"/>
      <c r="Q272" s="361"/>
    </row>
    <row r="273" spans="1:17">
      <c r="A273" s="328"/>
      <c r="B273" s="760"/>
      <c r="C273" s="330"/>
      <c r="D273" s="510"/>
      <c r="E273" s="486"/>
      <c r="F273" s="348"/>
      <c r="G273" s="329"/>
      <c r="H273" s="329"/>
      <c r="I273" s="378"/>
      <c r="J273" s="378"/>
      <c r="K273" s="361"/>
      <c r="L273" s="401"/>
      <c r="M273" s="401"/>
      <c r="N273" s="348"/>
      <c r="O273" s="510"/>
      <c r="P273" s="510"/>
      <c r="Q273" s="361"/>
    </row>
    <row r="274" spans="1:17">
      <c r="A274" s="328"/>
      <c r="B274" s="760"/>
      <c r="C274" s="330"/>
      <c r="D274" s="510"/>
      <c r="E274" s="486"/>
      <c r="F274" s="348"/>
      <c r="G274" s="329"/>
      <c r="H274" s="329"/>
      <c r="I274" s="378"/>
      <c r="J274" s="378"/>
      <c r="K274" s="361"/>
      <c r="L274" s="401"/>
      <c r="M274" s="401"/>
      <c r="N274" s="348"/>
      <c r="O274" s="510"/>
      <c r="P274" s="510"/>
      <c r="Q274" s="361"/>
    </row>
    <row r="275" spans="1:17">
      <c r="A275" s="328"/>
      <c r="B275" s="760"/>
      <c r="C275" s="330"/>
      <c r="D275" s="510"/>
      <c r="E275" s="486"/>
      <c r="F275" s="348"/>
      <c r="G275" s="329"/>
      <c r="H275" s="329"/>
      <c r="I275" s="378"/>
      <c r="J275" s="378"/>
      <c r="K275" s="361"/>
      <c r="L275" s="401"/>
      <c r="M275" s="401"/>
      <c r="N275" s="348"/>
      <c r="O275" s="510"/>
      <c r="P275" s="510"/>
      <c r="Q275" s="361"/>
    </row>
    <row r="276" spans="1:17">
      <c r="A276" s="328"/>
      <c r="B276" s="760"/>
      <c r="C276" s="330"/>
      <c r="D276" s="510"/>
      <c r="E276" s="486"/>
      <c r="F276" s="348"/>
      <c r="G276" s="329"/>
      <c r="H276" s="329"/>
      <c r="I276" s="378"/>
      <c r="J276" s="378"/>
      <c r="K276" s="361"/>
      <c r="L276" s="401"/>
      <c r="M276" s="401"/>
      <c r="N276" s="348"/>
      <c r="O276" s="510"/>
      <c r="P276" s="510"/>
      <c r="Q276" s="361"/>
    </row>
    <row r="277" spans="1:17">
      <c r="A277" s="328"/>
      <c r="B277" s="760"/>
      <c r="C277" s="330"/>
      <c r="D277" s="510"/>
      <c r="E277" s="486"/>
      <c r="F277" s="348"/>
      <c r="G277" s="329"/>
      <c r="H277" s="329"/>
      <c r="I277" s="378"/>
      <c r="J277" s="378"/>
      <c r="K277" s="361"/>
      <c r="L277" s="401"/>
      <c r="M277" s="401"/>
      <c r="N277" s="348"/>
      <c r="O277" s="510"/>
      <c r="P277" s="510"/>
      <c r="Q277" s="361"/>
    </row>
    <row r="278" spans="1:17">
      <c r="A278" s="328"/>
      <c r="B278" s="760"/>
      <c r="C278" s="330"/>
      <c r="D278" s="510"/>
      <c r="E278" s="486"/>
      <c r="F278" s="348"/>
      <c r="G278" s="329"/>
      <c r="H278" s="329"/>
      <c r="I278" s="378"/>
      <c r="J278" s="378"/>
      <c r="K278" s="361"/>
      <c r="L278" s="401"/>
      <c r="M278" s="401"/>
      <c r="N278" s="348"/>
      <c r="O278" s="510"/>
      <c r="P278" s="510"/>
      <c r="Q278" s="361"/>
    </row>
    <row r="279" spans="1:17">
      <c r="A279" s="328"/>
      <c r="B279" s="760"/>
      <c r="C279" s="330"/>
      <c r="D279" s="510"/>
      <c r="E279" s="486"/>
      <c r="F279" s="348"/>
      <c r="G279" s="329"/>
      <c r="H279" s="329"/>
      <c r="I279" s="378"/>
      <c r="J279" s="378"/>
      <c r="K279" s="361"/>
      <c r="L279" s="401"/>
      <c r="M279" s="401"/>
      <c r="N279" s="348"/>
      <c r="O279" s="510"/>
      <c r="P279" s="510"/>
      <c r="Q279" s="361"/>
    </row>
    <row r="280" spans="1:17">
      <c r="A280" s="328"/>
      <c r="B280" s="760"/>
      <c r="C280" s="330"/>
      <c r="D280" s="510"/>
      <c r="E280" s="486"/>
      <c r="F280" s="348"/>
      <c r="G280" s="329"/>
      <c r="H280" s="329"/>
      <c r="I280" s="378"/>
      <c r="J280" s="378"/>
      <c r="K280" s="361"/>
      <c r="L280" s="401"/>
      <c r="M280" s="401"/>
      <c r="N280" s="348"/>
      <c r="O280" s="510"/>
      <c r="P280" s="510"/>
      <c r="Q280" s="361"/>
    </row>
    <row r="281" spans="1:17">
      <c r="A281" s="328"/>
      <c r="B281" s="759"/>
      <c r="C281" s="330"/>
      <c r="D281" s="510"/>
      <c r="E281" s="486"/>
      <c r="F281" s="348"/>
      <c r="G281" s="329"/>
      <c r="H281" s="329"/>
      <c r="I281" s="378"/>
      <c r="J281" s="378"/>
      <c r="K281" s="361"/>
      <c r="L281" s="401"/>
      <c r="M281" s="401"/>
      <c r="N281" s="348"/>
      <c r="O281" s="510"/>
      <c r="P281" s="510"/>
      <c r="Q281" s="361"/>
    </row>
    <row r="282" spans="1:17">
      <c r="A282" s="328"/>
      <c r="B282" s="759"/>
      <c r="C282" s="330"/>
      <c r="D282" s="510"/>
      <c r="E282" s="486"/>
      <c r="F282" s="348"/>
      <c r="G282" s="329"/>
      <c r="H282" s="329"/>
      <c r="I282" s="378"/>
      <c r="J282" s="378"/>
      <c r="K282" s="361"/>
      <c r="L282" s="401"/>
      <c r="M282" s="401"/>
      <c r="N282" s="348"/>
      <c r="O282" s="510"/>
      <c r="P282" s="510"/>
      <c r="Q282" s="361"/>
    </row>
    <row r="283" spans="1:17">
      <c r="A283" s="328"/>
      <c r="B283" s="759"/>
      <c r="C283" s="330"/>
      <c r="D283" s="510"/>
      <c r="E283" s="486"/>
      <c r="F283" s="348"/>
      <c r="G283" s="329"/>
      <c r="H283" s="329"/>
      <c r="I283" s="378"/>
      <c r="J283" s="378"/>
      <c r="K283" s="361"/>
      <c r="L283" s="401"/>
      <c r="M283" s="401"/>
      <c r="N283" s="348"/>
      <c r="O283" s="510"/>
      <c r="P283" s="510"/>
      <c r="Q283" s="361"/>
    </row>
    <row r="284" spans="1:17">
      <c r="A284" s="328"/>
      <c r="B284" s="759"/>
      <c r="C284" s="330"/>
      <c r="D284" s="510"/>
      <c r="E284" s="486"/>
      <c r="F284" s="348"/>
      <c r="G284" s="329"/>
      <c r="H284" s="329"/>
      <c r="I284" s="378"/>
      <c r="J284" s="378"/>
      <c r="K284" s="361"/>
      <c r="L284" s="401"/>
      <c r="M284" s="401"/>
      <c r="N284" s="348"/>
      <c r="O284" s="510"/>
      <c r="P284" s="510"/>
      <c r="Q284" s="361"/>
    </row>
    <row r="285" spans="1:17">
      <c r="A285" s="328"/>
      <c r="B285" s="759"/>
      <c r="C285" s="330"/>
      <c r="D285" s="510"/>
      <c r="E285" s="486"/>
      <c r="F285" s="348"/>
      <c r="G285" s="329"/>
      <c r="H285" s="329"/>
      <c r="I285" s="378"/>
      <c r="J285" s="378"/>
      <c r="K285" s="361"/>
      <c r="L285" s="401"/>
      <c r="M285" s="401"/>
      <c r="N285" s="348"/>
      <c r="O285" s="510"/>
      <c r="P285" s="510"/>
      <c r="Q285" s="361"/>
    </row>
    <row r="286" spans="1:17">
      <c r="A286" s="328"/>
      <c r="B286" s="759"/>
      <c r="C286" s="331"/>
      <c r="D286" s="511"/>
      <c r="E286" s="487"/>
      <c r="F286" s="349"/>
      <c r="G286" s="332"/>
      <c r="H286" s="332"/>
      <c r="I286" s="379"/>
      <c r="J286" s="379"/>
      <c r="K286" s="362"/>
      <c r="L286" s="402"/>
      <c r="M286" s="402"/>
      <c r="N286" s="349"/>
      <c r="O286" s="511"/>
      <c r="P286" s="511"/>
      <c r="Q286" s="362"/>
    </row>
    <row r="287" spans="1:17">
      <c r="A287" s="328"/>
      <c r="B287" s="759"/>
      <c r="C287" s="331"/>
      <c r="D287" s="511"/>
      <c r="E287" s="487"/>
      <c r="F287" s="349"/>
      <c r="G287" s="332"/>
      <c r="H287" s="332"/>
      <c r="I287" s="379"/>
      <c r="J287" s="379"/>
      <c r="K287" s="362"/>
      <c r="L287" s="402"/>
      <c r="M287" s="402"/>
      <c r="N287" s="349"/>
      <c r="O287" s="511"/>
      <c r="P287" s="511"/>
      <c r="Q287" s="362"/>
    </row>
    <row r="288" spans="1:17">
      <c r="A288" s="328"/>
      <c r="B288" s="759"/>
      <c r="C288" s="331"/>
      <c r="D288" s="511"/>
      <c r="E288" s="487"/>
      <c r="F288" s="349"/>
      <c r="G288" s="332"/>
      <c r="H288" s="332"/>
      <c r="I288" s="379"/>
      <c r="J288" s="379"/>
      <c r="K288" s="362"/>
      <c r="L288" s="402"/>
      <c r="M288" s="402"/>
      <c r="N288" s="349"/>
      <c r="O288" s="511"/>
      <c r="P288" s="511"/>
      <c r="Q288" s="362"/>
    </row>
    <row r="289" spans="1:17">
      <c r="A289" s="328"/>
      <c r="B289" s="759"/>
      <c r="C289" s="331"/>
      <c r="D289" s="511"/>
      <c r="E289" s="487"/>
      <c r="F289" s="349"/>
      <c r="G289" s="332"/>
      <c r="H289" s="332"/>
      <c r="I289" s="379"/>
      <c r="J289" s="379"/>
      <c r="K289" s="362"/>
      <c r="L289" s="402"/>
      <c r="M289" s="402"/>
      <c r="N289" s="349"/>
      <c r="O289" s="511"/>
      <c r="P289" s="511"/>
      <c r="Q289" s="362"/>
    </row>
    <row r="290" spans="1:17">
      <c r="A290" s="328"/>
      <c r="B290" s="759"/>
      <c r="C290" s="331"/>
      <c r="D290" s="511"/>
      <c r="E290" s="487"/>
      <c r="F290" s="349"/>
      <c r="G290" s="332"/>
      <c r="H290" s="332"/>
      <c r="I290" s="379"/>
      <c r="J290" s="379"/>
      <c r="K290" s="362"/>
      <c r="L290" s="402"/>
      <c r="M290" s="402"/>
      <c r="N290" s="349"/>
      <c r="O290" s="511"/>
      <c r="P290" s="511"/>
      <c r="Q290" s="362"/>
    </row>
    <row r="291" spans="1:17">
      <c r="A291" s="328"/>
      <c r="B291" s="759"/>
      <c r="C291" s="331"/>
      <c r="D291" s="511"/>
      <c r="E291" s="487"/>
      <c r="F291" s="349"/>
      <c r="G291" s="332"/>
      <c r="H291" s="332"/>
      <c r="I291" s="379"/>
      <c r="J291" s="379"/>
      <c r="K291" s="362"/>
      <c r="L291" s="402"/>
      <c r="M291" s="402"/>
      <c r="N291" s="349"/>
      <c r="O291" s="511"/>
      <c r="P291" s="511"/>
      <c r="Q291" s="362"/>
    </row>
    <row r="292" spans="1:17">
      <c r="A292" s="328"/>
      <c r="B292" s="759"/>
      <c r="C292" s="331"/>
      <c r="D292" s="511"/>
      <c r="E292" s="487"/>
      <c r="F292" s="349"/>
      <c r="G292" s="332"/>
      <c r="H292" s="332"/>
      <c r="I292" s="379"/>
      <c r="J292" s="379"/>
      <c r="K292" s="362"/>
      <c r="L292" s="402"/>
      <c r="M292" s="402"/>
      <c r="N292" s="349"/>
      <c r="O292" s="511"/>
      <c r="P292" s="511"/>
      <c r="Q292" s="362"/>
    </row>
    <row r="293" spans="1:17">
      <c r="A293" s="328"/>
      <c r="B293" s="759"/>
      <c r="C293" s="331"/>
      <c r="D293" s="511"/>
      <c r="E293" s="487"/>
      <c r="F293" s="349"/>
      <c r="G293" s="332"/>
      <c r="H293" s="332"/>
      <c r="I293" s="379"/>
      <c r="J293" s="379"/>
      <c r="K293" s="362"/>
      <c r="L293" s="402"/>
      <c r="M293" s="402"/>
      <c r="N293" s="349"/>
      <c r="O293" s="511"/>
      <c r="P293" s="511"/>
      <c r="Q293" s="362"/>
    </row>
    <row r="294" spans="1:17">
      <c r="A294" s="328"/>
      <c r="B294" s="759"/>
      <c r="C294" s="331"/>
      <c r="D294" s="511"/>
      <c r="E294" s="487"/>
      <c r="F294" s="349"/>
      <c r="G294" s="332"/>
      <c r="H294" s="332"/>
      <c r="I294" s="379"/>
      <c r="J294" s="379"/>
      <c r="K294" s="362"/>
      <c r="L294" s="402"/>
      <c r="M294" s="402"/>
      <c r="N294" s="349"/>
      <c r="O294" s="511"/>
      <c r="P294" s="511"/>
      <c r="Q294" s="362"/>
    </row>
    <row r="295" spans="1:17">
      <c r="A295" s="328"/>
      <c r="B295" s="759"/>
      <c r="C295" s="331"/>
      <c r="D295" s="511"/>
      <c r="E295" s="487"/>
      <c r="F295" s="349"/>
      <c r="G295" s="332"/>
      <c r="H295" s="332"/>
      <c r="I295" s="379"/>
      <c r="J295" s="379"/>
      <c r="K295" s="362"/>
      <c r="L295" s="402"/>
      <c r="M295" s="402"/>
      <c r="N295" s="349"/>
      <c r="O295" s="511"/>
      <c r="P295" s="511"/>
      <c r="Q295" s="362"/>
    </row>
    <row r="296" spans="1:17">
      <c r="A296" s="328"/>
      <c r="B296" s="759"/>
      <c r="C296" s="331"/>
      <c r="D296" s="511"/>
      <c r="E296" s="487"/>
      <c r="F296" s="349"/>
      <c r="G296" s="332"/>
      <c r="H296" s="332"/>
      <c r="I296" s="379"/>
      <c r="J296" s="379"/>
      <c r="K296" s="362"/>
      <c r="L296" s="402"/>
      <c r="M296" s="402"/>
      <c r="N296" s="349"/>
      <c r="O296" s="511"/>
      <c r="P296" s="511"/>
      <c r="Q296" s="362"/>
    </row>
    <row r="297" spans="1:17">
      <c r="A297" s="328"/>
      <c r="B297" s="759"/>
      <c r="C297" s="331"/>
      <c r="D297" s="511"/>
      <c r="E297" s="487"/>
      <c r="F297" s="349"/>
      <c r="G297" s="332"/>
      <c r="H297" s="332"/>
      <c r="I297" s="379"/>
      <c r="J297" s="379"/>
      <c r="K297" s="362"/>
      <c r="L297" s="402"/>
      <c r="M297" s="402"/>
      <c r="N297" s="349"/>
      <c r="O297" s="511"/>
      <c r="P297" s="511"/>
      <c r="Q297" s="362"/>
    </row>
    <row r="298" spans="1:17">
      <c r="A298" s="328"/>
      <c r="B298" s="759"/>
      <c r="C298" s="331"/>
      <c r="D298" s="511"/>
      <c r="E298" s="487"/>
      <c r="F298" s="349"/>
      <c r="G298" s="332"/>
      <c r="H298" s="332"/>
      <c r="I298" s="379"/>
      <c r="J298" s="379"/>
      <c r="K298" s="362"/>
      <c r="L298" s="402"/>
      <c r="M298" s="402"/>
      <c r="N298" s="349"/>
      <c r="O298" s="511"/>
      <c r="P298" s="511"/>
      <c r="Q298" s="362"/>
    </row>
    <row r="299" spans="1:17">
      <c r="A299" s="328"/>
      <c r="B299" s="759"/>
      <c r="C299" s="331"/>
      <c r="D299" s="511"/>
      <c r="E299" s="487"/>
      <c r="F299" s="349"/>
      <c r="G299" s="332"/>
      <c r="H299" s="332"/>
      <c r="I299" s="379"/>
      <c r="J299" s="379"/>
      <c r="K299" s="362"/>
      <c r="L299" s="402"/>
      <c r="M299" s="402"/>
      <c r="N299" s="349"/>
      <c r="O299" s="511"/>
      <c r="P299" s="511"/>
      <c r="Q299" s="362"/>
    </row>
    <row r="300" spans="1:17">
      <c r="A300" s="328"/>
      <c r="B300" s="759"/>
      <c r="C300" s="331"/>
      <c r="D300" s="511"/>
      <c r="E300" s="487"/>
      <c r="F300" s="349"/>
      <c r="G300" s="332"/>
      <c r="H300" s="332"/>
      <c r="I300" s="379"/>
      <c r="J300" s="379"/>
      <c r="K300" s="362"/>
      <c r="L300" s="402"/>
      <c r="M300" s="402"/>
      <c r="N300" s="349"/>
      <c r="O300" s="511"/>
      <c r="P300" s="511"/>
      <c r="Q300" s="362"/>
    </row>
    <row r="301" spans="1:17">
      <c r="A301" s="328"/>
      <c r="B301" s="759"/>
      <c r="C301" s="331"/>
      <c r="D301" s="511"/>
      <c r="E301" s="487"/>
      <c r="F301" s="349"/>
      <c r="G301" s="332"/>
      <c r="H301" s="332"/>
      <c r="I301" s="379"/>
      <c r="J301" s="379"/>
      <c r="K301" s="362"/>
      <c r="L301" s="402"/>
      <c r="M301" s="402"/>
      <c r="N301" s="349"/>
      <c r="O301" s="511"/>
      <c r="P301" s="511"/>
      <c r="Q301" s="362"/>
    </row>
    <row r="302" spans="1:17">
      <c r="A302" s="328"/>
      <c r="B302" s="759"/>
      <c r="C302" s="331"/>
      <c r="D302" s="511"/>
      <c r="E302" s="487"/>
      <c r="F302" s="349"/>
      <c r="G302" s="332"/>
      <c r="H302" s="332"/>
      <c r="I302" s="379"/>
      <c r="J302" s="379"/>
      <c r="K302" s="362"/>
      <c r="L302" s="402"/>
      <c r="M302" s="402"/>
      <c r="N302" s="349"/>
      <c r="O302" s="511"/>
      <c r="P302" s="511"/>
      <c r="Q302" s="362"/>
    </row>
    <row r="303" spans="1:17">
      <c r="A303" s="328"/>
      <c r="B303" s="759"/>
      <c r="C303" s="331"/>
      <c r="D303" s="511"/>
      <c r="E303" s="487"/>
      <c r="F303" s="349"/>
      <c r="G303" s="332"/>
      <c r="H303" s="332"/>
      <c r="I303" s="379"/>
      <c r="J303" s="379"/>
      <c r="K303" s="362"/>
      <c r="L303" s="402"/>
      <c r="M303" s="402"/>
      <c r="N303" s="349"/>
      <c r="O303" s="511"/>
      <c r="P303" s="511"/>
      <c r="Q303" s="362"/>
    </row>
    <row r="304" spans="1:17">
      <c r="A304" s="328"/>
      <c r="B304" s="759"/>
      <c r="C304" s="331"/>
      <c r="D304" s="511"/>
      <c r="E304" s="487"/>
      <c r="F304" s="349"/>
      <c r="G304" s="332"/>
      <c r="H304" s="332"/>
      <c r="I304" s="379"/>
      <c r="J304" s="379"/>
      <c r="K304" s="362"/>
      <c r="L304" s="402"/>
      <c r="M304" s="402"/>
      <c r="N304" s="349"/>
      <c r="O304" s="511"/>
      <c r="P304" s="511"/>
      <c r="Q304" s="362"/>
    </row>
    <row r="305" spans="1:17">
      <c r="A305" s="328"/>
      <c r="B305" s="759"/>
      <c r="C305" s="331"/>
      <c r="D305" s="511"/>
      <c r="E305" s="487"/>
      <c r="F305" s="349"/>
      <c r="G305" s="332"/>
      <c r="H305" s="332"/>
      <c r="I305" s="379"/>
      <c r="J305" s="379"/>
      <c r="K305" s="362"/>
      <c r="L305" s="402"/>
      <c r="M305" s="402"/>
      <c r="N305" s="349"/>
      <c r="O305" s="511"/>
      <c r="P305" s="511"/>
      <c r="Q305" s="362"/>
    </row>
    <row r="306" spans="1:17">
      <c r="A306" s="328"/>
      <c r="B306" s="759"/>
      <c r="C306" s="331"/>
      <c r="D306" s="511"/>
      <c r="E306" s="487"/>
      <c r="F306" s="349"/>
      <c r="G306" s="332"/>
      <c r="H306" s="332"/>
      <c r="I306" s="379"/>
      <c r="J306" s="379"/>
      <c r="K306" s="362"/>
      <c r="L306" s="402"/>
      <c r="M306" s="402"/>
      <c r="N306" s="349"/>
      <c r="O306" s="511"/>
      <c r="P306" s="511"/>
      <c r="Q306" s="362"/>
    </row>
    <row r="307" spans="1:17">
      <c r="A307" s="328"/>
      <c r="B307" s="759"/>
      <c r="C307" s="331"/>
      <c r="D307" s="511"/>
      <c r="E307" s="487"/>
      <c r="F307" s="349"/>
      <c r="G307" s="332"/>
      <c r="H307" s="332"/>
      <c r="I307" s="379"/>
      <c r="J307" s="379"/>
      <c r="K307" s="362"/>
      <c r="L307" s="402"/>
      <c r="M307" s="402"/>
      <c r="N307" s="349"/>
      <c r="O307" s="511"/>
      <c r="P307" s="511"/>
      <c r="Q307" s="362"/>
    </row>
    <row r="308" spans="1:17">
      <c r="A308" s="328"/>
      <c r="B308" s="759"/>
      <c r="C308" s="331"/>
      <c r="D308" s="511"/>
      <c r="E308" s="487"/>
      <c r="F308" s="349"/>
      <c r="G308" s="332"/>
      <c r="H308" s="332"/>
      <c r="I308" s="379"/>
      <c r="J308" s="379"/>
      <c r="K308" s="362"/>
      <c r="L308" s="402"/>
      <c r="M308" s="402"/>
      <c r="N308" s="349"/>
      <c r="O308" s="511"/>
      <c r="P308" s="511"/>
      <c r="Q308" s="362"/>
    </row>
    <row r="309" spans="1:17">
      <c r="A309" s="328"/>
      <c r="B309" s="759"/>
      <c r="C309" s="331"/>
      <c r="D309" s="511"/>
      <c r="E309" s="487"/>
      <c r="F309" s="349"/>
      <c r="G309" s="332"/>
      <c r="H309" s="332"/>
      <c r="I309" s="379"/>
      <c r="J309" s="379"/>
      <c r="K309" s="362"/>
      <c r="L309" s="402"/>
      <c r="M309" s="402"/>
      <c r="N309" s="349"/>
      <c r="O309" s="511"/>
      <c r="P309" s="511"/>
      <c r="Q309" s="362"/>
    </row>
    <row r="310" spans="1:17">
      <c r="A310" s="328"/>
      <c r="B310" s="759"/>
      <c r="C310" s="331"/>
      <c r="D310" s="511"/>
      <c r="E310" s="487"/>
      <c r="F310" s="349"/>
      <c r="G310" s="332"/>
      <c r="H310" s="332"/>
      <c r="I310" s="379"/>
      <c r="J310" s="379"/>
      <c r="K310" s="362"/>
      <c r="L310" s="402"/>
      <c r="M310" s="402"/>
      <c r="N310" s="349"/>
      <c r="O310" s="511"/>
      <c r="P310" s="511"/>
      <c r="Q310" s="362"/>
    </row>
    <row r="311" spans="1:17">
      <c r="A311" s="328"/>
      <c r="B311" s="759"/>
      <c r="C311" s="331"/>
      <c r="D311" s="511"/>
      <c r="E311" s="487"/>
      <c r="F311" s="349"/>
      <c r="G311" s="332"/>
      <c r="H311" s="332"/>
      <c r="I311" s="379"/>
      <c r="J311" s="379"/>
      <c r="K311" s="362"/>
      <c r="L311" s="402"/>
      <c r="M311" s="402"/>
      <c r="N311" s="349"/>
      <c r="O311" s="511"/>
      <c r="P311" s="511"/>
      <c r="Q311" s="362"/>
    </row>
    <row r="312" spans="1:17">
      <c r="A312" s="328"/>
      <c r="B312" s="759"/>
      <c r="C312" s="331"/>
      <c r="D312" s="511"/>
      <c r="E312" s="487"/>
      <c r="F312" s="349"/>
      <c r="G312" s="332"/>
      <c r="H312" s="332"/>
      <c r="I312" s="379"/>
      <c r="J312" s="379"/>
      <c r="K312" s="362"/>
      <c r="L312" s="402"/>
      <c r="M312" s="402"/>
      <c r="N312" s="349"/>
      <c r="O312" s="511"/>
      <c r="P312" s="511"/>
      <c r="Q312" s="362"/>
    </row>
    <row r="313" spans="1:17">
      <c r="A313" s="328"/>
      <c r="B313" s="759"/>
      <c r="C313" s="331"/>
      <c r="D313" s="511"/>
      <c r="E313" s="487"/>
      <c r="F313" s="349"/>
      <c r="G313" s="332"/>
      <c r="H313" s="332"/>
      <c r="I313" s="379"/>
      <c r="J313" s="379"/>
      <c r="K313" s="362"/>
      <c r="L313" s="402"/>
      <c r="M313" s="402"/>
      <c r="N313" s="349"/>
      <c r="O313" s="511"/>
      <c r="P313" s="511"/>
      <c r="Q313" s="362"/>
    </row>
    <row r="314" spans="1:17">
      <c r="A314" s="328"/>
      <c r="B314" s="759"/>
      <c r="C314" s="331"/>
      <c r="D314" s="511"/>
      <c r="E314" s="487"/>
      <c r="F314" s="349"/>
      <c r="G314" s="332"/>
      <c r="H314" s="332"/>
      <c r="I314" s="379"/>
      <c r="J314" s="379"/>
      <c r="K314" s="362"/>
      <c r="L314" s="402"/>
      <c r="M314" s="402"/>
      <c r="N314" s="349"/>
      <c r="O314" s="511"/>
      <c r="P314" s="511"/>
      <c r="Q314" s="362"/>
    </row>
    <row r="315" spans="1:17">
      <c r="A315" s="328"/>
      <c r="B315" s="759"/>
      <c r="C315" s="331"/>
      <c r="D315" s="511"/>
      <c r="E315" s="487"/>
      <c r="F315" s="349"/>
      <c r="G315" s="332"/>
      <c r="H315" s="332"/>
      <c r="I315" s="379"/>
      <c r="J315" s="379"/>
      <c r="K315" s="362"/>
      <c r="L315" s="402"/>
      <c r="M315" s="402"/>
      <c r="N315" s="349"/>
      <c r="O315" s="511"/>
      <c r="P315" s="511"/>
      <c r="Q315" s="362"/>
    </row>
    <row r="316" spans="1:17">
      <c r="A316" s="328"/>
      <c r="B316" s="759"/>
      <c r="C316" s="331"/>
      <c r="D316" s="511"/>
      <c r="E316" s="487"/>
      <c r="F316" s="349"/>
      <c r="G316" s="332"/>
      <c r="H316" s="332"/>
      <c r="I316" s="379"/>
      <c r="J316" s="379"/>
      <c r="K316" s="362"/>
      <c r="L316" s="402"/>
      <c r="M316" s="402"/>
      <c r="N316" s="349"/>
      <c r="O316" s="511"/>
      <c r="P316" s="511"/>
      <c r="Q316" s="362"/>
    </row>
    <row r="317" spans="1:17">
      <c r="A317" s="328"/>
      <c r="B317" s="759"/>
      <c r="C317" s="331"/>
      <c r="D317" s="511"/>
      <c r="E317" s="487"/>
      <c r="F317" s="349"/>
      <c r="G317" s="332"/>
      <c r="H317" s="332"/>
      <c r="I317" s="379"/>
      <c r="J317" s="379"/>
      <c r="K317" s="362"/>
      <c r="L317" s="402"/>
      <c r="M317" s="402"/>
      <c r="N317" s="349"/>
      <c r="O317" s="511"/>
      <c r="P317" s="511"/>
      <c r="Q317" s="362"/>
    </row>
    <row r="318" spans="1:17">
      <c r="A318" s="328"/>
      <c r="B318" s="759"/>
      <c r="C318" s="331"/>
      <c r="D318" s="511"/>
      <c r="E318" s="487"/>
      <c r="F318" s="349"/>
      <c r="G318" s="332"/>
      <c r="H318" s="332"/>
      <c r="I318" s="379"/>
      <c r="J318" s="379"/>
      <c r="K318" s="362"/>
      <c r="L318" s="402"/>
      <c r="M318" s="402"/>
      <c r="N318" s="349"/>
      <c r="O318" s="511"/>
      <c r="P318" s="511"/>
      <c r="Q318" s="362"/>
    </row>
    <row r="319" spans="1:17">
      <c r="A319" s="328"/>
      <c r="B319" s="759"/>
      <c r="C319" s="331"/>
      <c r="D319" s="511"/>
      <c r="E319" s="487"/>
      <c r="F319" s="349"/>
      <c r="G319" s="332"/>
      <c r="H319" s="332"/>
      <c r="I319" s="379"/>
      <c r="J319" s="379"/>
      <c r="K319" s="362"/>
      <c r="L319" s="402"/>
      <c r="M319" s="402"/>
      <c r="N319" s="349"/>
      <c r="O319" s="511"/>
      <c r="P319" s="511"/>
      <c r="Q319" s="362"/>
    </row>
    <row r="320" spans="1:17">
      <c r="A320" s="328"/>
      <c r="B320" s="759"/>
      <c r="C320" s="331"/>
      <c r="D320" s="511"/>
      <c r="E320" s="487"/>
      <c r="F320" s="349"/>
      <c r="G320" s="332"/>
      <c r="H320" s="332"/>
      <c r="I320" s="379"/>
      <c r="J320" s="379"/>
      <c r="K320" s="362"/>
      <c r="L320" s="402"/>
      <c r="M320" s="402"/>
      <c r="N320" s="349"/>
      <c r="O320" s="511"/>
      <c r="P320" s="511"/>
      <c r="Q320" s="362"/>
    </row>
    <row r="321" spans="1:17">
      <c r="A321" s="328"/>
      <c r="B321" s="759"/>
      <c r="C321" s="331"/>
      <c r="D321" s="511"/>
      <c r="E321" s="487"/>
      <c r="F321" s="349"/>
      <c r="G321" s="332"/>
      <c r="H321" s="332"/>
      <c r="I321" s="379"/>
      <c r="J321" s="379"/>
      <c r="K321" s="362"/>
      <c r="L321" s="402"/>
      <c r="M321" s="402"/>
      <c r="N321" s="349"/>
      <c r="O321" s="511"/>
      <c r="P321" s="511"/>
      <c r="Q321" s="362"/>
    </row>
    <row r="322" spans="1:17">
      <c r="A322" s="328"/>
      <c r="B322" s="759"/>
      <c r="C322" s="331"/>
      <c r="D322" s="511"/>
      <c r="E322" s="487"/>
      <c r="F322" s="349"/>
      <c r="G322" s="332"/>
      <c r="H322" s="332"/>
      <c r="I322" s="379"/>
      <c r="J322" s="379"/>
      <c r="K322" s="362"/>
      <c r="L322" s="402"/>
      <c r="M322" s="402"/>
      <c r="N322" s="349"/>
      <c r="O322" s="511"/>
      <c r="P322" s="511"/>
      <c r="Q322" s="362"/>
    </row>
    <row r="323" spans="1:17">
      <c r="A323" s="328"/>
      <c r="B323" s="759"/>
      <c r="C323" s="331"/>
      <c r="D323" s="511"/>
      <c r="E323" s="487"/>
      <c r="F323" s="349"/>
      <c r="G323" s="332"/>
      <c r="H323" s="332"/>
      <c r="I323" s="379"/>
      <c r="J323" s="379"/>
      <c r="K323" s="362"/>
      <c r="L323" s="402"/>
      <c r="M323" s="402"/>
      <c r="N323" s="349"/>
      <c r="O323" s="511"/>
      <c r="P323" s="511"/>
      <c r="Q323" s="362"/>
    </row>
    <row r="324" spans="1:17">
      <c r="A324" s="328"/>
      <c r="B324" s="759"/>
      <c r="C324" s="331"/>
      <c r="D324" s="511"/>
      <c r="E324" s="487"/>
      <c r="F324" s="349"/>
      <c r="G324" s="332"/>
      <c r="H324" s="332"/>
      <c r="I324" s="379"/>
      <c r="J324" s="379"/>
      <c r="K324" s="362"/>
      <c r="L324" s="402"/>
      <c r="M324" s="402"/>
      <c r="N324" s="349"/>
      <c r="O324" s="511"/>
      <c r="P324" s="511"/>
      <c r="Q324" s="362"/>
    </row>
    <row r="325" spans="1:17">
      <c r="A325" s="328"/>
      <c r="B325" s="759"/>
      <c r="C325" s="331"/>
      <c r="D325" s="511"/>
      <c r="E325" s="487"/>
      <c r="F325" s="349"/>
      <c r="G325" s="332"/>
      <c r="H325" s="332"/>
      <c r="I325" s="379"/>
      <c r="J325" s="379"/>
      <c r="K325" s="362"/>
      <c r="L325" s="402"/>
      <c r="M325" s="402"/>
      <c r="N325" s="349"/>
      <c r="O325" s="511"/>
      <c r="P325" s="511"/>
      <c r="Q325" s="362"/>
    </row>
    <row r="326" spans="1:17">
      <c r="A326" s="328"/>
      <c r="B326" s="759"/>
      <c r="C326" s="331"/>
      <c r="D326" s="511"/>
      <c r="E326" s="487"/>
      <c r="F326" s="349"/>
      <c r="G326" s="332"/>
      <c r="H326" s="332"/>
      <c r="I326" s="379"/>
      <c r="J326" s="379"/>
      <c r="K326" s="362"/>
      <c r="L326" s="402"/>
      <c r="M326" s="402"/>
      <c r="N326" s="349"/>
      <c r="O326" s="511"/>
      <c r="P326" s="511"/>
      <c r="Q326" s="362"/>
    </row>
    <row r="327" spans="1:17">
      <c r="A327" s="328"/>
      <c r="B327" s="759"/>
      <c r="C327" s="331"/>
      <c r="D327" s="511"/>
      <c r="E327" s="487"/>
      <c r="F327" s="349"/>
      <c r="G327" s="332"/>
      <c r="H327" s="332"/>
      <c r="I327" s="379"/>
      <c r="J327" s="379"/>
      <c r="K327" s="362"/>
      <c r="L327" s="402"/>
      <c r="M327" s="402"/>
      <c r="N327" s="349"/>
      <c r="O327" s="511"/>
      <c r="P327" s="511"/>
      <c r="Q327" s="362"/>
    </row>
    <row r="328" spans="1:17">
      <c r="A328" s="328"/>
      <c r="B328" s="759"/>
      <c r="C328" s="331"/>
      <c r="D328" s="511"/>
      <c r="E328" s="487"/>
      <c r="F328" s="349"/>
      <c r="G328" s="332"/>
      <c r="H328" s="332"/>
      <c r="I328" s="379"/>
      <c r="J328" s="379"/>
      <c r="K328" s="362"/>
      <c r="L328" s="402"/>
      <c r="M328" s="402"/>
      <c r="N328" s="349"/>
      <c r="O328" s="511"/>
      <c r="P328" s="511"/>
      <c r="Q328" s="362"/>
    </row>
    <row r="329" spans="1:17">
      <c r="A329" s="328"/>
      <c r="B329" s="759"/>
      <c r="C329" s="331"/>
      <c r="D329" s="511"/>
      <c r="E329" s="487"/>
      <c r="F329" s="349"/>
      <c r="G329" s="332"/>
      <c r="H329" s="332"/>
      <c r="I329" s="379"/>
      <c r="J329" s="379"/>
      <c r="K329" s="362"/>
      <c r="L329" s="402"/>
      <c r="M329" s="402"/>
      <c r="N329" s="349"/>
      <c r="O329" s="511"/>
      <c r="P329" s="511"/>
      <c r="Q329" s="362"/>
    </row>
    <row r="330" spans="1:17">
      <c r="A330" s="328"/>
      <c r="B330" s="759"/>
      <c r="C330" s="331"/>
      <c r="D330" s="511"/>
      <c r="E330" s="487"/>
      <c r="F330" s="349"/>
      <c r="G330" s="332"/>
      <c r="H330" s="332"/>
      <c r="I330" s="379"/>
      <c r="J330" s="379"/>
      <c r="K330" s="362"/>
      <c r="L330" s="402"/>
      <c r="M330" s="402"/>
      <c r="N330" s="349"/>
      <c r="O330" s="511"/>
      <c r="P330" s="511"/>
      <c r="Q330" s="362"/>
    </row>
    <row r="331" spans="1:17">
      <c r="A331" s="328"/>
      <c r="B331" s="759"/>
      <c r="C331" s="331"/>
      <c r="D331" s="511"/>
      <c r="E331" s="487"/>
      <c r="F331" s="349"/>
      <c r="G331" s="332"/>
      <c r="H331" s="332"/>
      <c r="I331" s="379"/>
      <c r="J331" s="379"/>
      <c r="K331" s="362"/>
      <c r="L331" s="402"/>
      <c r="M331" s="402"/>
      <c r="N331" s="349"/>
      <c r="O331" s="511"/>
      <c r="P331" s="511"/>
      <c r="Q331" s="362"/>
    </row>
    <row r="332" spans="1:17">
      <c r="A332" s="328"/>
      <c r="B332" s="759"/>
      <c r="C332" s="331"/>
      <c r="D332" s="511"/>
      <c r="E332" s="487"/>
      <c r="F332" s="349"/>
      <c r="G332" s="332"/>
      <c r="H332" s="332"/>
      <c r="I332" s="379"/>
      <c r="J332" s="379"/>
      <c r="K332" s="362"/>
      <c r="L332" s="402"/>
      <c r="M332" s="402"/>
      <c r="N332" s="349"/>
      <c r="O332" s="511"/>
      <c r="P332" s="511"/>
      <c r="Q332" s="362"/>
    </row>
    <row r="333" spans="1:17">
      <c r="A333" s="328"/>
      <c r="B333" s="759"/>
      <c r="C333" s="331"/>
      <c r="D333" s="511"/>
      <c r="E333" s="487"/>
      <c r="F333" s="349"/>
      <c r="G333" s="332"/>
      <c r="H333" s="332"/>
      <c r="I333" s="379"/>
      <c r="J333" s="379"/>
      <c r="K333" s="362"/>
      <c r="L333" s="402"/>
      <c r="M333" s="402"/>
      <c r="N333" s="349"/>
      <c r="O333" s="511"/>
      <c r="P333" s="511"/>
      <c r="Q333" s="362"/>
    </row>
    <row r="334" spans="1:17">
      <c r="A334" s="328"/>
      <c r="B334" s="759"/>
      <c r="C334" s="331"/>
      <c r="D334" s="511"/>
      <c r="E334" s="487"/>
      <c r="F334" s="349"/>
      <c r="G334" s="332"/>
      <c r="H334" s="332"/>
      <c r="I334" s="379"/>
      <c r="J334" s="379"/>
      <c r="K334" s="362"/>
      <c r="L334" s="402"/>
      <c r="M334" s="402"/>
      <c r="N334" s="349"/>
      <c r="O334" s="511"/>
      <c r="P334" s="511"/>
      <c r="Q334" s="362"/>
    </row>
    <row r="335" spans="1:17">
      <c r="A335" s="328"/>
      <c r="B335" s="759"/>
      <c r="C335" s="331"/>
      <c r="D335" s="511"/>
      <c r="E335" s="487"/>
      <c r="F335" s="349"/>
      <c r="G335" s="332"/>
      <c r="H335" s="332"/>
      <c r="I335" s="379"/>
      <c r="J335" s="379"/>
      <c r="K335" s="362"/>
      <c r="L335" s="402"/>
      <c r="M335" s="402"/>
      <c r="N335" s="349"/>
      <c r="O335" s="511"/>
      <c r="P335" s="511"/>
      <c r="Q335" s="362"/>
    </row>
    <row r="336" spans="1:17">
      <c r="A336" s="328"/>
      <c r="B336" s="759"/>
      <c r="C336" s="331"/>
      <c r="D336" s="511"/>
      <c r="E336" s="487"/>
      <c r="F336" s="349"/>
      <c r="G336" s="332"/>
      <c r="H336" s="332"/>
      <c r="I336" s="379"/>
      <c r="J336" s="379"/>
      <c r="K336" s="362"/>
      <c r="L336" s="402"/>
      <c r="M336" s="402"/>
      <c r="N336" s="349"/>
      <c r="O336" s="511"/>
      <c r="P336" s="511"/>
      <c r="Q336" s="362"/>
    </row>
    <row r="337" spans="1:17">
      <c r="A337" s="328"/>
      <c r="B337" s="759"/>
      <c r="C337" s="331"/>
      <c r="D337" s="511"/>
      <c r="E337" s="487"/>
      <c r="F337" s="349"/>
      <c r="G337" s="332"/>
      <c r="H337" s="332"/>
      <c r="I337" s="379"/>
      <c r="J337" s="379"/>
      <c r="K337" s="362"/>
      <c r="L337" s="402"/>
      <c r="M337" s="402"/>
      <c r="N337" s="349"/>
      <c r="O337" s="511"/>
      <c r="P337" s="511"/>
      <c r="Q337" s="362"/>
    </row>
    <row r="338" spans="1:17">
      <c r="A338" s="328"/>
      <c r="B338" s="759"/>
      <c r="C338" s="331"/>
      <c r="D338" s="511"/>
      <c r="E338" s="487"/>
      <c r="F338" s="349"/>
      <c r="G338" s="332"/>
      <c r="H338" s="332"/>
      <c r="I338" s="379"/>
      <c r="J338" s="379"/>
      <c r="K338" s="362"/>
      <c r="L338" s="402"/>
      <c r="M338" s="402"/>
      <c r="N338" s="349"/>
      <c r="O338" s="511"/>
      <c r="P338" s="511"/>
      <c r="Q338" s="362"/>
    </row>
    <row r="339" spans="1:17">
      <c r="A339" s="328"/>
      <c r="B339" s="759"/>
      <c r="C339" s="331"/>
      <c r="D339" s="511"/>
      <c r="E339" s="487"/>
      <c r="F339" s="349"/>
      <c r="G339" s="332"/>
      <c r="H339" s="332"/>
      <c r="I339" s="379"/>
      <c r="J339" s="379"/>
      <c r="K339" s="362"/>
      <c r="L339" s="402"/>
      <c r="M339" s="402"/>
      <c r="N339" s="349"/>
      <c r="O339" s="511"/>
      <c r="P339" s="511"/>
      <c r="Q339" s="362"/>
    </row>
    <row r="340" spans="1:17">
      <c r="A340" s="328"/>
      <c r="B340" s="759"/>
      <c r="C340" s="331"/>
      <c r="D340" s="511"/>
      <c r="E340" s="487"/>
      <c r="F340" s="349"/>
      <c r="G340" s="332"/>
      <c r="H340" s="332"/>
      <c r="I340" s="379"/>
      <c r="J340" s="379"/>
      <c r="K340" s="362"/>
      <c r="L340" s="402"/>
      <c r="M340" s="402"/>
      <c r="N340" s="349"/>
      <c r="O340" s="511"/>
      <c r="P340" s="511"/>
      <c r="Q340" s="362"/>
    </row>
    <row r="341" spans="1:17">
      <c r="A341" s="328"/>
      <c r="B341" s="759"/>
      <c r="C341" s="331"/>
      <c r="D341" s="511"/>
      <c r="E341" s="487"/>
      <c r="F341" s="349"/>
      <c r="G341" s="332"/>
      <c r="H341" s="332"/>
      <c r="I341" s="379"/>
      <c r="J341" s="379"/>
      <c r="K341" s="362"/>
      <c r="L341" s="402"/>
      <c r="M341" s="402"/>
      <c r="N341" s="349"/>
      <c r="O341" s="511"/>
      <c r="P341" s="511"/>
      <c r="Q341" s="362"/>
    </row>
    <row r="342" spans="1:17">
      <c r="A342" s="328"/>
      <c r="B342" s="759"/>
      <c r="C342" s="331"/>
      <c r="D342" s="511"/>
      <c r="E342" s="487"/>
      <c r="F342" s="349"/>
      <c r="G342" s="332"/>
      <c r="H342" s="332"/>
      <c r="I342" s="379"/>
      <c r="J342" s="379"/>
      <c r="K342" s="362"/>
      <c r="L342" s="402"/>
      <c r="M342" s="402"/>
      <c r="N342" s="349"/>
      <c r="O342" s="511"/>
      <c r="P342" s="511"/>
      <c r="Q342" s="362"/>
    </row>
    <row r="343" spans="1:17">
      <c r="A343" s="328"/>
      <c r="B343" s="759"/>
      <c r="C343" s="331"/>
      <c r="D343" s="511"/>
      <c r="E343" s="487"/>
      <c r="F343" s="349"/>
      <c r="G343" s="332"/>
      <c r="H343" s="332"/>
      <c r="I343" s="379"/>
      <c r="J343" s="379"/>
      <c r="K343" s="362"/>
      <c r="L343" s="402"/>
      <c r="M343" s="402"/>
      <c r="N343" s="349"/>
      <c r="O343" s="511"/>
      <c r="P343" s="511"/>
      <c r="Q343" s="362"/>
    </row>
    <row r="344" spans="1:17">
      <c r="A344" s="328"/>
      <c r="B344" s="759"/>
      <c r="C344" s="331"/>
      <c r="D344" s="511"/>
      <c r="E344" s="487"/>
      <c r="F344" s="349"/>
      <c r="G344" s="332"/>
      <c r="H344" s="332"/>
      <c r="I344" s="379"/>
      <c r="J344" s="379"/>
      <c r="K344" s="362"/>
      <c r="L344" s="402"/>
      <c r="M344" s="402"/>
      <c r="N344" s="349"/>
      <c r="O344" s="511"/>
      <c r="P344" s="511"/>
      <c r="Q344" s="362"/>
    </row>
    <row r="345" spans="1:17">
      <c r="A345" s="328"/>
      <c r="B345" s="759"/>
      <c r="C345" s="331"/>
      <c r="D345" s="511"/>
      <c r="E345" s="487"/>
      <c r="F345" s="349"/>
      <c r="G345" s="332"/>
      <c r="H345" s="332"/>
      <c r="I345" s="379"/>
      <c r="J345" s="379"/>
      <c r="K345" s="362"/>
      <c r="L345" s="402"/>
      <c r="M345" s="402"/>
      <c r="N345" s="349"/>
      <c r="O345" s="511"/>
      <c r="P345" s="511"/>
      <c r="Q345" s="362"/>
    </row>
    <row r="346" spans="1:17">
      <c r="A346" s="328"/>
      <c r="B346" s="759"/>
      <c r="C346" s="331"/>
      <c r="D346" s="511"/>
      <c r="E346" s="487"/>
      <c r="F346" s="349"/>
      <c r="G346" s="332"/>
      <c r="H346" s="332"/>
      <c r="I346" s="379"/>
      <c r="J346" s="379"/>
      <c r="K346" s="362"/>
      <c r="L346" s="402"/>
      <c r="M346" s="402"/>
      <c r="N346" s="349"/>
      <c r="O346" s="511"/>
      <c r="P346" s="511"/>
      <c r="Q346" s="362"/>
    </row>
    <row r="347" spans="1:17">
      <c r="A347" s="328"/>
      <c r="B347" s="759"/>
      <c r="C347" s="331"/>
      <c r="D347" s="511"/>
      <c r="E347" s="487"/>
      <c r="F347" s="349"/>
      <c r="G347" s="332"/>
      <c r="H347" s="332"/>
      <c r="I347" s="379"/>
      <c r="J347" s="379"/>
      <c r="K347" s="362"/>
      <c r="L347" s="402"/>
      <c r="M347" s="402"/>
      <c r="N347" s="349"/>
      <c r="O347" s="511"/>
      <c r="P347" s="511"/>
      <c r="Q347" s="362"/>
    </row>
    <row r="348" spans="1:17">
      <c r="A348" s="328"/>
      <c r="B348" s="759"/>
      <c r="C348" s="331"/>
      <c r="D348" s="511"/>
      <c r="E348" s="487"/>
      <c r="F348" s="349"/>
      <c r="G348" s="332"/>
      <c r="H348" s="332"/>
      <c r="I348" s="379"/>
      <c r="J348" s="379"/>
      <c r="K348" s="362"/>
      <c r="L348" s="402"/>
      <c r="M348" s="402"/>
      <c r="N348" s="349"/>
      <c r="O348" s="511"/>
      <c r="P348" s="511"/>
      <c r="Q348" s="362"/>
    </row>
    <row r="349" spans="1:17">
      <c r="A349" s="328"/>
      <c r="B349" s="759"/>
      <c r="C349" s="331"/>
      <c r="D349" s="511"/>
      <c r="E349" s="487"/>
      <c r="F349" s="349"/>
      <c r="G349" s="332"/>
      <c r="H349" s="332"/>
      <c r="I349" s="379"/>
      <c r="J349" s="379"/>
      <c r="K349" s="362"/>
      <c r="L349" s="402"/>
      <c r="M349" s="402"/>
      <c r="N349" s="349"/>
      <c r="O349" s="511"/>
      <c r="P349" s="511"/>
      <c r="Q349" s="362"/>
    </row>
    <row r="350" spans="1:17">
      <c r="A350" s="328"/>
      <c r="B350" s="759"/>
      <c r="C350" s="331"/>
      <c r="D350" s="511"/>
      <c r="E350" s="487"/>
      <c r="F350" s="349"/>
      <c r="G350" s="332"/>
      <c r="H350" s="332"/>
      <c r="I350" s="379"/>
      <c r="J350" s="379"/>
      <c r="K350" s="362"/>
      <c r="L350" s="402"/>
      <c r="M350" s="402"/>
      <c r="N350" s="349"/>
      <c r="O350" s="511"/>
      <c r="P350" s="511"/>
      <c r="Q350" s="362"/>
    </row>
    <row r="351" spans="1:17">
      <c r="A351" s="328"/>
      <c r="B351" s="759"/>
      <c r="C351" s="331"/>
      <c r="D351" s="511"/>
      <c r="E351" s="487"/>
      <c r="F351" s="349"/>
      <c r="G351" s="332"/>
      <c r="H351" s="332"/>
      <c r="I351" s="379"/>
      <c r="J351" s="379"/>
      <c r="K351" s="362"/>
      <c r="L351" s="402"/>
      <c r="M351" s="402"/>
      <c r="N351" s="349"/>
      <c r="O351" s="511"/>
      <c r="P351" s="511"/>
      <c r="Q351" s="362"/>
    </row>
    <row r="352" spans="1:17">
      <c r="A352" s="328"/>
      <c r="B352" s="759"/>
      <c r="C352" s="331"/>
      <c r="D352" s="511"/>
      <c r="E352" s="487"/>
      <c r="F352" s="349"/>
      <c r="G352" s="332"/>
      <c r="H352" s="332"/>
      <c r="I352" s="379"/>
      <c r="J352" s="379"/>
      <c r="K352" s="362"/>
      <c r="L352" s="402"/>
      <c r="M352" s="402"/>
      <c r="N352" s="349"/>
      <c r="O352" s="511"/>
      <c r="P352" s="511"/>
      <c r="Q352" s="362"/>
    </row>
    <row r="353" spans="1:17">
      <c r="A353" s="328"/>
      <c r="B353" s="759"/>
      <c r="C353" s="331"/>
      <c r="D353" s="511"/>
      <c r="E353" s="487"/>
      <c r="F353" s="349"/>
      <c r="G353" s="332"/>
      <c r="H353" s="332"/>
      <c r="I353" s="379"/>
      <c r="J353" s="379"/>
      <c r="K353" s="362"/>
      <c r="L353" s="402"/>
      <c r="M353" s="402"/>
      <c r="N353" s="349"/>
      <c r="O353" s="511"/>
      <c r="P353" s="511"/>
      <c r="Q353" s="362"/>
    </row>
    <row r="354" spans="1:17">
      <c r="A354" s="328"/>
      <c r="B354" s="759"/>
      <c r="C354" s="331"/>
      <c r="D354" s="511"/>
      <c r="E354" s="487"/>
      <c r="F354" s="349"/>
      <c r="G354" s="332"/>
      <c r="H354" s="332"/>
      <c r="I354" s="379"/>
      <c r="J354" s="379"/>
      <c r="K354" s="362"/>
      <c r="L354" s="402"/>
      <c r="M354" s="402"/>
      <c r="N354" s="349"/>
      <c r="O354" s="511"/>
      <c r="P354" s="511"/>
      <c r="Q354" s="362"/>
    </row>
    <row r="355" spans="1:17">
      <c r="A355" s="328"/>
      <c r="B355" s="759"/>
      <c r="C355" s="331"/>
      <c r="D355" s="511"/>
      <c r="E355" s="487"/>
      <c r="F355" s="349"/>
      <c r="G355" s="332"/>
      <c r="H355" s="332"/>
      <c r="I355" s="379"/>
      <c r="J355" s="379"/>
      <c r="K355" s="362"/>
      <c r="L355" s="402"/>
      <c r="M355" s="402"/>
      <c r="N355" s="349"/>
      <c r="O355" s="511"/>
      <c r="P355" s="511"/>
      <c r="Q355" s="362"/>
    </row>
    <row r="356" spans="1:17">
      <c r="A356" s="328"/>
      <c r="B356" s="759"/>
      <c r="C356" s="331"/>
      <c r="D356" s="511"/>
      <c r="E356" s="487"/>
      <c r="F356" s="349"/>
      <c r="G356" s="332"/>
      <c r="H356" s="332"/>
      <c r="I356" s="379"/>
      <c r="J356" s="379"/>
      <c r="K356" s="362"/>
      <c r="L356" s="402"/>
      <c r="M356" s="402"/>
      <c r="N356" s="349"/>
      <c r="O356" s="511"/>
      <c r="P356" s="511"/>
      <c r="Q356" s="362"/>
    </row>
    <row r="357" spans="1:17">
      <c r="A357" s="328"/>
      <c r="B357" s="759"/>
      <c r="C357" s="331"/>
      <c r="D357" s="511"/>
      <c r="E357" s="487"/>
      <c r="F357" s="349"/>
      <c r="G357" s="332"/>
      <c r="H357" s="332"/>
      <c r="I357" s="379"/>
      <c r="J357" s="379"/>
      <c r="K357" s="362"/>
      <c r="L357" s="402"/>
      <c r="M357" s="402"/>
      <c r="N357" s="349"/>
      <c r="O357" s="511"/>
      <c r="P357" s="511"/>
      <c r="Q357" s="362"/>
    </row>
    <row r="358" spans="1:17">
      <c r="A358" s="328"/>
      <c r="B358" s="88"/>
      <c r="C358" s="330"/>
      <c r="D358" s="512"/>
      <c r="E358" s="488"/>
      <c r="F358" s="350"/>
      <c r="G358" s="333"/>
      <c r="H358" s="333"/>
      <c r="I358" s="380"/>
      <c r="J358" s="380"/>
      <c r="K358" s="363"/>
      <c r="L358" s="403"/>
      <c r="M358" s="403"/>
      <c r="N358" s="350"/>
      <c r="O358" s="512"/>
      <c r="P358" s="512"/>
      <c r="Q358" s="363"/>
    </row>
    <row r="359" spans="1:17">
      <c r="A359" s="328"/>
      <c r="B359" s="88"/>
      <c r="C359" s="330"/>
      <c r="D359" s="512"/>
      <c r="E359" s="488"/>
      <c r="F359" s="350"/>
      <c r="G359" s="333"/>
      <c r="H359" s="333"/>
      <c r="I359" s="380"/>
      <c r="J359" s="380"/>
      <c r="K359" s="363"/>
      <c r="L359" s="403"/>
      <c r="M359" s="403"/>
      <c r="N359" s="350"/>
      <c r="O359" s="512"/>
      <c r="P359" s="512"/>
      <c r="Q359" s="363"/>
    </row>
    <row r="360" spans="1:17">
      <c r="A360" s="328"/>
      <c r="B360" s="88"/>
      <c r="C360" s="330"/>
      <c r="D360" s="512"/>
      <c r="E360" s="488"/>
      <c r="F360" s="350"/>
      <c r="G360" s="333"/>
      <c r="H360" s="333"/>
      <c r="I360" s="380"/>
      <c r="J360" s="380"/>
      <c r="K360" s="363"/>
      <c r="L360" s="403"/>
      <c r="M360" s="403"/>
      <c r="N360" s="350"/>
      <c r="O360" s="512"/>
      <c r="P360" s="512"/>
      <c r="Q360" s="363"/>
    </row>
    <row r="361" spans="1:17">
      <c r="A361" s="328"/>
      <c r="B361" s="88"/>
      <c r="C361" s="330"/>
      <c r="D361" s="512"/>
      <c r="E361" s="488"/>
      <c r="F361" s="350"/>
      <c r="G361" s="333"/>
      <c r="H361" s="333"/>
      <c r="I361" s="380"/>
      <c r="J361" s="380"/>
      <c r="K361" s="363"/>
      <c r="L361" s="403"/>
      <c r="M361" s="403"/>
      <c r="N361" s="350"/>
      <c r="O361" s="512"/>
      <c r="P361" s="512"/>
      <c r="Q361" s="363"/>
    </row>
    <row r="362" spans="1:17">
      <c r="A362" s="328"/>
      <c r="B362" s="88"/>
      <c r="C362" s="330"/>
      <c r="D362" s="512"/>
      <c r="E362" s="488"/>
      <c r="F362" s="350"/>
      <c r="G362" s="333"/>
      <c r="H362" s="333"/>
      <c r="I362" s="380"/>
      <c r="J362" s="380"/>
      <c r="K362" s="363"/>
      <c r="L362" s="403"/>
      <c r="M362" s="403"/>
      <c r="N362" s="350"/>
      <c r="O362" s="512"/>
      <c r="P362" s="512"/>
      <c r="Q362" s="363"/>
    </row>
    <row r="363" spans="1:17">
      <c r="A363" s="328"/>
      <c r="B363" s="88"/>
      <c r="C363" s="330"/>
      <c r="D363" s="512"/>
      <c r="E363" s="488"/>
      <c r="F363" s="350"/>
      <c r="G363" s="333"/>
      <c r="H363" s="333"/>
      <c r="I363" s="380"/>
      <c r="J363" s="380"/>
      <c r="K363" s="363"/>
      <c r="L363" s="403"/>
      <c r="M363" s="403"/>
      <c r="N363" s="350"/>
      <c r="O363" s="512"/>
      <c r="P363" s="512"/>
      <c r="Q363" s="363"/>
    </row>
  </sheetData>
  <mergeCells count="64">
    <mergeCell ref="B201:B210"/>
    <mergeCell ref="B211:B222"/>
    <mergeCell ref="D81:F81"/>
    <mergeCell ref="B198:B199"/>
    <mergeCell ref="B182:B183"/>
    <mergeCell ref="B184:B195"/>
    <mergeCell ref="B196:B197"/>
    <mergeCell ref="B122:B123"/>
    <mergeCell ref="B151:B152"/>
    <mergeCell ref="B49:B58"/>
    <mergeCell ref="G5:H5"/>
    <mergeCell ref="I5:K5"/>
    <mergeCell ref="L5:N5"/>
    <mergeCell ref="B15:B18"/>
    <mergeCell ref="B19:B29"/>
    <mergeCell ref="B30:B31"/>
    <mergeCell ref="B32:B43"/>
    <mergeCell ref="B44:B45"/>
    <mergeCell ref="B46:B47"/>
    <mergeCell ref="B2:Q2"/>
    <mergeCell ref="B3:Q3"/>
    <mergeCell ref="B4:Q4"/>
    <mergeCell ref="B8:B10"/>
    <mergeCell ref="B11:B14"/>
    <mergeCell ref="D5:F5"/>
    <mergeCell ref="O5:Q5"/>
    <mergeCell ref="B250:B256"/>
    <mergeCell ref="B108:B119"/>
    <mergeCell ref="B59:B70"/>
    <mergeCell ref="B91:B94"/>
    <mergeCell ref="B95:B105"/>
    <mergeCell ref="B106:B107"/>
    <mergeCell ref="B84:B86"/>
    <mergeCell ref="B87:B90"/>
    <mergeCell ref="B78:Q78"/>
    <mergeCell ref="B79:Q79"/>
    <mergeCell ref="B80:Q80"/>
    <mergeCell ref="B167:B170"/>
    <mergeCell ref="B160:B162"/>
    <mergeCell ref="B163:B166"/>
    <mergeCell ref="B154:Q154"/>
    <mergeCell ref="B75:B76"/>
    <mergeCell ref="B286:B357"/>
    <mergeCell ref="B257:B258"/>
    <mergeCell ref="B259:B262"/>
    <mergeCell ref="B263:B275"/>
    <mergeCell ref="B276:B280"/>
    <mergeCell ref="B281:B285"/>
    <mergeCell ref="O81:Q81"/>
    <mergeCell ref="B227:B228"/>
    <mergeCell ref="B171:B181"/>
    <mergeCell ref="B120:B121"/>
    <mergeCell ref="B155:Q155"/>
    <mergeCell ref="B156:Q156"/>
    <mergeCell ref="O157:Q157"/>
    <mergeCell ref="L157:N157"/>
    <mergeCell ref="D157:F157"/>
    <mergeCell ref="G157:H157"/>
    <mergeCell ref="I157:K157"/>
    <mergeCell ref="G81:H81"/>
    <mergeCell ref="I81:K81"/>
    <mergeCell ref="L81:N81"/>
    <mergeCell ref="B125:B134"/>
    <mergeCell ref="B135:B146"/>
  </mergeCells>
  <conditionalFormatting sqref="D153 D77">
    <cfRule type="dataBar" priority="22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{2536BD40-0E00-409A-869C-E0D63C294D78}</x14:id>
        </ext>
      </extLst>
    </cfRule>
  </conditionalFormatting>
  <conditionalFormatting sqref="D286:D357">
    <cfRule type="dataBar" priority="2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{CD9F4977-7200-40A6-84F3-7540FE296D26}</x14:id>
        </ext>
      </extLst>
    </cfRule>
  </conditionalFormatting>
  <conditionalFormatting sqref="D7:Q77">
    <cfRule type="cellIs" dxfId="93" priority="2" operator="lessThan">
      <formula>0</formula>
    </cfRule>
  </conditionalFormatting>
  <conditionalFormatting sqref="D83:Q153">
    <cfRule type="cellIs" dxfId="92" priority="1" operator="lessThan">
      <formula>0</formula>
    </cfRule>
  </conditionalFormatting>
  <conditionalFormatting sqref="D159:Q357">
    <cfRule type="cellIs" dxfId="91" priority="10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536BD40-0E00-409A-869C-E0D63C294D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D153 D77</xm:sqref>
        </x14:conditionalFormatting>
        <x14:conditionalFormatting xmlns:xm="http://schemas.microsoft.com/office/excel/2006/main">
          <x14:cfRule type="dataBar" id="{CD9F4977-7200-40A6-84F3-7540FE296D2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D286:D357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C00000"/>
    <pageSetUpPr fitToPage="1"/>
  </sheetPr>
  <dimension ref="A1:Q363"/>
  <sheetViews>
    <sheetView showGridLines="0" zoomScale="55" zoomScaleNormal="55" workbookViewId="0">
      <selection activeCell="K237" sqref="K237"/>
    </sheetView>
  </sheetViews>
  <sheetFormatPr defaultColWidth="9.36328125" defaultRowHeight="14.5"/>
  <cols>
    <col min="1" max="1" width="9.36328125" style="15"/>
    <col min="2" max="2" width="21.6328125" style="15" customWidth="1"/>
    <col min="3" max="3" width="40.453125" style="257" customWidth="1"/>
    <col min="4" max="4" width="20.36328125" style="525" bestFit="1" customWidth="1"/>
    <col min="5" max="5" width="18.6328125" style="525" bestFit="1" customWidth="1"/>
    <col min="6" max="6" width="11.54296875" style="413" bestFit="1" customWidth="1"/>
    <col min="7" max="7" width="12.6328125" style="244" bestFit="1" customWidth="1"/>
    <col min="8" max="8" width="9.54296875" style="244" bestFit="1" customWidth="1"/>
    <col min="9" max="10" width="11.36328125" style="217" customWidth="1"/>
    <col min="11" max="11" width="11.54296875" style="413" bestFit="1" customWidth="1"/>
    <col min="12" max="12" width="21.90625" style="447" bestFit="1" customWidth="1"/>
    <col min="13" max="13" width="19.453125" style="447" bestFit="1" customWidth="1"/>
    <col min="14" max="14" width="18.36328125" style="413" bestFit="1" customWidth="1"/>
    <col min="15" max="15" width="20.36328125" style="551" bestFit="1" customWidth="1"/>
    <col min="16" max="16" width="18.6328125" style="551" bestFit="1" customWidth="1"/>
    <col min="17" max="17" width="17.6328125" style="413" bestFit="1" customWidth="1"/>
    <col min="18" max="16384" width="9.36328125" style="15"/>
  </cols>
  <sheetData>
    <row r="1" spans="1:17">
      <c r="A1" s="256"/>
      <c r="B1" s="257"/>
    </row>
    <row r="2" spans="1:17" ht="23.5">
      <c r="B2" s="779" t="s">
        <v>277</v>
      </c>
      <c r="C2" s="779"/>
      <c r="D2" s="780"/>
      <c r="E2" s="780"/>
      <c r="F2" s="781"/>
      <c r="G2" s="780"/>
      <c r="H2" s="780"/>
      <c r="I2" s="782"/>
      <c r="J2" s="782"/>
      <c r="K2" s="781"/>
      <c r="L2" s="782"/>
      <c r="M2" s="782"/>
      <c r="N2" s="781"/>
      <c r="O2" s="780"/>
      <c r="P2" s="780"/>
      <c r="Q2" s="781"/>
    </row>
    <row r="3" spans="1:17">
      <c r="B3" s="783" t="s">
        <v>354</v>
      </c>
      <c r="C3" s="783"/>
      <c r="D3" s="784"/>
      <c r="E3" s="784"/>
      <c r="F3" s="785"/>
      <c r="G3" s="784"/>
      <c r="H3" s="784"/>
      <c r="I3" s="786"/>
      <c r="J3" s="786"/>
      <c r="K3" s="785"/>
      <c r="L3" s="786"/>
      <c r="M3" s="786"/>
      <c r="N3" s="785"/>
      <c r="O3" s="784"/>
      <c r="P3" s="784"/>
      <c r="Q3" s="785"/>
    </row>
    <row r="4" spans="1:17" ht="15" thickBot="1">
      <c r="B4" s="783" t="str">
        <f>'HOME PAGE'!H5</f>
        <v>4 WEEKS ENDING 6-14-2026</v>
      </c>
      <c r="C4" s="783"/>
      <c r="D4" s="784"/>
      <c r="E4" s="784"/>
      <c r="F4" s="787"/>
      <c r="G4" s="784"/>
      <c r="H4" s="784"/>
      <c r="I4" s="788"/>
      <c r="J4" s="788"/>
      <c r="K4" s="787"/>
      <c r="L4" s="788"/>
      <c r="M4" s="788"/>
      <c r="N4" s="787"/>
      <c r="O4" s="784"/>
      <c r="P4" s="784"/>
      <c r="Q4" s="787"/>
    </row>
    <row r="5" spans="1:17">
      <c r="D5" s="775" t="s">
        <v>289</v>
      </c>
      <c r="E5" s="776"/>
      <c r="F5" s="774"/>
      <c r="G5" s="770" t="s">
        <v>290</v>
      </c>
      <c r="H5" s="771"/>
      <c r="I5" s="772" t="s">
        <v>291</v>
      </c>
      <c r="J5" s="773"/>
      <c r="K5" s="774"/>
      <c r="L5" s="777" t="s">
        <v>292</v>
      </c>
      <c r="M5" s="773"/>
      <c r="N5" s="778"/>
      <c r="O5" s="775" t="s">
        <v>293</v>
      </c>
      <c r="P5" s="776"/>
      <c r="Q5" s="774"/>
    </row>
    <row r="6" spans="1:17" s="70" customFormat="1" ht="29.5" thickBot="1">
      <c r="C6" s="258"/>
      <c r="D6" s="526" t="s">
        <v>294</v>
      </c>
      <c r="E6" s="542" t="s">
        <v>295</v>
      </c>
      <c r="F6" s="414" t="s">
        <v>296</v>
      </c>
      <c r="G6" s="245" t="s">
        <v>294</v>
      </c>
      <c r="H6" s="248" t="s">
        <v>295</v>
      </c>
      <c r="I6" s="218" t="s">
        <v>294</v>
      </c>
      <c r="J6" s="234" t="s">
        <v>295</v>
      </c>
      <c r="K6" s="414" t="s">
        <v>296</v>
      </c>
      <c r="L6" s="462" t="s">
        <v>294</v>
      </c>
      <c r="M6" s="448" t="s">
        <v>295</v>
      </c>
      <c r="N6" s="471" t="s">
        <v>296</v>
      </c>
      <c r="O6" s="552" t="s">
        <v>294</v>
      </c>
      <c r="P6" s="568" t="s">
        <v>295</v>
      </c>
      <c r="Q6" s="414" t="s">
        <v>296</v>
      </c>
    </row>
    <row r="7" spans="1:17" ht="15" thickBot="1">
      <c r="C7" s="259" t="s">
        <v>2</v>
      </c>
      <c r="D7" s="527">
        <f>'Segment Data'!E30</f>
        <v>249506376.45308921</v>
      </c>
      <c r="E7" s="543">
        <f>'Segment Data'!F30</f>
        <v>-1057159.0283603966</v>
      </c>
      <c r="F7" s="415">
        <f>'Segment Data'!G30</f>
        <v>-4.219125605523965E-3</v>
      </c>
      <c r="G7" s="260">
        <f>'Segment Data'!H30</f>
        <v>99.999999999999986</v>
      </c>
      <c r="H7" s="261">
        <f>'Segment Data'!I30</f>
        <v>-2.8421709430404007E-14</v>
      </c>
      <c r="I7" s="433">
        <f>'Segment Data'!J30</f>
        <v>5.4084897025316065</v>
      </c>
      <c r="J7" s="444">
        <f>'Segment Data'!K30</f>
        <v>0.41652435945971522</v>
      </c>
      <c r="K7" s="429">
        <f>'Segment Data'!L30</f>
        <v>8.3438952563600899E-2</v>
      </c>
      <c r="L7" s="463">
        <f>'Segment Data'!M30</f>
        <v>1349452667.7625074</v>
      </c>
      <c r="M7" s="449">
        <f>'Segment Data'!N30</f>
        <v>98648182.401546955</v>
      </c>
      <c r="N7" s="429">
        <f>'Segment Data'!O30</f>
        <v>7.8867787536817793E-2</v>
      </c>
      <c r="O7" s="553">
        <f>'Segment Data'!P30</f>
        <v>344086827.95866942</v>
      </c>
      <c r="P7" s="561">
        <f>'Segment Data'!Q30</f>
        <v>-115296.69275903702</v>
      </c>
      <c r="Q7" s="431">
        <f>'Segment Data'!R30</f>
        <v>-3.3496798683563424E-4</v>
      </c>
    </row>
    <row r="8" spans="1:17" ht="15" thickBot="1">
      <c r="B8" s="739" t="s">
        <v>297</v>
      </c>
      <c r="C8" s="262" t="s">
        <v>297</v>
      </c>
      <c r="D8" s="528">
        <f>'Segment Data'!E33</f>
        <v>235034452.15146533</v>
      </c>
      <c r="E8" s="544">
        <f>'Segment Data'!F33</f>
        <v>-957543.75988158584</v>
      </c>
      <c r="F8" s="416">
        <f>'Segment Data'!G33</f>
        <v>-4.0575264266221054E-3</v>
      </c>
      <c r="G8" s="263">
        <f>'Segment Data'!H33</f>
        <v>94.199777774278715</v>
      </c>
      <c r="H8" s="264">
        <f>'Segment Data'!I33</f>
        <v>1.5284624508907996E-2</v>
      </c>
      <c r="I8" s="434">
        <f>'Segment Data'!J33</f>
        <v>5.2054197722002993</v>
      </c>
      <c r="J8" s="445">
        <f>'Segment Data'!K33</f>
        <v>0.40737312557075178</v>
      </c>
      <c r="K8" s="430">
        <f>'Segment Data'!L33</f>
        <v>8.4903952706861768E-2</v>
      </c>
      <c r="L8" s="454">
        <f>'Segment Data'!M33</f>
        <v>1223452984.3775027</v>
      </c>
      <c r="M8" s="450">
        <f>'Segment Data'!N33</f>
        <v>91152379.763650656</v>
      </c>
      <c r="N8" s="417">
        <f>'Segment Data'!O33</f>
        <v>8.0501926248406727E-2</v>
      </c>
      <c r="O8" s="554">
        <f>'Segment Data'!P33</f>
        <v>307399817.04485375</v>
      </c>
      <c r="P8" s="554">
        <f>'Segment Data'!Q33</f>
        <v>214663.73693776131</v>
      </c>
      <c r="Q8" s="417">
        <f>'Segment Data'!R33</f>
        <v>6.9880895813537853E-4</v>
      </c>
    </row>
    <row r="9" spans="1:17" ht="15" thickBot="1">
      <c r="B9" s="741"/>
      <c r="C9" s="265" t="s">
        <v>298</v>
      </c>
      <c r="D9" s="529">
        <f>'Segment Data'!E34</f>
        <v>234032739.33476755</v>
      </c>
      <c r="E9" s="545">
        <f>'Segment Data'!F34</f>
        <v>-838620.78936651349</v>
      </c>
      <c r="F9" s="417">
        <f>'Segment Data'!G34</f>
        <v>-3.5705536380565353E-3</v>
      </c>
      <c r="G9" s="266">
        <f>'Segment Data'!H34</f>
        <v>93.798299931933414</v>
      </c>
      <c r="H9" s="267">
        <f>'Segment Data'!I34</f>
        <v>6.105294073155676E-2</v>
      </c>
      <c r="I9" s="434">
        <f>'Segment Data'!J34</f>
        <v>5.1791866045490336</v>
      </c>
      <c r="J9" s="445">
        <f>'Segment Data'!K34</f>
        <v>0.40864643903864994</v>
      </c>
      <c r="K9" s="430">
        <f>'Segment Data'!L34</f>
        <v>8.566041262854146E-2</v>
      </c>
      <c r="L9" s="454">
        <f>'Segment Data'!M34</f>
        <v>1212099228.5885439</v>
      </c>
      <c r="M9" s="450">
        <f>'Segment Data'!N34</f>
        <v>91635971.388308525</v>
      </c>
      <c r="N9" s="417">
        <f>'Segment Data'!O34</f>
        <v>8.1784003892536816E-2</v>
      </c>
      <c r="O9" s="554">
        <f>'Segment Data'!P34</f>
        <v>304030119.90245706</v>
      </c>
      <c r="P9" s="554">
        <f>'Segment Data'!Q34</f>
        <v>232036.54443717003</v>
      </c>
      <c r="Q9" s="417">
        <f>'Segment Data'!R34</f>
        <v>7.6378541257523223E-4</v>
      </c>
    </row>
    <row r="10" spans="1:17" ht="15" thickBot="1">
      <c r="B10" s="740"/>
      <c r="C10" s="268" t="s">
        <v>299</v>
      </c>
      <c r="D10" s="530">
        <f>'Segment Data'!E35</f>
        <v>1001712.8166977394</v>
      </c>
      <c r="E10" s="546">
        <f>'Segment Data'!F35</f>
        <v>-118922.97051505733</v>
      </c>
      <c r="F10" s="418">
        <f>'Segment Data'!G35</f>
        <v>-0.10612098227813881</v>
      </c>
      <c r="G10" s="269">
        <f>'Segment Data'!H35</f>
        <v>0.40147784234527395</v>
      </c>
      <c r="H10" s="270">
        <f>'Segment Data'!I35</f>
        <v>-4.5768316222664585E-2</v>
      </c>
      <c r="I10" s="434">
        <f>'Segment Data'!J35</f>
        <v>11.334342138486113</v>
      </c>
      <c r="J10" s="445">
        <f>'Segment Data'!K35</f>
        <v>0.77127825217385215</v>
      </c>
      <c r="K10" s="430">
        <f>'Segment Data'!L35</f>
        <v>7.3016528203837083E-2</v>
      </c>
      <c r="L10" s="454">
        <f>'Segment Data'!M35</f>
        <v>11353755.788958803</v>
      </c>
      <c r="M10" s="450">
        <f>'Segment Data'!N35</f>
        <v>-483591.62465780228</v>
      </c>
      <c r="N10" s="417">
        <f>'Segment Data'!O35</f>
        <v>-4.0853039769832435E-2</v>
      </c>
      <c r="O10" s="554">
        <f>'Segment Data'!P35</f>
        <v>3369697.1423967006</v>
      </c>
      <c r="P10" s="554">
        <f>'Segment Data'!Q35</f>
        <v>-17372.807499407325</v>
      </c>
      <c r="Q10" s="417">
        <f>'Segment Data'!R35</f>
        <v>-5.1291552156872942E-3</v>
      </c>
    </row>
    <row r="11" spans="1:17">
      <c r="B11" s="739" t="s">
        <v>300</v>
      </c>
      <c r="C11" s="262" t="s">
        <v>174</v>
      </c>
      <c r="D11" s="531">
        <f>Fat!E27</f>
        <v>12027481.964151325</v>
      </c>
      <c r="E11" s="547">
        <f>Fat!F27</f>
        <v>-1051369.1833837777</v>
      </c>
      <c r="F11" s="419">
        <f>Fat!G27</f>
        <v>-8.038696759553865E-2</v>
      </c>
      <c r="G11" s="271">
        <f>Fat!H27</f>
        <v>4.8205108563278198</v>
      </c>
      <c r="H11" s="272">
        <f>Fat!I27</f>
        <v>-0.39926349048785781</v>
      </c>
      <c r="I11" s="435">
        <f>Fat!J27</f>
        <v>6.4990006338689996</v>
      </c>
      <c r="J11" s="435">
        <f>Fat!K27</f>
        <v>0.58781787220645221</v>
      </c>
      <c r="K11" s="419">
        <f>Fat!L27</f>
        <v>9.9441667751975535E-2</v>
      </c>
      <c r="L11" s="464">
        <f>Fat!M27</f>
        <v>78166612.908867419</v>
      </c>
      <c r="M11" s="451">
        <f>Fat!N27</f>
        <v>855133.46320749819</v>
      </c>
      <c r="N11" s="419">
        <f>Fat!O27</f>
        <v>1.1060886033212541E-2</v>
      </c>
      <c r="O11" s="555">
        <f>Fat!P27</f>
        <v>19429915.247974217</v>
      </c>
      <c r="P11" s="569">
        <f>Fat!Q27</f>
        <v>-1235215.4439827651</v>
      </c>
      <c r="Q11" s="419">
        <f>Fat!R27</f>
        <v>-5.9772931630358371E-2</v>
      </c>
    </row>
    <row r="12" spans="1:17">
      <c r="B12" s="741"/>
      <c r="C12" s="273" t="s">
        <v>175</v>
      </c>
      <c r="D12" s="532">
        <f>Fat!E28</f>
        <v>27191602.514127754</v>
      </c>
      <c r="E12" s="548">
        <f>Fat!F28</f>
        <v>-2250486.0524112843</v>
      </c>
      <c r="F12" s="420">
        <f>Fat!G28</f>
        <v>-7.643771763423618E-2</v>
      </c>
      <c r="G12" s="274">
        <f>Fat!H28</f>
        <v>10.898159357959402</v>
      </c>
      <c r="H12" s="275">
        <f>Fat!I28</f>
        <v>-0.85218911551940479</v>
      </c>
      <c r="I12" s="436">
        <f>Fat!J28</f>
        <v>5.1182816273571188</v>
      </c>
      <c r="J12" s="436">
        <f>Fat!K28</f>
        <v>0.39341992266156733</v>
      </c>
      <c r="K12" s="420">
        <f>Fat!L28</f>
        <v>8.3265912792873487E-2</v>
      </c>
      <c r="L12" s="465">
        <f>Fat!M28</f>
        <v>139174279.56645772</v>
      </c>
      <c r="M12" s="452">
        <f>Fat!N28</f>
        <v>64482.792162686586</v>
      </c>
      <c r="N12" s="420">
        <f>Fat!O28</f>
        <v>4.6353882801877431E-4</v>
      </c>
      <c r="O12" s="556">
        <f>Fat!P28</f>
        <v>40315586.46855031</v>
      </c>
      <c r="P12" s="570">
        <f>Fat!Q28</f>
        <v>-3061131.9863718301</v>
      </c>
      <c r="Q12" s="420">
        <f>Fat!R28</f>
        <v>-7.0570852185441665E-2</v>
      </c>
    </row>
    <row r="13" spans="1:17">
      <c r="B13" s="741"/>
      <c r="C13" s="273" t="s">
        <v>176</v>
      </c>
      <c r="D13" s="532">
        <f>Fat!E29</f>
        <v>85983017.034367099</v>
      </c>
      <c r="E13" s="548">
        <f>Fat!F29</f>
        <v>-2267339.5067788363</v>
      </c>
      <c r="F13" s="420">
        <f>Fat!G29</f>
        <v>-2.5692128571987237E-2</v>
      </c>
      <c r="G13" s="274">
        <f>Fat!H29</f>
        <v>34.461250352266305</v>
      </c>
      <c r="H13" s="275">
        <f>Fat!I29</f>
        <v>-0.75949969485279922</v>
      </c>
      <c r="I13" s="436">
        <f>Fat!J29</f>
        <v>5.4681249632240352</v>
      </c>
      <c r="J13" s="436">
        <f>Fat!K29</f>
        <v>0.45957061755329143</v>
      </c>
      <c r="K13" s="420">
        <f>Fat!L29</f>
        <v>9.1757139053613657E-2</v>
      </c>
      <c r="L13" s="465">
        <f>Fat!M29</f>
        <v>470165881.85894018</v>
      </c>
      <c r="M13" s="452">
        <f>Fat!N29</f>
        <v>28159175.097791195</v>
      </c>
      <c r="N13" s="420">
        <f>Fat!O29</f>
        <v>6.3707574267663353E-2</v>
      </c>
      <c r="O13" s="556">
        <f>Fat!P29</f>
        <v>118129479.43998095</v>
      </c>
      <c r="P13" s="570">
        <f>Fat!Q29</f>
        <v>-2016720.8947153538</v>
      </c>
      <c r="Q13" s="420">
        <f>Fat!R29</f>
        <v>-1.6785557005525684E-2</v>
      </c>
    </row>
    <row r="14" spans="1:17" ht="15" thickBot="1">
      <c r="B14" s="740"/>
      <c r="C14" s="276" t="s">
        <v>177</v>
      </c>
      <c r="D14" s="528">
        <f>Fat!E30</f>
        <v>124304274.94044296</v>
      </c>
      <c r="E14" s="544">
        <f>Fat!F30</f>
        <v>4512035.7142134011</v>
      </c>
      <c r="F14" s="416">
        <f>Fat!G30</f>
        <v>3.7665509413279681E-2</v>
      </c>
      <c r="G14" s="263">
        <f>Fat!H30</f>
        <v>49.820079433446445</v>
      </c>
      <c r="H14" s="264">
        <f>Fat!I30</f>
        <v>2.0109523008599979</v>
      </c>
      <c r="I14" s="437">
        <f>Fat!J30</f>
        <v>5.3252061825339174</v>
      </c>
      <c r="J14" s="437">
        <f>Fat!K30</f>
        <v>0.38017379808083707</v>
      </c>
      <c r="K14" s="416">
        <f>Fat!L30</f>
        <v>7.6879941024467977E-2</v>
      </c>
      <c r="L14" s="466">
        <f>Fat!M30</f>
        <v>661945893.4282428</v>
      </c>
      <c r="M14" s="453">
        <f>Fat!N30</f>
        <v>69569391.048387051</v>
      </c>
      <c r="N14" s="416">
        <f>Fat!O30</f>
        <v>0.11744117258009729</v>
      </c>
      <c r="O14" s="557">
        <f>Fat!P30</f>
        <v>166211846.80216393</v>
      </c>
      <c r="P14" s="571">
        <f>Fat!Q30</f>
        <v>6197771.6323109567</v>
      </c>
      <c r="Q14" s="416">
        <f>Fat!R30</f>
        <v>3.8732665396666505E-2</v>
      </c>
    </row>
    <row r="15" spans="1:17" ht="15" customHeight="1">
      <c r="B15" s="762" t="s">
        <v>301</v>
      </c>
      <c r="C15" s="262" t="s">
        <v>302</v>
      </c>
      <c r="D15" s="531">
        <f>Fat!E31</f>
        <v>11894653.265226437</v>
      </c>
      <c r="E15" s="547">
        <f>Fat!F31</f>
        <v>-1012714.0556442533</v>
      </c>
      <c r="F15" s="419">
        <f>Fat!G31</f>
        <v>-7.8460156162654157E-2</v>
      </c>
      <c r="G15" s="271">
        <f>Fat!H31</f>
        <v>4.7672742614106305</v>
      </c>
      <c r="H15" s="272">
        <f>Fat!I31</f>
        <v>-0.38406082654205598</v>
      </c>
      <c r="I15" s="435">
        <f>Fat!J31</f>
        <v>6.4666214144827379</v>
      </c>
      <c r="J15" s="435">
        <f>Fat!K31</f>
        <v>0.60282582445958433</v>
      </c>
      <c r="K15" s="419">
        <f>Fat!L31</f>
        <v>0.10280471329615432</v>
      </c>
      <c r="L15" s="464">
        <f>Fat!M31</f>
        <v>76918219.522760302</v>
      </c>
      <c r="M15" s="451">
        <f>Fat!N31</f>
        <v>1232055.947829783</v>
      </c>
      <c r="N15" s="419">
        <f>Fat!O31</f>
        <v>1.6278483274027065E-2</v>
      </c>
      <c r="O15" s="555">
        <f>Fat!P31</f>
        <v>19066448.371052317</v>
      </c>
      <c r="P15" s="569">
        <f>Fat!Q31</f>
        <v>-1144942.7652364373</v>
      </c>
      <c r="Q15" s="419">
        <f>Fat!R31</f>
        <v>-5.6648389886470397E-2</v>
      </c>
    </row>
    <row r="16" spans="1:17">
      <c r="B16" s="763"/>
      <c r="C16" s="273" t="s">
        <v>303</v>
      </c>
      <c r="D16" s="532">
        <f>Fat!E32</f>
        <v>20684919.467813343</v>
      </c>
      <c r="E16" s="548">
        <f>Fat!F32</f>
        <v>-1794636.279251866</v>
      </c>
      <c r="F16" s="420">
        <f>Fat!G32</f>
        <v>-7.9834152393610469E-2</v>
      </c>
      <c r="G16" s="274">
        <f>Fat!H32</f>
        <v>8.2903370093639293</v>
      </c>
      <c r="H16" s="275">
        <f>Fat!I32</f>
        <v>-0.68126203192174017</v>
      </c>
      <c r="I16" s="436">
        <f>Fat!J32</f>
        <v>4.6657851248829623</v>
      </c>
      <c r="J16" s="436">
        <f>Fat!K32</f>
        <v>0.35767663284041795</v>
      </c>
      <c r="K16" s="420">
        <f>Fat!L32</f>
        <v>8.302405417623028E-2</v>
      </c>
      <c r="L16" s="465">
        <f>Fat!M32</f>
        <v>96511389.562325493</v>
      </c>
      <c r="M16" s="452">
        <f>Fat!N32</f>
        <v>-332975.44894991815</v>
      </c>
      <c r="N16" s="420">
        <f>Fat!O32</f>
        <v>-3.4382532108207888E-3</v>
      </c>
      <c r="O16" s="556">
        <f>Fat!P32</f>
        <v>26297234.937254887</v>
      </c>
      <c r="P16" s="570">
        <f>Fat!Q32</f>
        <v>-2091733.4569405504</v>
      </c>
      <c r="Q16" s="420">
        <f>Fat!R32</f>
        <v>-7.3681207006036809E-2</v>
      </c>
    </row>
    <row r="17" spans="2:17">
      <c r="B17" s="763"/>
      <c r="C17" s="273" t="s">
        <v>304</v>
      </c>
      <c r="D17" s="532">
        <f>Fat!E33</f>
        <v>83200847.875393048</v>
      </c>
      <c r="E17" s="548">
        <f>Fat!F33</f>
        <v>-2408493.5426933616</v>
      </c>
      <c r="F17" s="420">
        <f>Fat!G33</f>
        <v>-2.813353663043747E-2</v>
      </c>
      <c r="G17" s="274">
        <f>Fat!H33</f>
        <v>33.346180990703459</v>
      </c>
      <c r="H17" s="275">
        <f>Fat!I33</f>
        <v>-0.82053894066679334</v>
      </c>
      <c r="I17" s="436">
        <f>Fat!J33</f>
        <v>5.2340785107005043</v>
      </c>
      <c r="J17" s="436">
        <f>Fat!K33</f>
        <v>0.43889334547348913</v>
      </c>
      <c r="K17" s="420">
        <f>Fat!L33</f>
        <v>9.152792443891182E-2</v>
      </c>
      <c r="L17" s="465">
        <f>Fat!M33</f>
        <v>435479769.93665648</v>
      </c>
      <c r="M17" s="452">
        <f>Fat!N33</f>
        <v>24967125.963793874</v>
      </c>
      <c r="N17" s="420">
        <f>Fat!O33</f>
        <v>6.0819383593564424E-2</v>
      </c>
      <c r="O17" s="556">
        <f>Fat!P33</f>
        <v>110677694.12027515</v>
      </c>
      <c r="P17" s="570">
        <f>Fat!Q33</f>
        <v>-2244377.8088787347</v>
      </c>
      <c r="Q17" s="420">
        <f>Fat!R33</f>
        <v>-1.9875457211649759E-2</v>
      </c>
    </row>
    <row r="18" spans="2:17" ht="15" thickBot="1">
      <c r="B18" s="764"/>
      <c r="C18" s="276" t="s">
        <v>305</v>
      </c>
      <c r="D18" s="528">
        <f>Fat!E34</f>
        <v>119254031.54303221</v>
      </c>
      <c r="E18" s="544">
        <f>Fat!F34</f>
        <v>4258300.1177075505</v>
      </c>
      <c r="F18" s="416">
        <f>Fat!G34</f>
        <v>3.7030071159404584E-2</v>
      </c>
      <c r="G18" s="263">
        <f>Fat!H34</f>
        <v>47.795985512800584</v>
      </c>
      <c r="H18" s="264">
        <f>Fat!I34</f>
        <v>1.9011464236393607</v>
      </c>
      <c r="I18" s="437">
        <f>Fat!J34</f>
        <v>5.1532312778373859</v>
      </c>
      <c r="J18" s="437">
        <f>Fat!K34</f>
        <v>0.37690240678310172</v>
      </c>
      <c r="K18" s="416">
        <f>Fat!L34</f>
        <v>7.8910480613515133E-2</v>
      </c>
      <c r="L18" s="466">
        <f>Fat!M34</f>
        <v>614543605.35575986</v>
      </c>
      <c r="M18" s="453">
        <f>Fat!N34</f>
        <v>65286173.30097723</v>
      </c>
      <c r="N18" s="416">
        <f>Fat!O34</f>
        <v>0.11886261248526105</v>
      </c>
      <c r="O18" s="557">
        <f>Fat!P34</f>
        <v>151358439.61627138</v>
      </c>
      <c r="P18" s="571">
        <f>Fat!Q34</f>
        <v>5695717.767993331</v>
      </c>
      <c r="Q18" s="416">
        <f>Fat!R34</f>
        <v>3.9102096237951516E-2</v>
      </c>
    </row>
    <row r="19" spans="2:17" ht="15" thickBot="1">
      <c r="B19" s="739" t="s">
        <v>306</v>
      </c>
      <c r="C19" s="277" t="s">
        <v>306</v>
      </c>
      <c r="D19" s="528">
        <f>'Segment Data'!E36</f>
        <v>12926241.089806411</v>
      </c>
      <c r="E19" s="544">
        <f>'Segment Data'!F36</f>
        <v>-128399.15550018847</v>
      </c>
      <c r="F19" s="416">
        <f>'Segment Data'!G36</f>
        <v>-9.8355184890177652E-3</v>
      </c>
      <c r="G19" s="263">
        <f>'Segment Data'!H36</f>
        <v>5.1807257488013452</v>
      </c>
      <c r="H19" s="264">
        <f>'Segment Data'!I36</f>
        <v>-2.9386017949766696E-2</v>
      </c>
      <c r="I19" s="437">
        <f>'Segment Data'!J36</f>
        <v>8.475038745177125</v>
      </c>
      <c r="J19" s="437">
        <f>'Segment Data'!K36</f>
        <v>0.51601835163071286</v>
      </c>
      <c r="K19" s="416">
        <f>'Segment Data'!L36</f>
        <v>6.4834405004053935E-2</v>
      </c>
      <c r="L19" s="466">
        <f>'Segment Data'!M36</f>
        <v>109550394.06560993</v>
      </c>
      <c r="M19" s="453">
        <f>'Segment Data'!N36</f>
        <v>5648246.1228029728</v>
      </c>
      <c r="N19" s="416">
        <f>'Segment Data'!O36</f>
        <v>5.4361206525894497E-2</v>
      </c>
      <c r="O19" s="557">
        <f>'Segment Data'!P36</f>
        <v>31375560.181277901</v>
      </c>
      <c r="P19" s="571">
        <f>'Segment Data'!Q36</f>
        <v>-416559.16645955294</v>
      </c>
      <c r="Q19" s="416">
        <f>'Segment Data'!R36</f>
        <v>-1.3102591931770605E-2</v>
      </c>
    </row>
    <row r="20" spans="2:17" ht="15" thickBot="1">
      <c r="B20" s="741"/>
      <c r="C20" s="278" t="s">
        <v>307</v>
      </c>
      <c r="D20" s="529">
        <f>'Segment Data'!E37</f>
        <v>11707705.690959701</v>
      </c>
      <c r="E20" s="545">
        <f>'Segment Data'!F37</f>
        <v>-106716.36548315361</v>
      </c>
      <c r="F20" s="417">
        <f>'Segment Data'!G37</f>
        <v>-9.032719922593007E-3</v>
      </c>
      <c r="G20" s="266">
        <f>'Segment Data'!H37</f>
        <v>4.6923472888320825</v>
      </c>
      <c r="H20" s="267">
        <f>'Segment Data'!I37</f>
        <v>-2.2792938472673718E-2</v>
      </c>
      <c r="I20" s="434">
        <f>'Segment Data'!J37</f>
        <v>7.7318660843053024</v>
      </c>
      <c r="J20" s="445">
        <f>'Segment Data'!K37</f>
        <v>0.53503081352113391</v>
      </c>
      <c r="K20" s="417">
        <f>'Segment Data'!L37</f>
        <v>7.4342512144624492E-2</v>
      </c>
      <c r="L20" s="454">
        <f>'Segment Data'!M37</f>
        <v>90522412.556959495</v>
      </c>
      <c r="M20" s="454">
        <f>'Segment Data'!N37</f>
        <v>5495963.1972211301</v>
      </c>
      <c r="N20" s="417">
        <f>'Segment Data'!O37</f>
        <v>6.463827713148719E-2</v>
      </c>
      <c r="O20" s="558">
        <f>'Segment Data'!P37</f>
        <v>26325043.994538344</v>
      </c>
      <c r="P20" s="554">
        <f>'Segment Data'!Q37</f>
        <v>-135651.1835039556</v>
      </c>
      <c r="Q20" s="417">
        <f>'Segment Data'!R37</f>
        <v>-5.1265162381872002E-3</v>
      </c>
    </row>
    <row r="21" spans="2:17" ht="15" thickBot="1">
      <c r="B21" s="741"/>
      <c r="C21" s="268" t="s">
        <v>308</v>
      </c>
      <c r="D21" s="530">
        <f>'Segment Data'!E38</f>
        <v>1218535.3988467143</v>
      </c>
      <c r="E21" s="546">
        <f>'Segment Data'!F38</f>
        <v>-21682.790017037187</v>
      </c>
      <c r="F21" s="418">
        <f>'Segment Data'!G38</f>
        <v>-1.7483044686598469E-2</v>
      </c>
      <c r="G21" s="269">
        <f>'Segment Data'!H38</f>
        <v>0.4883784599692651</v>
      </c>
      <c r="H21" s="270">
        <f>'Segment Data'!I38</f>
        <v>-6.5930794770925893E-3</v>
      </c>
      <c r="I21" s="434">
        <f>'Segment Data'!J38</f>
        <v>15.615452391994129</v>
      </c>
      <c r="J21" s="445">
        <f>'Segment Data'!K38</f>
        <v>0.39579285743924331</v>
      </c>
      <c r="K21" s="417">
        <f>'Segment Data'!L38</f>
        <v>2.6005368683880922E-2</v>
      </c>
      <c r="L21" s="454">
        <f>'Segment Data'!M38</f>
        <v>19027981.508650444</v>
      </c>
      <c r="M21" s="454">
        <f>'Segment Data'!N38</f>
        <v>152282.92558185756</v>
      </c>
      <c r="N21" s="417">
        <f>'Segment Data'!O38</f>
        <v>8.0676709744906937E-3</v>
      </c>
      <c r="O21" s="558">
        <f>'Segment Data'!P38</f>
        <v>5050516.1867395584</v>
      </c>
      <c r="P21" s="554">
        <f>'Segment Data'!Q38</f>
        <v>-280907.98295559362</v>
      </c>
      <c r="Q21" s="417">
        <f>'Segment Data'!R38</f>
        <v>-5.2689107828322687E-2</v>
      </c>
    </row>
    <row r="22" spans="2:17">
      <c r="B22" s="741"/>
      <c r="C22" s="262" t="s">
        <v>159</v>
      </c>
      <c r="D22" s="531">
        <f>Flavor!D36</f>
        <v>9535.6817881268526</v>
      </c>
      <c r="E22" s="547">
        <f>Flavor!E36</f>
        <v>2301.3717725909701</v>
      </c>
      <c r="F22" s="419">
        <f>Flavor!F36</f>
        <v>0.31811904212685244</v>
      </c>
      <c r="G22" s="271">
        <f>Flavor!G36</f>
        <v>3.8218188744044779E-3</v>
      </c>
      <c r="H22" s="272">
        <f>Flavor!H36</f>
        <v>9.3460306240079026E-4</v>
      </c>
      <c r="I22" s="435">
        <f>Flavor!I36</f>
        <v>23.765321346533018</v>
      </c>
      <c r="J22" s="435">
        <f>Flavor!J36</f>
        <v>3.5087595272520744</v>
      </c>
      <c r="K22" s="419">
        <f>Flavor!K36</f>
        <v>0.1732159464451814</v>
      </c>
      <c r="L22" s="464">
        <f>Flavor!L36</f>
        <v>226618.54195311724</v>
      </c>
      <c r="M22" s="451">
        <f>Flavor!M36</f>
        <v>80076.29390357135</v>
      </c>
      <c r="N22" s="419">
        <f>Flavor!N36</f>
        <v>0.54643827953627122</v>
      </c>
      <c r="O22" s="555">
        <f>Flavor!O36</f>
        <v>38377.932453500995</v>
      </c>
      <c r="P22" s="569">
        <f>Flavor!P36</f>
        <v>8719.1005884883489</v>
      </c>
      <c r="Q22" s="419">
        <f>Flavor!Q36</f>
        <v>0.29397990548555381</v>
      </c>
    </row>
    <row r="23" spans="2:17">
      <c r="B23" s="741"/>
      <c r="C23" s="273" t="s">
        <v>160</v>
      </c>
      <c r="D23" s="532">
        <f>Flavor!D37</f>
        <v>12189713.707565757</v>
      </c>
      <c r="E23" s="548">
        <f>Flavor!E37</f>
        <v>-105287.96271342039</v>
      </c>
      <c r="F23" s="420">
        <f>Flavor!F37</f>
        <v>-8.5634768938611834E-3</v>
      </c>
      <c r="G23" s="274">
        <f>Flavor!G37</f>
        <v>4.885531937440323</v>
      </c>
      <c r="H23" s="275">
        <f>Flavor!H37</f>
        <v>-2.1407792099625844E-2</v>
      </c>
      <c r="I23" s="436">
        <f>Flavor!I37</f>
        <v>8.2709243485958712</v>
      </c>
      <c r="J23" s="436">
        <f>Flavor!J37</f>
        <v>0.57964323193314193</v>
      </c>
      <c r="K23" s="420">
        <f>Flavor!K37</f>
        <v>7.5363677798406997E-2</v>
      </c>
      <c r="L23" s="465">
        <f>Flavor!L37</f>
        <v>100820199.90631847</v>
      </c>
      <c r="M23" s="452">
        <f>Flavor!M37</f>
        <v>6255885.730363518</v>
      </c>
      <c r="N23" s="420">
        <f>Flavor!N37</f>
        <v>6.6154825791082769E-2</v>
      </c>
      <c r="O23" s="556">
        <f>Flavor!O37</f>
        <v>27830274.193287291</v>
      </c>
      <c r="P23" s="570">
        <f>Flavor!P37</f>
        <v>-163307.74066476151</v>
      </c>
      <c r="Q23" s="420">
        <f>Flavor!Q37</f>
        <v>-5.8337565035467475E-3</v>
      </c>
    </row>
    <row r="24" spans="2:17">
      <c r="B24" s="741"/>
      <c r="C24" s="273" t="s">
        <v>161</v>
      </c>
      <c r="D24" s="532">
        <f>Flavor!D38</f>
        <v>139550.44092603508</v>
      </c>
      <c r="E24" s="548">
        <f>Flavor!E38</f>
        <v>-10816.686749340064</v>
      </c>
      <c r="F24" s="420">
        <f>Flavor!F38</f>
        <v>-7.19351823537656E-2</v>
      </c>
      <c r="G24" s="274">
        <f>Flavor!G38</f>
        <v>5.5930611036817561E-2</v>
      </c>
      <c r="H24" s="275">
        <f>Flavor!H38</f>
        <v>-4.080965422801619E-3</v>
      </c>
      <c r="I24" s="436">
        <f>Flavor!I38</f>
        <v>5.919476132533779</v>
      </c>
      <c r="J24" s="436">
        <f>Flavor!J38</f>
        <v>0.29947576121207664</v>
      </c>
      <c r="K24" s="420">
        <f>Flavor!K38</f>
        <v>5.3287498474247685E-2</v>
      </c>
      <c r="L24" s="465">
        <f>Flavor!L38</f>
        <v>826065.50434622972</v>
      </c>
      <c r="M24" s="452">
        <f>Flavor!M38</f>
        <v>-18997.809023956419</v>
      </c>
      <c r="N24" s="420">
        <f>Flavor!N38</f>
        <v>-2.2480929799438932E-2</v>
      </c>
      <c r="O24" s="556">
        <f>Flavor!O38</f>
        <v>315039.6653185077</v>
      </c>
      <c r="P24" s="570">
        <f>Flavor!P38</f>
        <v>-4555.9225304510328</v>
      </c>
      <c r="Q24" s="420">
        <f>Flavor!Q38</f>
        <v>-1.4255273550910745E-2</v>
      </c>
    </row>
    <row r="25" spans="2:17">
      <c r="B25" s="741"/>
      <c r="C25" s="273" t="s">
        <v>162</v>
      </c>
      <c r="D25" s="532">
        <f>Flavor!D39</f>
        <v>123.8201966881752</v>
      </c>
      <c r="E25" s="548">
        <f>Flavor!E39</f>
        <v>-1.2322486340999603</v>
      </c>
      <c r="F25" s="420">
        <f>Flavor!F39</f>
        <v>-9.8538547640896392E-3</v>
      </c>
      <c r="G25" s="274">
        <f>Flavor!G39</f>
        <v>4.9626065052271393E-5</v>
      </c>
      <c r="H25" s="275">
        <f>Flavor!H39</f>
        <v>-2.8241228541902935E-7</v>
      </c>
      <c r="I25" s="436">
        <f>Flavor!I39</f>
        <v>18.056460573572199</v>
      </c>
      <c r="J25" s="436">
        <f>Flavor!J39</f>
        <v>0.41483583942876834</v>
      </c>
      <c r="K25" s="420">
        <f>Flavor!K39</f>
        <v>2.351460512737804E-2</v>
      </c>
      <c r="L25" s="465">
        <f>Flavor!L39</f>
        <v>2235.7544997119903</v>
      </c>
      <c r="M25" s="452">
        <f>Flavor!M39</f>
        <v>29.626187249421946</v>
      </c>
      <c r="N25" s="420">
        <f>Flavor!N39</f>
        <v>1.3429040859528254E-2</v>
      </c>
      <c r="O25" s="556">
        <f>Flavor!O39</f>
        <v>495.28078675270081</v>
      </c>
      <c r="P25" s="570">
        <f>Flavor!P39</f>
        <v>-2.559064507484436</v>
      </c>
      <c r="Q25" s="420">
        <f>Flavor!Q39</f>
        <v>-5.1403367990864122E-3</v>
      </c>
    </row>
    <row r="26" spans="2:17">
      <c r="B26" s="741"/>
      <c r="C26" s="273" t="s">
        <v>163</v>
      </c>
      <c r="D26" s="532">
        <f>Flavor!D40</f>
        <v>514640.94828943192</v>
      </c>
      <c r="E26" s="548">
        <f>Flavor!E40</f>
        <v>31843.73353474756</v>
      </c>
      <c r="F26" s="420">
        <f>Flavor!F40</f>
        <v>6.5956746562690474E-2</v>
      </c>
      <c r="G26" s="274">
        <f>Flavor!G40</f>
        <v>0.20626364568530048</v>
      </c>
      <c r="H26" s="275">
        <f>Flavor!H40</f>
        <v>1.3579098100590908E-2</v>
      </c>
      <c r="I26" s="436">
        <f>Flavor!I40</f>
        <v>14.565495774690826</v>
      </c>
      <c r="J26" s="436">
        <f>Flavor!J40</f>
        <v>5.0367530130161597E-2</v>
      </c>
      <c r="K26" s="420">
        <f>Flavor!K40</f>
        <v>3.4700024196504158E-3</v>
      </c>
      <c r="L26" s="465">
        <f>Flavor!L40</f>
        <v>7496000.5577926002</v>
      </c>
      <c r="M26" s="452">
        <f>Flavor!M40</f>
        <v>488137.06951166037</v>
      </c>
      <c r="N26" s="420">
        <f>Flavor!N40</f>
        <v>6.9655619052505627E-2</v>
      </c>
      <c r="O26" s="556">
        <f>Flavor!O40</f>
        <v>3039624.1026304695</v>
      </c>
      <c r="P26" s="570">
        <f>Flavor!P40</f>
        <v>-15210.891132152174</v>
      </c>
      <c r="Q26" s="420">
        <f>Flavor!Q40</f>
        <v>-4.9792840409416065E-3</v>
      </c>
    </row>
    <row r="27" spans="2:17">
      <c r="B27" s="741"/>
      <c r="C27" s="273" t="s">
        <v>164</v>
      </c>
      <c r="D27" s="532">
        <f>Flavor!D41</f>
        <v>152357.65427736475</v>
      </c>
      <c r="E27" s="548">
        <f>Flavor!E41</f>
        <v>22074.02891174829</v>
      </c>
      <c r="F27" s="420">
        <f>Flavor!F41</f>
        <v>0.16943057003366066</v>
      </c>
      <c r="G27" s="274">
        <f>Flavor!G41</f>
        <v>6.1063631496411953E-2</v>
      </c>
      <c r="H27" s="275">
        <f>Flavor!H41</f>
        <v>9.0673882620240093E-3</v>
      </c>
      <c r="I27" s="436">
        <f>Flavor!I41</f>
        <v>16.043410871142168</v>
      </c>
      <c r="J27" s="436">
        <f>Flavor!J41</f>
        <v>2.0454607752025034</v>
      </c>
      <c r="K27" s="420">
        <f>Flavor!K41</f>
        <v>0.14612573706744553</v>
      </c>
      <c r="L27" s="465">
        <f>Flavor!L41</f>
        <v>2444336.4469351936</v>
      </c>
      <c r="M27" s="452">
        <f>Flavor!M41</f>
        <v>620632.76074919524</v>
      </c>
      <c r="N27" s="420">
        <f>Flavor!N41</f>
        <v>0.3403144740290322</v>
      </c>
      <c r="O27" s="556">
        <f>Flavor!O41</f>
        <v>520804.04572138551</v>
      </c>
      <c r="P27" s="570">
        <f>Flavor!P41</f>
        <v>106179.68534613808</v>
      </c>
      <c r="Q27" s="420">
        <f>Flavor!Q41</f>
        <v>0.25608646161079945</v>
      </c>
    </row>
    <row r="28" spans="2:17">
      <c r="B28" s="741"/>
      <c r="C28" s="273" t="s">
        <v>165</v>
      </c>
      <c r="D28" s="532">
        <f>Flavor!D42</f>
        <v>31649.039706668173</v>
      </c>
      <c r="E28" s="548">
        <f>Flavor!E42</f>
        <v>-17132.152367092061</v>
      </c>
      <c r="F28" s="420">
        <f>Flavor!F42</f>
        <v>-0.35120405301262764</v>
      </c>
      <c r="G28" s="274">
        <f>Flavor!G42</f>
        <v>1.2684661673413644E-2</v>
      </c>
      <c r="H28" s="275">
        <f>Flavor!H42</f>
        <v>-6.7839301869417681E-3</v>
      </c>
      <c r="I28" s="436">
        <f>Flavor!I42</f>
        <v>22.17839859735923</v>
      </c>
      <c r="J28" s="436">
        <f>Flavor!J42</f>
        <v>4.8680781090713445</v>
      </c>
      <c r="K28" s="420">
        <f>Flavor!K42</f>
        <v>0.2812240311994843</v>
      </c>
      <c r="L28" s="465">
        <f>Flavor!L42</f>
        <v>701925.01783813594</v>
      </c>
      <c r="M28" s="452">
        <f>Flavor!M42</f>
        <v>-142493.05075938243</v>
      </c>
      <c r="N28" s="420">
        <f>Flavor!N42</f>
        <v>-0.16874704137495192</v>
      </c>
      <c r="O28" s="556">
        <f>Flavor!O42</f>
        <v>242035.5702855587</v>
      </c>
      <c r="P28" s="570">
        <f>Flavor!P42</f>
        <v>-156316.11404229735</v>
      </c>
      <c r="Q28" s="420">
        <f>Flavor!Q42</f>
        <v>-0.39240731291509801</v>
      </c>
    </row>
    <row r="29" spans="2:17" ht="15" thickBot="1">
      <c r="B29" s="741"/>
      <c r="C29" s="273" t="s">
        <v>166</v>
      </c>
      <c r="D29" s="532">
        <f>Flavor!D43</f>
        <v>8755.4926075082967</v>
      </c>
      <c r="E29" s="548">
        <f>Flavor!E43</f>
        <v>620.87186038031086</v>
      </c>
      <c r="F29" s="420">
        <f>Flavor!F43</f>
        <v>7.6324622828853605E-2</v>
      </c>
      <c r="G29" s="274">
        <f>Flavor!G43</f>
        <v>3.5091257914823095E-3</v>
      </c>
      <c r="H29" s="275">
        <f>Flavor!H43</f>
        <v>2.6259563237612501E-4</v>
      </c>
      <c r="I29" s="436">
        <f>Flavor!I43</f>
        <v>15.519207157874797</v>
      </c>
      <c r="J29" s="436">
        <f>Flavor!J43</f>
        <v>-0.63306140519567755</v>
      </c>
      <c r="K29" s="420">
        <f>Flavor!K43</f>
        <v>-3.9193343196575442E-2</v>
      </c>
      <c r="L29" s="465">
        <f>Flavor!L43</f>
        <v>135878.30354516263</v>
      </c>
      <c r="M29" s="452">
        <f>Flavor!M43</f>
        <v>4485.7245788263972</v>
      </c>
      <c r="N29" s="420">
        <f>Flavor!N43</f>
        <v>3.4139862495397653E-2</v>
      </c>
      <c r="O29" s="556">
        <f>Flavor!O43</f>
        <v>44465.512074415179</v>
      </c>
      <c r="P29" s="570">
        <f>Flavor!P43</f>
        <v>361.14989060589869</v>
      </c>
      <c r="Q29" s="420">
        <f>Flavor!Q43</f>
        <v>8.1885299485971678E-3</v>
      </c>
    </row>
    <row r="30" spans="2:17">
      <c r="B30" s="739" t="s">
        <v>309</v>
      </c>
      <c r="C30" s="278" t="s">
        <v>310</v>
      </c>
      <c r="D30" s="529">
        <f>'Branded vs. Private Label'!D9</f>
        <v>60123932.483344451</v>
      </c>
      <c r="E30" s="545">
        <f>'Branded vs. Private Label'!E9</f>
        <v>880930.54977141321</v>
      </c>
      <c r="F30" s="417">
        <f>'Branded vs. Private Label'!F9</f>
        <v>1.4869782438762432E-2</v>
      </c>
      <c r="G30" s="266">
        <f>'Branded vs. Private Label'!G9</f>
        <v>24.09715268124565</v>
      </c>
      <c r="H30" s="267">
        <f>'Branded vs. Private Label'!H9</f>
        <v>0.45324862324313031</v>
      </c>
      <c r="I30" s="434">
        <f>'Branded vs. Private Label'!I9</f>
        <v>8.9910445486578752</v>
      </c>
      <c r="J30" s="434">
        <f>'Branded vs. Private Label'!J9</f>
        <v>0.41001940110289858</v>
      </c>
      <c r="K30" s="417">
        <f>'Branded vs. Private Label'!K9</f>
        <v>4.7782099930068024E-2</v>
      </c>
      <c r="L30" s="467">
        <f>'Branded vs. Private Label'!L9</f>
        <v>540576955.39824831</v>
      </c>
      <c r="M30" s="454">
        <f>'Branded vs. Private Label'!M9</f>
        <v>32211265.989610016</v>
      </c>
      <c r="N30" s="417">
        <f>'Branded vs. Private Label'!N9</f>
        <v>6.3362391799257942E-2</v>
      </c>
      <c r="O30" s="558">
        <f>'Branded vs. Private Label'!O9</f>
        <v>115256220.39179859</v>
      </c>
      <c r="P30" s="554">
        <f>'Branded vs. Private Label'!P9</f>
        <v>1896979.8496530354</v>
      </c>
      <c r="Q30" s="417">
        <f>'Branded vs. Private Label'!Q9</f>
        <v>1.6734232168287701E-2</v>
      </c>
    </row>
    <row r="31" spans="2:17" ht="15" thickBot="1">
      <c r="B31" s="740"/>
      <c r="C31" s="268" t="s">
        <v>147</v>
      </c>
      <c r="D31" s="530">
        <f>'Branded vs. Private Label'!D10</f>
        <v>189382443.96974456</v>
      </c>
      <c r="E31" s="546">
        <f>'Branded vs. Private Label'!E10</f>
        <v>-1938089.578132242</v>
      </c>
      <c r="F31" s="418">
        <f>'Branded vs. Private Label'!F10</f>
        <v>-1.0130065718467416E-2</v>
      </c>
      <c r="G31" s="269">
        <f>'Branded vs. Private Label'!G10</f>
        <v>75.902847318754269</v>
      </c>
      <c r="H31" s="270">
        <f>'Branded vs. Private Label'!H10</f>
        <v>-0.45324862324332571</v>
      </c>
      <c r="I31" s="438">
        <f>'Branded vs. Private Label'!I10</f>
        <v>4.2679033169577991</v>
      </c>
      <c r="J31" s="438">
        <f>'Branded vs. Private Label'!J10</f>
        <v>0.3873318125301104</v>
      </c>
      <c r="K31" s="418">
        <f>'Branded vs. Private Label'!K10</f>
        <v>9.981308477067595E-2</v>
      </c>
      <c r="L31" s="468">
        <f>'Branded vs. Private Label'!L10</f>
        <v>808265960.79204738</v>
      </c>
      <c r="M31" s="455">
        <f>'Branded vs. Private Label'!M10</f>
        <v>65832950.094254971</v>
      </c>
      <c r="N31" s="418">
        <f>'Branded vs. Private Label'!N10</f>
        <v>8.8671905943918619E-2</v>
      </c>
      <c r="O31" s="559">
        <f>'Branded vs. Private Label'!O10</f>
        <v>228731238.05690002</v>
      </c>
      <c r="P31" s="572">
        <f>'Branded vs. Private Label'!P10</f>
        <v>-2109866.3857212067</v>
      </c>
      <c r="Q31" s="418">
        <f>'Branded vs. Private Label'!Q10</f>
        <v>-9.1399076902512547E-3</v>
      </c>
    </row>
    <row r="32" spans="2:17" ht="15" thickBot="1">
      <c r="B32" s="739" t="s">
        <v>311</v>
      </c>
      <c r="C32" s="277" t="s">
        <v>312</v>
      </c>
      <c r="D32" s="533">
        <f>'Single Serve'!E12</f>
        <v>2959792.2809824613</v>
      </c>
      <c r="E32" s="549">
        <f>'Single Serve'!F12</f>
        <v>90680.926211797632</v>
      </c>
      <c r="F32" s="421">
        <f>'Single Serve'!G12</f>
        <v>3.1605927759135725E-2</v>
      </c>
      <c r="G32" s="279">
        <f>'Single Serve'!H12</f>
        <v>1.186259174237555</v>
      </c>
      <c r="H32" s="280">
        <f>'Single Serve'!I12</f>
        <v>4.1195767761524671E-2</v>
      </c>
      <c r="I32" s="439">
        <f>'Single Serve'!J12</f>
        <v>15.519197256333323</v>
      </c>
      <c r="J32" s="446">
        <f>'Single Serve'!K12</f>
        <v>0.44420813230195577</v>
      </c>
      <c r="K32" s="421">
        <f>'Single Serve'!L12</f>
        <v>2.9466564031799796E-2</v>
      </c>
      <c r="L32" s="469">
        <f>'Single Serve'!M12</f>
        <v>45933600.24633956</v>
      </c>
      <c r="M32" s="456">
        <f>'Single Serve'!N12</f>
        <v>2681777.7775369063</v>
      </c>
      <c r="N32" s="421">
        <f>'Single Serve'!O12</f>
        <v>6.2003809885034573E-2</v>
      </c>
      <c r="O32" s="560">
        <f>'Single Serve'!P12</f>
        <v>17892938.403430108</v>
      </c>
      <c r="P32" s="573">
        <f>'Single Serve'!Q12</f>
        <v>-177600.73441265896</v>
      </c>
      <c r="Q32" s="421">
        <f>'Single Serve'!R12</f>
        <v>-9.8281923443409042E-3</v>
      </c>
    </row>
    <row r="33" spans="2:17">
      <c r="B33" s="741"/>
      <c r="C33" s="278" t="s">
        <v>313</v>
      </c>
      <c r="D33" s="529">
        <f>'Single Serve'!E13</f>
        <v>1429616.1533180191</v>
      </c>
      <c r="E33" s="545">
        <f>'Single Serve'!F13</f>
        <v>41670.636503948364</v>
      </c>
      <c r="F33" s="417">
        <f>'Single Serve'!G13</f>
        <v>3.0023250912327104E-2</v>
      </c>
      <c r="G33" s="266">
        <f>'Single Serve'!H13</f>
        <v>0.57297780266822462</v>
      </c>
      <c r="H33" s="267">
        <f>'Single Serve'!I13</f>
        <v>1.9048231812202387E-2</v>
      </c>
      <c r="I33" s="440">
        <f>'Single Serve'!J13</f>
        <v>14.119343386867747</v>
      </c>
      <c r="J33" s="434">
        <f>'Single Serve'!K13</f>
        <v>0.22162198217122686</v>
      </c>
      <c r="K33" s="417">
        <f>'Single Serve'!L13</f>
        <v>1.5946641590925341E-2</v>
      </c>
      <c r="L33" s="467">
        <f>'Single Serve'!M13</f>
        <v>20185241.380110081</v>
      </c>
      <c r="M33" s="454">
        <f>'Single Serve'!N13</f>
        <v>895961.26253059506</v>
      </c>
      <c r="N33" s="417">
        <f>'Single Serve'!O13</f>
        <v>4.6448662524945734E-2</v>
      </c>
      <c r="O33" s="558">
        <f>'Single Serve'!P13</f>
        <v>11577633.14867734</v>
      </c>
      <c r="P33" s="554">
        <f>'Single Serve'!Q13</f>
        <v>-100024.8516283147</v>
      </c>
      <c r="Q33" s="417">
        <f>'Single Serve'!R13</f>
        <v>-8.565489041184168E-3</v>
      </c>
    </row>
    <row r="34" spans="2:17" ht="15" thickBot="1">
      <c r="B34" s="741"/>
      <c r="C34" s="268" t="s">
        <v>314</v>
      </c>
      <c r="D34" s="530">
        <f>'Single Serve'!E14</f>
        <v>1530176.127664438</v>
      </c>
      <c r="E34" s="546">
        <f>'Single Serve'!F14</f>
        <v>49010.289707848569</v>
      </c>
      <c r="F34" s="418">
        <f>'Single Serve'!G14</f>
        <v>3.3088995473635127E-2</v>
      </c>
      <c r="G34" s="269">
        <f>'Single Serve'!H14</f>
        <v>0.6132813715693286</v>
      </c>
      <c r="H34" s="270">
        <f>'Single Serve'!I14</f>
        <v>2.2147535949321839E-2</v>
      </c>
      <c r="I34" s="441">
        <f>'Single Serve'!J14</f>
        <v>16.827055657658249</v>
      </c>
      <c r="J34" s="438">
        <f>'Single Serve'!K14</f>
        <v>0.64889266121634392</v>
      </c>
      <c r="K34" s="418">
        <f>'Single Serve'!L14</f>
        <v>4.0109168226272425E-2</v>
      </c>
      <c r="L34" s="468">
        <f>'Single Serve'!M14</f>
        <v>25748358.866229475</v>
      </c>
      <c r="M34" s="455">
        <f>'Single Serve'!N14</f>
        <v>1785816.5150063112</v>
      </c>
      <c r="N34" s="418">
        <f>'Single Serve'!O14</f>
        <v>7.452533578579798E-2</v>
      </c>
      <c r="O34" s="559">
        <f>'Single Serve'!P14</f>
        <v>6315305.2547527691</v>
      </c>
      <c r="P34" s="572">
        <f>'Single Serve'!Q14</f>
        <v>-77575.882784339599</v>
      </c>
      <c r="Q34" s="418">
        <f>'Single Serve'!R14</f>
        <v>-1.2134729414698005E-2</v>
      </c>
    </row>
    <row r="35" spans="2:17">
      <c r="B35" s="741"/>
      <c r="C35" s="262" t="s">
        <v>315</v>
      </c>
      <c r="D35" s="531">
        <f>Size!D23</f>
        <v>2963726.334576197</v>
      </c>
      <c r="E35" s="547">
        <f>Size!E23</f>
        <v>90073.256869461853</v>
      </c>
      <c r="F35" s="419">
        <f>Size!F23</f>
        <v>3.134451321498527E-2</v>
      </c>
      <c r="G35" s="271">
        <f>Size!G23</f>
        <v>1.187835908928532</v>
      </c>
      <c r="H35" s="272">
        <f>Size!H23</f>
        <v>4.0959899143187428E-2</v>
      </c>
      <c r="I35" s="442">
        <f>Size!I23</f>
        <v>15.537997498206927</v>
      </c>
      <c r="J35" s="435">
        <f>Size!J23</f>
        <v>0.44735255332134471</v>
      </c>
      <c r="K35" s="419">
        <f>Size!K23</f>
        <v>2.9644362779402505E-2</v>
      </c>
      <c r="L35" s="464">
        <f>Size!L23</f>
        <v>46050372.372014932</v>
      </c>
      <c r="M35" s="451">
        <f>Size!M23</f>
        <v>2685094.0815648958</v>
      </c>
      <c r="N35" s="419">
        <f>Size!N23</f>
        <v>6.1918064115276554E-2</v>
      </c>
      <c r="O35" s="555">
        <f>Size!O23</f>
        <v>17911578.164283399</v>
      </c>
      <c r="P35" s="569">
        <f>Size!P23</f>
        <v>-179994.74594962224</v>
      </c>
      <c r="Q35" s="419">
        <f>Size!Q23</f>
        <v>-9.9490932514669835E-3</v>
      </c>
    </row>
    <row r="36" spans="2:17">
      <c r="B36" s="741"/>
      <c r="C36" s="273" t="s">
        <v>316</v>
      </c>
      <c r="D36" s="532">
        <f>Size!D24</f>
        <v>4335055.5437884573</v>
      </c>
      <c r="E36" s="548">
        <f>Size!E24</f>
        <v>-108923.67279172502</v>
      </c>
      <c r="F36" s="420">
        <f>Size!F24</f>
        <v>-2.4510392034539284E-2</v>
      </c>
      <c r="G36" s="274">
        <f>Size!G24</f>
        <v>1.7374528079860558</v>
      </c>
      <c r="H36" s="275">
        <f>Size!H24</f>
        <v>-3.6140946604460655E-2</v>
      </c>
      <c r="I36" s="443">
        <f>Size!I24</f>
        <v>9.6601082572555903</v>
      </c>
      <c r="J36" s="436">
        <f>Size!J24</f>
        <v>0.25533885701366366</v>
      </c>
      <c r="K36" s="420">
        <f>Size!K24</f>
        <v>2.7149932778478904E-2</v>
      </c>
      <c r="L36" s="465">
        <f>Size!L24</f>
        <v>41877105.8542125</v>
      </c>
      <c r="M36" s="452">
        <f>Size!M24</f>
        <v>82506.102808110416</v>
      </c>
      <c r="N36" s="420">
        <f>Size!N24</f>
        <v>1.9740852478276941E-3</v>
      </c>
      <c r="O36" s="556">
        <f>Size!O24</f>
        <v>17340505.033897493</v>
      </c>
      <c r="P36" s="570">
        <f>Size!P24</f>
        <v>-436157.48920312151</v>
      </c>
      <c r="Q36" s="420">
        <f>Size!Q24</f>
        <v>-2.4535397948649739E-2</v>
      </c>
    </row>
    <row r="37" spans="2:17">
      <c r="B37" s="741"/>
      <c r="C37" s="273" t="s">
        <v>184</v>
      </c>
      <c r="D37" s="532">
        <f>Size!D25</f>
        <v>10952970.186874969</v>
      </c>
      <c r="E37" s="548">
        <f>Size!E25</f>
        <v>1268914.3601913676</v>
      </c>
      <c r="F37" s="420">
        <f>Size!F25</f>
        <v>0.13103129338587463</v>
      </c>
      <c r="G37" s="274">
        <f>Size!G25</f>
        <v>4.3898558195502808</v>
      </c>
      <c r="H37" s="275">
        <f>Size!H25</f>
        <v>0.52494554516577896</v>
      </c>
      <c r="I37" s="443">
        <f>Size!I25</f>
        <v>13.331758777792615</v>
      </c>
      <c r="J37" s="436">
        <f>Size!J25</f>
        <v>0.57123536345187453</v>
      </c>
      <c r="K37" s="420">
        <f>Size!K25</f>
        <v>4.4765825421385103E-2</v>
      </c>
      <c r="L37" s="465">
        <f>Size!L25</f>
        <v>146022356.43177119</v>
      </c>
      <c r="M37" s="452">
        <f>Size!M25</f>
        <v>22448735.309592217</v>
      </c>
      <c r="N37" s="420">
        <f>Size!N25</f>
        <v>0.18166284281171011</v>
      </c>
      <c r="O37" s="556">
        <f>Size!O25</f>
        <v>26163263.085362174</v>
      </c>
      <c r="P37" s="570">
        <f>Size!P25</f>
        <v>2967484.4803054743</v>
      </c>
      <c r="Q37" s="420">
        <f>Size!Q25</f>
        <v>0.12793209190479857</v>
      </c>
    </row>
    <row r="38" spans="2:17">
      <c r="B38" s="741"/>
      <c r="C38" s="273" t="s">
        <v>317</v>
      </c>
      <c r="D38" s="532">
        <f>Size!D26</f>
        <v>55585849.615325704</v>
      </c>
      <c r="E38" s="548">
        <f>Size!E26</f>
        <v>58910.965207710862</v>
      </c>
      <c r="F38" s="420">
        <f>Size!F26</f>
        <v>1.0609438704862883E-3</v>
      </c>
      <c r="G38" s="274">
        <f>Size!G26</f>
        <v>22.278328275821298</v>
      </c>
      <c r="H38" s="275">
        <f>Size!H26</f>
        <v>0.11750645335427023</v>
      </c>
      <c r="I38" s="443">
        <f>Size!I26</f>
        <v>6.5799830231531455</v>
      </c>
      <c r="J38" s="436">
        <f>Size!J26</f>
        <v>0.29581891423721718</v>
      </c>
      <c r="K38" s="420">
        <f>Size!K26</f>
        <v>4.7073709265089268E-2</v>
      </c>
      <c r="L38" s="465">
        <f>Size!L26</f>
        <v>365753946.79638696</v>
      </c>
      <c r="M38" s="452">
        <f>Size!M26</f>
        <v>16813551.853338778</v>
      </c>
      <c r="N38" s="420">
        <f>Size!N26</f>
        <v>4.8184595698881408E-2</v>
      </c>
      <c r="O38" s="556">
        <f>Size!O26</f>
        <v>110906520.25265634</v>
      </c>
      <c r="P38" s="570">
        <f>Size!P26</f>
        <v>86164.436895728111</v>
      </c>
      <c r="Q38" s="420">
        <f>Size!Q26</f>
        <v>7.7751453026352773E-4</v>
      </c>
    </row>
    <row r="39" spans="2:17">
      <c r="B39" s="741"/>
      <c r="C39" s="273" t="s">
        <v>318</v>
      </c>
      <c r="D39" s="532">
        <f>Size!D27</f>
        <v>7010626.1031738017</v>
      </c>
      <c r="E39" s="548">
        <f>Size!E27</f>
        <v>229174.86727802642</v>
      </c>
      <c r="F39" s="420">
        <f>Size!F27</f>
        <v>3.379436927378484E-2</v>
      </c>
      <c r="G39" s="274">
        <f>Size!G27</f>
        <v>2.8097983718231347</v>
      </c>
      <c r="H39" s="275">
        <f>Size!H27</f>
        <v>0.10331866683915125</v>
      </c>
      <c r="I39" s="443">
        <f>Size!I27</f>
        <v>8.6543716653316576</v>
      </c>
      <c r="J39" s="436">
        <f>Size!J27</f>
        <v>8.3036363584378492E-2</v>
      </c>
      <c r="K39" s="420">
        <f>Size!K27</f>
        <v>9.6876811676532368E-3</v>
      </c>
      <c r="L39" s="465">
        <f>Size!L27</f>
        <v>60672563.903541848</v>
      </c>
      <c r="M39" s="452">
        <f>Size!M27</f>
        <v>2546471.5282306746</v>
      </c>
      <c r="N39" s="420">
        <f>Size!N27</f>
        <v>4.3809439516224527E-2</v>
      </c>
      <c r="O39" s="556">
        <f>Size!O27</f>
        <v>9347501.470898401</v>
      </c>
      <c r="P39" s="570">
        <f>Size!P27</f>
        <v>305566.48970403336</v>
      </c>
      <c r="Q39" s="420">
        <f>Size!Q27</f>
        <v>3.3794369273784632E-2</v>
      </c>
    </row>
    <row r="40" spans="2:17">
      <c r="B40" s="741"/>
      <c r="C40" s="273" t="s">
        <v>319</v>
      </c>
      <c r="D40" s="532">
        <f>Size!D28</f>
        <v>153559123.96307668</v>
      </c>
      <c r="E40" s="548">
        <f>Size!E28</f>
        <v>-3528751.3698233068</v>
      </c>
      <c r="F40" s="420">
        <f>Size!F28</f>
        <v>-2.2463550177537199E-2</v>
      </c>
      <c r="G40" s="274">
        <f>Size!G28</f>
        <v>61.54517016600095</v>
      </c>
      <c r="H40" s="275">
        <f>Size!H28</f>
        <v>-1.1486591779460085</v>
      </c>
      <c r="I40" s="443">
        <f>Size!I28</f>
        <v>3.8893365282428092</v>
      </c>
      <c r="J40" s="436">
        <f>Size!J28</f>
        <v>0.3429123831693337</v>
      </c>
      <c r="K40" s="420">
        <f>Size!K28</f>
        <v>9.6692434165183361E-2</v>
      </c>
      <c r="L40" s="465">
        <f>Size!L28</f>
        <v>597243110.07455981</v>
      </c>
      <c r="M40" s="452">
        <f>Size!M28</f>
        <v>40142876.095671296</v>
      </c>
      <c r="N40" s="420">
        <f>Size!N28</f>
        <v>7.2056828640988377E-2</v>
      </c>
      <c r="O40" s="556">
        <f>Size!O28</f>
        <v>153625974.69142273</v>
      </c>
      <c r="P40" s="570">
        <f>Size!P28</f>
        <v>-3480789.0786002576</v>
      </c>
      <c r="Q40" s="420">
        <f>Size!Q28</f>
        <v>-2.2155564757832629E-2</v>
      </c>
    </row>
    <row r="41" spans="2:17" ht="15" thickBot="1">
      <c r="B41" s="741"/>
      <c r="C41" s="276" t="s">
        <v>320</v>
      </c>
      <c r="D41" s="532">
        <f>Size!D29</f>
        <v>332.50049740076065</v>
      </c>
      <c r="E41" s="548">
        <f>Size!E29</f>
        <v>-322.49950259923935</v>
      </c>
      <c r="F41" s="420">
        <f>Size!F29</f>
        <v>-0.49236565282326616</v>
      </c>
      <c r="G41" s="274">
        <f>Size!G29</f>
        <v>1.3326332662414963E-4</v>
      </c>
      <c r="H41" s="275">
        <f>Size!H29</f>
        <v>-1.2814741646001028E-4</v>
      </c>
      <c r="I41" s="443">
        <f>Size!I29</f>
        <v>2.1772640908304304</v>
      </c>
      <c r="J41" s="436">
        <f>Size!J29</f>
        <v>-0.2940946915228615</v>
      </c>
      <c r="K41" s="420">
        <f>Size!K29</f>
        <v>-0.11900121245965627</v>
      </c>
      <c r="L41" s="465">
        <f>Size!L29</f>
        <v>723.94139317393308</v>
      </c>
      <c r="M41" s="452">
        <f>Size!M29</f>
        <v>-894.79860926747313</v>
      </c>
      <c r="N41" s="420">
        <f>Size!N29</f>
        <v>-0.55277475562346357</v>
      </c>
      <c r="O41" s="556">
        <f>Size!O29</f>
        <v>266.00039792060852</v>
      </c>
      <c r="P41" s="570">
        <f>Size!P29</f>
        <v>-257.99960207939148</v>
      </c>
      <c r="Q41" s="420">
        <f>Size!Q29</f>
        <v>-0.49236565282326616</v>
      </c>
    </row>
    <row r="42" spans="2:17">
      <c r="B42" s="741"/>
      <c r="C42" s="278" t="s">
        <v>321</v>
      </c>
      <c r="D42" s="529">
        <f>'White Milk Size'!D9</f>
        <v>50641364.048863575</v>
      </c>
      <c r="E42" s="545">
        <f>'White Milk Size'!E9</f>
        <v>166891.44683353603</v>
      </c>
      <c r="F42" s="417">
        <f>'White Milk Size'!F9</f>
        <v>3.3064525141135166E-3</v>
      </c>
      <c r="G42" s="266">
        <f>'White Milk Size'!G9</f>
        <v>20.29662118009432</v>
      </c>
      <c r="H42" s="267">
        <f>'White Milk Size'!H9</f>
        <v>0.15224043249471109</v>
      </c>
      <c r="I42" s="440">
        <f>'White Milk Size'!I9</f>
        <v>6.5897907209466551</v>
      </c>
      <c r="J42" s="434">
        <f>'White Milk Size'!J9</f>
        <v>0.2823273422619712</v>
      </c>
      <c r="K42" s="417">
        <f>'White Milk Size'!K9</f>
        <v>4.4760837330591975E-2</v>
      </c>
      <c r="L42" s="467">
        <f>'White Milk Size'!L9</f>
        <v>333715990.90528274</v>
      </c>
      <c r="M42" s="454">
        <f>'White Milk Size'!M9</f>
        <v>15350103.409554839</v>
      </c>
      <c r="N42" s="417">
        <f>'White Milk Size'!N9</f>
        <v>4.8215289427831112E-2</v>
      </c>
      <c r="O42" s="558">
        <f>'White Milk Size'!O9</f>
        <v>101031150.92488872</v>
      </c>
      <c r="P42" s="554">
        <f>'White Milk Size'!P9</f>
        <v>300030.23733079433</v>
      </c>
      <c r="Q42" s="417">
        <f>'White Milk Size'!Q9</f>
        <v>2.9785257553265102E-3</v>
      </c>
    </row>
    <row r="43" spans="2:17" ht="15" thickBot="1">
      <c r="B43" s="740"/>
      <c r="C43" s="268" t="s">
        <v>322</v>
      </c>
      <c r="D43" s="530">
        <f>'White Milk Size'!D10</f>
        <v>149543520.5026027</v>
      </c>
      <c r="E43" s="546">
        <f>'White Milk Size'!E10</f>
        <v>-3450457.4967749715</v>
      </c>
      <c r="F43" s="418">
        <f>'White Milk Size'!F10</f>
        <v>-2.2552897453186078E-2</v>
      </c>
      <c r="G43" s="269">
        <f>'White Milk Size'!G10</f>
        <v>59.935750993008803</v>
      </c>
      <c r="H43" s="270">
        <f>'White Milk Size'!H10</f>
        <v>-1.1242024057987265</v>
      </c>
      <c r="I43" s="441">
        <f>'White Milk Size'!I10</f>
        <v>3.8709470852604349</v>
      </c>
      <c r="J43" s="438">
        <f>'White Milk Size'!J10</f>
        <v>0.33783482163198286</v>
      </c>
      <c r="K43" s="418">
        <f>'White Milk Size'!K10</f>
        <v>9.5619611386203646E-2</v>
      </c>
      <c r="L43" s="468">
        <f>'White Milk Size'!L10</f>
        <v>578875054.80913401</v>
      </c>
      <c r="M43" s="455">
        <f>'White Milk Size'!M10</f>
        <v>38330154.878231168</v>
      </c>
      <c r="N43" s="418">
        <f>'White Milk Size'!N10</f>
        <v>7.0910214642911001E-2</v>
      </c>
      <c r="O43" s="559">
        <f>'White Milk Size'!O10</f>
        <v>149611288.28618139</v>
      </c>
      <c r="P43" s="572">
        <f>'White Milk Size'!P10</f>
        <v>-3404237.6633291841</v>
      </c>
      <c r="Q43" s="418">
        <f>'White Milk Size'!Q10</f>
        <v>-2.2247661746772389E-2</v>
      </c>
    </row>
    <row r="44" spans="2:17">
      <c r="B44" s="739" t="s">
        <v>196</v>
      </c>
      <c r="C44" s="262" t="s">
        <v>323</v>
      </c>
      <c r="D44" s="531">
        <f>Organic!D9</f>
        <v>20663450.554789357</v>
      </c>
      <c r="E44" s="547">
        <f>Organic!E9</f>
        <v>227617.56591712311</v>
      </c>
      <c r="F44" s="419">
        <f>Organic!F9</f>
        <v>1.113815943010818E-2</v>
      </c>
      <c r="G44" s="271">
        <f>Organic!G9</f>
        <v>8.2817324545107898</v>
      </c>
      <c r="H44" s="272">
        <f>Organic!H9</f>
        <v>0.12578392448807385</v>
      </c>
      <c r="I44" s="435">
        <f>Organic!I9</f>
        <v>10.419074205592864</v>
      </c>
      <c r="J44" s="435">
        <f>Organic!J9</f>
        <v>0.48214615372554093</v>
      </c>
      <c r="K44" s="419">
        <f>Organic!K9</f>
        <v>4.8520644530070559E-2</v>
      </c>
      <c r="L44" s="464">
        <f>Organic!L9</f>
        <v>215294024.67394933</v>
      </c>
      <c r="M44" s="451">
        <f>Organic!M9</f>
        <v>12224622.583549201</v>
      </c>
      <c r="N44" s="419">
        <f>Organic!N9</f>
        <v>6.0199234634606268E-2</v>
      </c>
      <c r="O44" s="555">
        <f>Organic!O9</f>
        <v>29588734.95895192</v>
      </c>
      <c r="P44" s="569">
        <f>Organic!P9</f>
        <v>879271.89788841456</v>
      </c>
      <c r="Q44" s="419">
        <f>Organic!Q9</f>
        <v>3.0626553203668416E-2</v>
      </c>
    </row>
    <row r="45" spans="2:17" ht="15" thickBot="1">
      <c r="B45" s="740"/>
      <c r="C45" s="276" t="s">
        <v>324</v>
      </c>
      <c r="D45" s="528">
        <f>Organic!D10</f>
        <v>228842925.89829987</v>
      </c>
      <c r="E45" s="544">
        <f>Organic!E10</f>
        <v>-1284776.5942774713</v>
      </c>
      <c r="F45" s="416">
        <f>Organic!F10</f>
        <v>-5.5828854169302422E-3</v>
      </c>
      <c r="G45" s="263">
        <f>Organic!G10</f>
        <v>91.718267545489212</v>
      </c>
      <c r="H45" s="264">
        <f>Organic!H10</f>
        <v>-0.12578392448807563</v>
      </c>
      <c r="I45" s="437">
        <f>Organic!I10</f>
        <v>4.9560572547153612</v>
      </c>
      <c r="J45" s="437">
        <f>Organic!J10</f>
        <v>0.40321519388457894</v>
      </c>
      <c r="K45" s="416">
        <f>Organic!K10</f>
        <v>8.8563404681558849E-2</v>
      </c>
      <c r="L45" s="466">
        <f>Organic!L10</f>
        <v>1134158643.0885589</v>
      </c>
      <c r="M45" s="453">
        <f>Organic!M10</f>
        <v>86423559.81799984</v>
      </c>
      <c r="N45" s="416">
        <f>Organic!N10</f>
        <v>8.2486079924158157E-2</v>
      </c>
      <c r="O45" s="557">
        <f>Organic!O10</f>
        <v>314498092.99971753</v>
      </c>
      <c r="P45" s="571">
        <f>Organic!P10</f>
        <v>-994568.59064733982</v>
      </c>
      <c r="Q45" s="416">
        <f>Organic!Q10</f>
        <v>-3.1524301884989195E-3</v>
      </c>
    </row>
    <row r="46" spans="2:17">
      <c r="B46" s="739" t="s">
        <v>325</v>
      </c>
      <c r="C46" s="262" t="s">
        <v>326</v>
      </c>
      <c r="D46" s="531">
        <f>'Form Data'!D9</f>
        <v>25462090.736390758</v>
      </c>
      <c r="E46" s="547">
        <f>'Form Data'!E9</f>
        <v>1288062.4522921704</v>
      </c>
      <c r="F46" s="419">
        <f>'Form Data'!F9</f>
        <v>5.3282904990205701E-2</v>
      </c>
      <c r="G46" s="271">
        <f>'Form Data'!G9</f>
        <v>10.204985980058909</v>
      </c>
      <c r="H46" s="272">
        <f>'Form Data'!H9</f>
        <v>0.55712232038912113</v>
      </c>
      <c r="I46" s="435">
        <f>'Form Data'!I9</f>
        <v>10.249097883249776</v>
      </c>
      <c r="J46" s="435">
        <f>'Form Data'!J9</f>
        <v>0.3267662673222933</v>
      </c>
      <c r="K46" s="419">
        <f>'Form Data'!K9</f>
        <v>3.2932407419014591E-2</v>
      </c>
      <c r="L46" s="464">
        <f>'Form Data'!L9</f>
        <v>260963460.26945627</v>
      </c>
      <c r="M46" s="451">
        <f>'Form Data'!M9</f>
        <v>21100735.141819656</v>
      </c>
      <c r="N46" s="419">
        <f>'Form Data'!N9</f>
        <v>8.7970046744826474E-2</v>
      </c>
      <c r="O46" s="555">
        <f>'Form Data'!O9</f>
        <v>47968368.203209288</v>
      </c>
      <c r="P46" s="569">
        <f>'Form Data'!P9</f>
        <v>3046294.1639533415</v>
      </c>
      <c r="Q46" s="419">
        <f>'Form Data'!Q9</f>
        <v>6.781285657673071E-2</v>
      </c>
    </row>
    <row r="47" spans="2:17" ht="15" thickBot="1">
      <c r="B47" s="740"/>
      <c r="C47" s="276" t="s">
        <v>327</v>
      </c>
      <c r="D47" s="528">
        <f>'Form Data'!D10</f>
        <v>224044285.71669832</v>
      </c>
      <c r="E47" s="544">
        <f>'Form Data'!E10</f>
        <v>-2345221.4806527793</v>
      </c>
      <c r="F47" s="416">
        <f>'Form Data'!F10</f>
        <v>-1.0359232235124631E-2</v>
      </c>
      <c r="G47" s="263">
        <f>'Form Data'!G10</f>
        <v>89.795014019941036</v>
      </c>
      <c r="H47" s="264">
        <f>'Form Data'!H10</f>
        <v>-0.55712232038922593</v>
      </c>
      <c r="I47" s="437">
        <f>'Form Data'!I10</f>
        <v>4.8583663002654562</v>
      </c>
      <c r="J47" s="437">
        <f>'Form Data'!J10</f>
        <v>0.3928688805813696</v>
      </c>
      <c r="K47" s="416">
        <f>'Form Data'!K10</f>
        <v>8.7978749881164026E-2</v>
      </c>
      <c r="L47" s="466">
        <f>'Form Data'!L10</f>
        <v>1088489207.4930525</v>
      </c>
      <c r="M47" s="453">
        <f>'Form Data'!M10</f>
        <v>77547447.259729147</v>
      </c>
      <c r="N47" s="416">
        <f>'Form Data'!N10</f>
        <v>7.6708125344264494E-2</v>
      </c>
      <c r="O47" s="557">
        <f>'Form Data'!O10</f>
        <v>296118459.75546008</v>
      </c>
      <c r="P47" s="571">
        <f>'Form Data'!P10</f>
        <v>-3161590.8567123413</v>
      </c>
      <c r="Q47" s="416">
        <f>'Form Data'!Q10</f>
        <v>-1.0563987977966989E-2</v>
      </c>
    </row>
    <row r="48" spans="2:17" ht="15" thickBot="1">
      <c r="B48" s="111" t="s">
        <v>328</v>
      </c>
      <c r="C48" s="277" t="s">
        <v>329</v>
      </c>
      <c r="D48" s="534">
        <f>'Glass Bottle'!D6</f>
        <v>424184.57465258002</v>
      </c>
      <c r="E48" s="550">
        <f>'Glass Bottle'!E6</f>
        <v>26942.727335959731</v>
      </c>
      <c r="F48" s="422">
        <f>'Glass Bottle'!F6</f>
        <v>6.7824494116011699E-2</v>
      </c>
      <c r="G48" s="279">
        <f>'Glass Bottle'!G6</f>
        <v>0.17000951265561456</v>
      </c>
      <c r="H48" s="280">
        <f>'Glass Bottle'!H6</f>
        <v>1.1470143966817475E-2</v>
      </c>
      <c r="I48" s="439">
        <f>'Glass Bottle'!I6</f>
        <v>13.12749183777016</v>
      </c>
      <c r="J48" s="446">
        <f>'Glass Bottle'!J6</f>
        <v>0.38420171941069903</v>
      </c>
      <c r="K48" s="421">
        <f>'Glass Bottle'!K6</f>
        <v>3.0149334735554163E-2</v>
      </c>
      <c r="L48" s="469">
        <f>'Glass Bottle'!L6</f>
        <v>5568479.5414597513</v>
      </c>
      <c r="M48" s="456">
        <f>'Glass Bottle'!M6</f>
        <v>506311.43395100627</v>
      </c>
      <c r="N48" s="421">
        <f>'Glass Bottle'!N6</f>
        <v>0.10001869222793913</v>
      </c>
      <c r="O48" s="560">
        <f>'Glass Bottle'!O6</f>
        <v>1047464.4247640371</v>
      </c>
      <c r="P48" s="573">
        <f>'Glass Bottle'!P6</f>
        <v>66705.516849160194</v>
      </c>
      <c r="Q48" s="421">
        <f>'Glass Bottle'!Q6</f>
        <v>6.8014184027120533E-2</v>
      </c>
    </row>
    <row r="49" spans="2:17">
      <c r="B49" s="741" t="s">
        <v>330</v>
      </c>
      <c r="C49" s="281" t="s">
        <v>213</v>
      </c>
      <c r="D49" s="535">
        <f>Enhanced!D27</f>
        <v>3521965.7049846514</v>
      </c>
      <c r="E49" s="547">
        <f>Enhanced!E27</f>
        <v>785251.06272227876</v>
      </c>
      <c r="F49" s="419">
        <f>Enhanced!F27</f>
        <v>0.28693202082374641</v>
      </c>
      <c r="G49" s="271">
        <f>Enhanced!G27</f>
        <v>1.4115734255179773</v>
      </c>
      <c r="H49" s="272">
        <f>Enhanced!H27</f>
        <v>0.31934959613918701</v>
      </c>
      <c r="I49" s="435">
        <f>Enhanced!I27</f>
        <v>9.572341761409195</v>
      </c>
      <c r="J49" s="435">
        <f>Enhanced!J27</f>
        <v>0.72411730802419605</v>
      </c>
      <c r="K49" s="419">
        <f>Enhanced!K27</f>
        <v>8.1837583555780608E-2</v>
      </c>
      <c r="L49" s="464">
        <f>Enhanced!L27</f>
        <v>33713459.400075555</v>
      </c>
      <c r="M49" s="451">
        <f>Enhanced!M27</f>
        <v>9498393.9804728515</v>
      </c>
      <c r="N49" s="419">
        <f>Enhanced!N27</f>
        <v>0.39225142760851939</v>
      </c>
      <c r="O49" s="555">
        <f>Enhanced!O27</f>
        <v>3797494.8424777663</v>
      </c>
      <c r="P49" s="569">
        <f>Enhanced!P27</f>
        <v>828373.08018151252</v>
      </c>
      <c r="Q49" s="419">
        <f>Enhanced!Q27</f>
        <v>0.27899599494392807</v>
      </c>
    </row>
    <row r="50" spans="2:17">
      <c r="B50" s="741"/>
      <c r="C50" s="281" t="s">
        <v>214</v>
      </c>
      <c r="D50" s="536">
        <f>Enhanced!D28</f>
        <v>232928789.77288988</v>
      </c>
      <c r="E50" s="548">
        <f>Enhanced!E28</f>
        <v>-2797782.3250719905</v>
      </c>
      <c r="F50" s="420">
        <f>Enhanced!F28</f>
        <v>-1.1868760913000952E-2</v>
      </c>
      <c r="G50" s="274">
        <f>Enhanced!G28</f>
        <v>93.355846485423939</v>
      </c>
      <c r="H50" s="275">
        <f>Enhanced!H28</f>
        <v>-0.72271592191958689</v>
      </c>
      <c r="I50" s="443">
        <f>Enhanced!I28</f>
        <v>4.9061470279371386</v>
      </c>
      <c r="J50" s="436">
        <f>Enhanced!J28</f>
        <v>0.34831437600406456</v>
      </c>
      <c r="K50" s="420">
        <f>Enhanced!K28</f>
        <v>7.6421054172828615E-2</v>
      </c>
      <c r="L50" s="465">
        <f>Enhanced!L28</f>
        <v>1142782889.6652582</v>
      </c>
      <c r="M50" s="452">
        <f>Enhanced!M28</f>
        <v>68380622.428911686</v>
      </c>
      <c r="N50" s="420">
        <f>Enhanced!N28</f>
        <v>6.3645270039130841E-2</v>
      </c>
      <c r="O50" s="556">
        <f>Enhanced!O28</f>
        <v>310245670.6774258</v>
      </c>
      <c r="P50" s="570">
        <f>Enhanced!P28</f>
        <v>-3301167.5638498068</v>
      </c>
      <c r="Q50" s="420">
        <f>Enhanced!Q28</f>
        <v>-1.0528467078049579E-2</v>
      </c>
    </row>
    <row r="51" spans="2:17">
      <c r="B51" s="741"/>
      <c r="C51" s="282" t="s">
        <v>331</v>
      </c>
      <c r="D51" s="536">
        <f>'Enhanced - Aggs'!D17</f>
        <v>0</v>
      </c>
      <c r="E51" s="548">
        <f>'Enhanced - Aggs'!E17</f>
        <v>0</v>
      </c>
      <c r="F51" s="420">
        <f>'Enhanced - Aggs'!F17</f>
        <v>0</v>
      </c>
      <c r="G51" s="274">
        <f>'Enhanced - Aggs'!G17</f>
        <v>0</v>
      </c>
      <c r="H51" s="275">
        <f>'Enhanced - Aggs'!H17</f>
        <v>0</v>
      </c>
      <c r="I51" s="443">
        <f>'Enhanced - Aggs'!I17</f>
        <v>0</v>
      </c>
      <c r="J51" s="436">
        <f>'Enhanced - Aggs'!J17</f>
        <v>0</v>
      </c>
      <c r="K51" s="420">
        <f>'Enhanced - Aggs'!K17</f>
        <v>0</v>
      </c>
      <c r="L51" s="465">
        <f>'Enhanced - Aggs'!L17</f>
        <v>0</v>
      </c>
      <c r="M51" s="452">
        <f>'Enhanced - Aggs'!M17</f>
        <v>0</v>
      </c>
      <c r="N51" s="420">
        <f>'Enhanced - Aggs'!N17</f>
        <v>0</v>
      </c>
      <c r="O51" s="556">
        <f>'Enhanced - Aggs'!O17</f>
        <v>0</v>
      </c>
      <c r="P51" s="570">
        <f>'Enhanced - Aggs'!P17</f>
        <v>0</v>
      </c>
      <c r="Q51" s="420">
        <f>'Enhanced - Aggs'!Q17</f>
        <v>0</v>
      </c>
    </row>
    <row r="52" spans="2:17" ht="15" customHeight="1">
      <c r="B52" s="741"/>
      <c r="C52" s="282" t="s">
        <v>332</v>
      </c>
      <c r="D52" s="536">
        <f>'Enhanced - Aggs'!D18</f>
        <v>814322.54788786452</v>
      </c>
      <c r="E52" s="548">
        <f>'Enhanced - Aggs'!E18</f>
        <v>187089.14963671693</v>
      </c>
      <c r="F52" s="420">
        <f>'Enhanced - Aggs'!F18</f>
        <v>0.29827676612622822</v>
      </c>
      <c r="G52" s="274">
        <f>'Enhanced - Aggs'!G18</f>
        <v>0.32637344161862281</v>
      </c>
      <c r="H52" s="275">
        <f>'Enhanced - Aggs'!H18</f>
        <v>7.6044359597194855E-2</v>
      </c>
      <c r="I52" s="443">
        <f>'Enhanced - Aggs'!I18</f>
        <v>13.913876661261268</v>
      </c>
      <c r="J52" s="436">
        <f>'Enhanced - Aggs'!J18</f>
        <v>-0.17189290253366352</v>
      </c>
      <c r="K52" s="420">
        <f>'Enhanced - Aggs'!K18</f>
        <v>-1.2203302187726037E-2</v>
      </c>
      <c r="L52" s="465">
        <f>'Enhanced - Aggs'!L18</f>
        <v>11330383.493795769</v>
      </c>
      <c r="M52" s="452">
        <f>'Enhanced - Aggs'!M18</f>
        <v>2495318.3833140898</v>
      </c>
      <c r="N52" s="420">
        <f>'Enhanced - Aggs'!N18</f>
        <v>0.28243350242588616</v>
      </c>
      <c r="O52" s="556">
        <f>'Enhanced - Aggs'!O18</f>
        <v>1642416.6578633543</v>
      </c>
      <c r="P52" s="570">
        <f>'Enhanced - Aggs'!P18</f>
        <v>374434.19485464948</v>
      </c>
      <c r="Q52" s="420">
        <f>'Enhanced - Aggs'!Q18</f>
        <v>0.29529919046844022</v>
      </c>
    </row>
    <row r="53" spans="2:17">
      <c r="B53" s="741"/>
      <c r="C53" s="282" t="s">
        <v>333</v>
      </c>
      <c r="D53" s="536">
        <f>'Enhanced - Aggs'!D19</f>
        <v>68067.337212958359</v>
      </c>
      <c r="E53" s="548">
        <f>'Enhanced - Aggs'!E19</f>
        <v>-1289.9758252738393</v>
      </c>
      <c r="F53" s="420">
        <f>'Enhanced - Aggs'!F19</f>
        <v>-1.859898788989647E-2</v>
      </c>
      <c r="G53" s="274">
        <f>'Enhanced - Aggs'!G19</f>
        <v>2.7280800667535635E-2</v>
      </c>
      <c r="H53" s="275">
        <f>'Enhanced - Aggs'!H19</f>
        <v>-3.9972870596813662E-4</v>
      </c>
      <c r="I53" s="443">
        <f>'Enhanced - Aggs'!I19</f>
        <v>10.151979074850326</v>
      </c>
      <c r="J53" s="436">
        <f>'Enhanced - Aggs'!J19</f>
        <v>0.31035435490060337</v>
      </c>
      <c r="K53" s="420">
        <f>'Enhanced - Aggs'!K19</f>
        <v>3.1534869874837987E-2</v>
      </c>
      <c r="L53" s="465">
        <f>'Enhanced - Aggs'!L19</f>
        <v>691018.18306673411</v>
      </c>
      <c r="M53" s="452">
        <f>'Enhanced - Aggs'!M19</f>
        <v>8429.5365603768732</v>
      </c>
      <c r="N53" s="420">
        <f>'Enhanced - Aggs'!N19</f>
        <v>1.2349365322029812E-2</v>
      </c>
      <c r="O53" s="556">
        <f>'Enhanced - Aggs'!O19</f>
        <v>145063.58923864365</v>
      </c>
      <c r="P53" s="570">
        <f>'Enhanced - Aggs'!P19</f>
        <v>-11133.682042705361</v>
      </c>
      <c r="Q53" s="420">
        <f>'Enhanced - Aggs'!Q19</f>
        <v>-7.1279619364482433E-2</v>
      </c>
    </row>
    <row r="54" spans="2:17">
      <c r="B54" s="741"/>
      <c r="C54" s="283" t="s">
        <v>216</v>
      </c>
      <c r="D54" s="536">
        <f>Enhanced!D30</f>
        <v>106881.26792685239</v>
      </c>
      <c r="E54" s="548">
        <f>Enhanced!E30</f>
        <v>13688.091944872518</v>
      </c>
      <c r="F54" s="420">
        <f>Enhanced!F30</f>
        <v>0.14687869364511508</v>
      </c>
      <c r="G54" s="274">
        <f>Enhanced!G30</f>
        <v>4.2837088753500292E-2</v>
      </c>
      <c r="H54" s="275">
        <f>Enhanced!H30</f>
        <v>5.6436576331609922E-3</v>
      </c>
      <c r="I54" s="443">
        <f>Enhanced!I30</f>
        <v>14.853922873536792</v>
      </c>
      <c r="J54" s="436">
        <f>Enhanced!J30</f>
        <v>0.73788475084954186</v>
      </c>
      <c r="K54" s="420">
        <f>Enhanced!K30</f>
        <v>5.2272793855920235E-2</v>
      </c>
      <c r="L54" s="465">
        <f>Enhanced!L30</f>
        <v>1587606.1104112871</v>
      </c>
      <c r="M54" s="452">
        <f>Enhanced!M30</f>
        <v>272087.68547535734</v>
      </c>
      <c r="N54" s="420">
        <f>Enhanced!N30</f>
        <v>0.20682924717577328</v>
      </c>
      <c r="O54" s="556">
        <f>Enhanced!O30</f>
        <v>232222.17773097919</v>
      </c>
      <c r="P54" s="570">
        <f>Enhanced!P30</f>
        <v>29626.61353689598</v>
      </c>
      <c r="Q54" s="420">
        <f>Enhanced!Q30</f>
        <v>0.14623525275466631</v>
      </c>
    </row>
    <row r="55" spans="2:17">
      <c r="B55" s="741"/>
      <c r="C55" s="283" t="s">
        <v>217</v>
      </c>
      <c r="D55" s="536">
        <f>Enhanced!D31</f>
        <v>9369153.3942435849</v>
      </c>
      <c r="E55" s="548">
        <f>Enhanced!E31</f>
        <v>805790.18249845318</v>
      </c>
      <c r="F55" s="420">
        <f>Enhanced!F31</f>
        <v>9.4097396381980725E-2</v>
      </c>
      <c r="G55" s="274">
        <f>Enhanced!G31</f>
        <v>3.7550757329062172</v>
      </c>
      <c r="H55" s="275">
        <f>Enhanced!H31</f>
        <v>0.33743429705605976</v>
      </c>
      <c r="I55" s="443">
        <f>Enhanced!I31</f>
        <v>13.449286493513462</v>
      </c>
      <c r="J55" s="436">
        <f>Enhanced!J31</f>
        <v>0.76479029835801526</v>
      </c>
      <c r="K55" s="420">
        <f>Enhanced!K31</f>
        <v>6.029331292244066E-2</v>
      </c>
      <c r="L55" s="465">
        <f>Enhanced!L31</f>
        <v>126008428.20085606</v>
      </c>
      <c r="M55" s="452">
        <f>Enhanced!M31</f>
        <v>17386480.123740807</v>
      </c>
      <c r="N55" s="420">
        <f>Enhanced!N31</f>
        <v>0.16006415306966709</v>
      </c>
      <c r="O55" s="556">
        <f>Enhanced!O31</f>
        <v>23382819.17371944</v>
      </c>
      <c r="P55" s="570">
        <f>Enhanced!P31</f>
        <v>2073354.1745117754</v>
      </c>
      <c r="Q55" s="420">
        <f>Enhanced!Q31</f>
        <v>9.7297335929778975E-2</v>
      </c>
    </row>
    <row r="56" spans="2:17">
      <c r="B56" s="741"/>
      <c r="C56" s="283" t="s">
        <v>334</v>
      </c>
      <c r="D56" s="536">
        <f>'Enhanced - Aggs'!D20</f>
        <v>28287.38210645318</v>
      </c>
      <c r="E56" s="548">
        <f>'Enhanced - Aggs'!E20</f>
        <v>-453.07046645879745</v>
      </c>
      <c r="F56" s="420">
        <f>'Enhanced - Aggs'!F20</f>
        <v>-1.5764207794202192E-2</v>
      </c>
      <c r="G56" s="274">
        <f>'Enhanced - Aggs'!G20</f>
        <v>1.1337338351259175E-2</v>
      </c>
      <c r="H56" s="275">
        <f>'Enhanced - Aggs'!H20</f>
        <v>-1.3298693677132184E-4</v>
      </c>
      <c r="I56" s="443">
        <f>'Enhanced - Aggs'!I20</f>
        <v>21.894222051438426</v>
      </c>
      <c r="J56" s="436">
        <f>'Enhanced - Aggs'!J20</f>
        <v>0.36263146845460525</v>
      </c>
      <c r="K56" s="420">
        <f>'Enhanced - Aggs'!K20</f>
        <v>1.6841833725985338E-2</v>
      </c>
      <c r="L56" s="465">
        <f>'Enhanced - Aggs'!L20</f>
        <v>619330.22509257193</v>
      </c>
      <c r="M56" s="452">
        <f>'Enhanced - Aggs'!M20</f>
        <v>502.56712296721525</v>
      </c>
      <c r="N56" s="420">
        <f>'Enhanced - Aggs'!N20</f>
        <v>8.1212776529115656E-4</v>
      </c>
      <c r="O56" s="556">
        <f>'Enhanced - Aggs'!O20</f>
        <v>52776.925384640694</v>
      </c>
      <c r="P56" s="570">
        <f>'Enhanced - Aggs'!P20</f>
        <v>-1571.208779335022</v>
      </c>
      <c r="Q56" s="420">
        <f>'Enhanced - Aggs'!Q20</f>
        <v>-2.8910077659602285E-2</v>
      </c>
    </row>
    <row r="57" spans="2:17">
      <c r="B57" s="758"/>
      <c r="C57" s="284" t="s">
        <v>335</v>
      </c>
      <c r="D57" s="536">
        <f>'Enhanced - Aggs'!D21</f>
        <v>2873128.1162105491</v>
      </c>
      <c r="E57" s="548">
        <f>'Enhanced - Aggs'!E21</f>
        <v>57694.039622070733</v>
      </c>
      <c r="F57" s="420">
        <f>'Enhanced - Aggs'!F21</f>
        <v>2.04920584366798E-2</v>
      </c>
      <c r="G57" s="274">
        <f>'Enhanced - Aggs'!G21</f>
        <v>9.5593982067043903</v>
      </c>
      <c r="H57" s="275">
        <f>'Enhanced - Aggs'!H21</f>
        <v>-0.15310612201473006</v>
      </c>
      <c r="I57" s="443">
        <f>'Enhanced - Aggs'!I21</f>
        <v>36.319380920267022</v>
      </c>
      <c r="J57" s="436">
        <f>'Enhanced - Aggs'!J21</f>
        <v>2.2372057604377673</v>
      </c>
      <c r="K57" s="420">
        <f>'Enhanced - Aggs'!K21</f>
        <v>6.5641519355684672E-2</v>
      </c>
      <c r="L57" s="465">
        <f>'Enhanced - Aggs'!L21</f>
        <v>104350234.48538014</v>
      </c>
      <c r="M57" s="452">
        <f>'Enhanced - Aggs'!M21</f>
        <v>8394117.1361394972</v>
      </c>
      <c r="N57" s="420">
        <f>'Enhanced - Aggs'!N21</f>
        <v>8.7478707642873632E-2</v>
      </c>
      <c r="O57" s="556">
        <f>'Enhanced - Aggs'!O21</f>
        <v>19079946.910642624</v>
      </c>
      <c r="P57" s="570">
        <f>'Enhanced - Aggs'!P21</f>
        <v>1702376.5992410481</v>
      </c>
      <c r="Q57" s="420">
        <f>'Enhanced - Aggs'!Q21</f>
        <v>9.7964017335847225E-2</v>
      </c>
    </row>
    <row r="58" spans="2:17" ht="15" thickBot="1">
      <c r="B58" s="740"/>
      <c r="C58" s="285" t="s">
        <v>218</v>
      </c>
      <c r="D58" s="537">
        <f>Enhanced!D32</f>
        <v>43830.84999644028</v>
      </c>
      <c r="E58" s="544">
        <f>Enhanced!E32</f>
        <v>-49615.656563861492</v>
      </c>
      <c r="F58" s="416">
        <f>Enhanced!F32</f>
        <v>-0.53095250309698971</v>
      </c>
      <c r="G58" s="263">
        <f>Enhanced!G32</f>
        <v>1.7567025989286136E-2</v>
      </c>
      <c r="H58" s="264">
        <f>Enhanced!H32</f>
        <v>-1.97275094588777E-2</v>
      </c>
      <c r="I58" s="437">
        <f>Enhanced!I32</f>
        <v>9.5484103859856315</v>
      </c>
      <c r="J58" s="437">
        <f>Enhanced!J32</f>
        <v>1.1786203474851664</v>
      </c>
      <c r="K58" s="416">
        <f>Enhanced!K32</f>
        <v>0.14081838876048181</v>
      </c>
      <c r="L58" s="466">
        <f>Enhanced!L32</f>
        <v>418514.94333258865</v>
      </c>
      <c r="M58" s="453">
        <f>Enhanced!M32</f>
        <v>-363612.69640849356</v>
      </c>
      <c r="N58" s="416">
        <f>Enhanced!N32</f>
        <v>-0.46490199033097074</v>
      </c>
      <c r="O58" s="557">
        <f>Enhanced!O32</f>
        <v>101192.49142849445</v>
      </c>
      <c r="P58" s="571">
        <f>Enhanced!P32</f>
        <v>-82778.077364563942</v>
      </c>
      <c r="Q58" s="416">
        <f>Enhanced!Q32</f>
        <v>-0.44995282619187804</v>
      </c>
    </row>
    <row r="59" spans="2:17" ht="15.5" customHeight="1" thickBot="1">
      <c r="B59" s="739" t="s">
        <v>336</v>
      </c>
      <c r="C59" s="259" t="s">
        <v>337</v>
      </c>
      <c r="D59" s="500">
        <f>'Non-Dairy Alternatives'!D38</f>
        <v>26440087.198090017</v>
      </c>
      <c r="E59" s="490">
        <f>'Non-Dairy Alternatives'!E38</f>
        <v>-1469848.7328442186</v>
      </c>
      <c r="F59" s="337">
        <f>'Non-Dairy Alternatives'!F38</f>
        <v>-5.2663995233865737E-2</v>
      </c>
      <c r="G59" s="298">
        <f>'Non-Dairy Alternatives'!G38</f>
        <v>100.00000000000001</v>
      </c>
      <c r="H59" s="299">
        <f>'Non-Dairy Alternatives'!H38</f>
        <v>0</v>
      </c>
      <c r="I59" s="366">
        <f>'Non-Dairy Alternatives'!I38</f>
        <v>9.0127834022752076</v>
      </c>
      <c r="J59" s="382">
        <f>'Non-Dairy Alternatives'!J38</f>
        <v>0.31606833101847975</v>
      </c>
      <c r="K59" s="385">
        <f>'Non-Dairy Alternatives'!K38</f>
        <v>3.6343415695324829E-2</v>
      </c>
      <c r="L59" s="405">
        <f>'Non-Dairy Alternatives'!L38</f>
        <v>238298779.05365488</v>
      </c>
      <c r="M59" s="391">
        <f>'Non-Dairy Alternatives'!M38</f>
        <v>-4425981.3947105408</v>
      </c>
      <c r="N59" s="709">
        <f>'Non-Dairy Alternatives'!N38</f>
        <v>-1.8234569009501916E-2</v>
      </c>
      <c r="O59" s="714">
        <f>'Non-Dairy Alternatives'!O38</f>
        <v>57877107.043175682</v>
      </c>
      <c r="P59" s="715">
        <f>'Non-Dairy Alternatives'!P38</f>
        <v>-2646406.4857605025</v>
      </c>
      <c r="Q59" s="387">
        <f>'Non-Dairy Alternatives'!Q38</f>
        <v>-4.3725261992518992E-2</v>
      </c>
    </row>
    <row r="60" spans="2:17" ht="15.5" customHeight="1">
      <c r="B60" s="758"/>
      <c r="C60" s="262" t="s">
        <v>338</v>
      </c>
      <c r="D60" s="515">
        <f>'Non-Dairy Alternatives'!D39</f>
        <v>270690.32884727925</v>
      </c>
      <c r="E60" s="494">
        <f>'Non-Dairy Alternatives'!E39</f>
        <v>-5509.842037796916</v>
      </c>
      <c r="F60" s="342">
        <f>'Non-Dairy Alternatives'!F39</f>
        <v>-1.9948727838005213E-2</v>
      </c>
      <c r="G60" s="309">
        <f>'Non-Dairy Alternatives'!G39</f>
        <v>1.023787579894341</v>
      </c>
      <c r="H60" s="701">
        <f>'Non-Dairy Alternatives'!H39</f>
        <v>3.4175236933183473E-2</v>
      </c>
      <c r="I60" s="705">
        <f>'Non-Dairy Alternatives'!I39</f>
        <v>15.719243860515283</v>
      </c>
      <c r="J60" s="368">
        <f>'Non-Dairy Alternatives'!J39</f>
        <v>0.65045602058222407</v>
      </c>
      <c r="K60" s="357">
        <f>'Non-Dairy Alternatives'!K39</f>
        <v>4.3165782642349132E-2</v>
      </c>
      <c r="L60" s="406">
        <f>'Non-Dairy Alternatives'!L39</f>
        <v>4255047.2898334572</v>
      </c>
      <c r="M60" s="393">
        <f>'Non-Dairy Alternatives'!M39</f>
        <v>93045.513412988745</v>
      </c>
      <c r="N60" s="710">
        <f>'Non-Dairy Alternatives'!N39</f>
        <v>2.2355952354497211E-2</v>
      </c>
      <c r="O60" s="523">
        <f>'Non-Dairy Alternatives'!O39</f>
        <v>771678.31573574163</v>
      </c>
      <c r="P60" s="502">
        <f>'Non-Dairy Alternatives'!P39</f>
        <v>-30318.815517308889</v>
      </c>
      <c r="Q60" s="357">
        <f>'Non-Dairy Alternatives'!Q39</f>
        <v>-3.7804144598295987E-2</v>
      </c>
    </row>
    <row r="61" spans="2:17" ht="15.5" customHeight="1">
      <c r="B61" s="758"/>
      <c r="C61" s="286" t="s">
        <v>339</v>
      </c>
      <c r="D61" s="516">
        <f>'Non-Dairy Alternatives'!D40</f>
        <v>16011705.498333815</v>
      </c>
      <c r="E61" s="495">
        <f>'Non-Dairy Alternatives'!E40</f>
        <v>-1491038.6391602978</v>
      </c>
      <c r="F61" s="343">
        <f>'Non-Dairy Alternatives'!F40</f>
        <v>-8.5188849671076289E-2</v>
      </c>
      <c r="G61" s="312">
        <f>'Non-Dairy Alternatives'!G40</f>
        <v>60.558444374156501</v>
      </c>
      <c r="H61" s="702">
        <f>'Non-Dairy Alternatives'!H40</f>
        <v>-2.1530723444999182</v>
      </c>
      <c r="I61" s="706">
        <f>'Non-Dairy Alternatives'!I40</f>
        <v>7.259898290202436</v>
      </c>
      <c r="J61" s="369">
        <f>'Non-Dairy Alternatives'!J40</f>
        <v>0.19905993137310762</v>
      </c>
      <c r="K61" s="358">
        <f>'Non-Dairy Alternatives'!K40</f>
        <v>2.8192109953089385E-2</v>
      </c>
      <c r="L61" s="407">
        <f>'Non-Dairy Alternatives'!L40</f>
        <v>116243353.37057862</v>
      </c>
      <c r="M61" s="394">
        <f>'Non-Dairy Alternatives'!M40</f>
        <v>-7340693.8202149719</v>
      </c>
      <c r="N61" s="711">
        <f>'Non-Dairy Alternatives'!N40</f>
        <v>-5.9398393134691078E-2</v>
      </c>
      <c r="O61" s="507">
        <f>'Non-Dairy Alternatives'!O40</f>
        <v>28965306.084334169</v>
      </c>
      <c r="P61" s="503">
        <f>'Non-Dairy Alternatives'!P40</f>
        <v>-2198733.099537693</v>
      </c>
      <c r="Q61" s="358">
        <f>'Non-Dairy Alternatives'!Q40</f>
        <v>-7.0553534044957497E-2</v>
      </c>
    </row>
    <row r="62" spans="2:17" ht="15.5" customHeight="1">
      <c r="B62" s="758"/>
      <c r="C62" s="286" t="s">
        <v>340</v>
      </c>
      <c r="D62" s="516">
        <f>'Non-Dairy Alternatives'!D41</f>
        <v>53706.575550695496</v>
      </c>
      <c r="E62" s="495">
        <f>'Non-Dairy Alternatives'!E41</f>
        <v>-45411.484674266911</v>
      </c>
      <c r="F62" s="343">
        <f>'Non-Dairy Alternatives'!F41</f>
        <v>-0.45815550234941188</v>
      </c>
      <c r="G62" s="312">
        <f>'Non-Dairy Alternatives'!G41</f>
        <v>0.20312556138080801</v>
      </c>
      <c r="H62" s="702">
        <f>'Non-Dairy Alternatives'!H41</f>
        <v>-0.15200983008063929</v>
      </c>
      <c r="I62" s="706">
        <f>'Non-Dairy Alternatives'!I41</f>
        <v>13.977664063925143</v>
      </c>
      <c r="J62" s="369">
        <f>'Non-Dairy Alternatives'!J41</f>
        <v>2.2122023795801979</v>
      </c>
      <c r="K62" s="358">
        <f>'Non-Dairy Alternatives'!K41</f>
        <v>0.18802512293450765</v>
      </c>
      <c r="L62" s="407">
        <f>'Non-Dairy Alternatives'!L41</f>
        <v>750692.47107143712</v>
      </c>
      <c r="M62" s="394">
        <f>'Non-Dairy Alternatives'!M41</f>
        <v>-415477.26873195276</v>
      </c>
      <c r="N62" s="711">
        <f>'Non-Dairy Alternatives'!N41</f>
        <v>-0.35627512406727346</v>
      </c>
      <c r="O62" s="507">
        <f>'Non-Dairy Alternatives'!O41</f>
        <v>140044.86559187149</v>
      </c>
      <c r="P62" s="503">
        <f>'Non-Dairy Alternatives'!P41</f>
        <v>-101313.54686327005</v>
      </c>
      <c r="Q62" s="358">
        <f>'Non-Dairy Alternatives'!Q41</f>
        <v>-0.41976389317733026</v>
      </c>
    </row>
    <row r="63" spans="2:17" ht="15.5" customHeight="1">
      <c r="B63" s="758"/>
      <c r="C63" s="286" t="s">
        <v>341</v>
      </c>
      <c r="D63" s="516">
        <f>'Non-Dairy Alternatives'!D42</f>
        <v>2265348.6452593268</v>
      </c>
      <c r="E63" s="495">
        <f>'Non-Dairy Alternatives'!E42</f>
        <v>-148878.56532449834</v>
      </c>
      <c r="F63" s="343">
        <f>'Non-Dairy Alternatives'!F42</f>
        <v>-6.1667172282635109E-2</v>
      </c>
      <c r="G63" s="312">
        <f>'Non-Dairy Alternatives'!G42</f>
        <v>8.5678561809848013</v>
      </c>
      <c r="H63" s="702">
        <f>'Non-Dairy Alternatives'!H42</f>
        <v>-8.2207425603398221E-2</v>
      </c>
      <c r="I63" s="706">
        <f>'Non-Dairy Alternatives'!I42</f>
        <v>16.18230712352749</v>
      </c>
      <c r="J63" s="369">
        <f>'Non-Dairy Alternatives'!J42</f>
        <v>1.1999312213088498</v>
      </c>
      <c r="K63" s="358">
        <f>'Non-Dairy Alternatives'!K42</f>
        <v>8.0089515116968865E-2</v>
      </c>
      <c r="L63" s="407">
        <f>'Non-Dairy Alternatives'!L42</f>
        <v>36658567.519453354</v>
      </c>
      <c r="M63" s="394">
        <f>'Non-Dairy Alternatives'!M42</f>
        <v>487707.93712172657</v>
      </c>
      <c r="N63" s="711">
        <f>'Non-Dairy Alternatives'!N42</f>
        <v>1.3483448907582974E-2</v>
      </c>
      <c r="O63" s="507">
        <f>'Non-Dairy Alternatives'!O42</f>
        <v>10796151.814913377</v>
      </c>
      <c r="P63" s="503">
        <f>'Non-Dairy Alternatives'!P42</f>
        <v>-347186.69460614771</v>
      </c>
      <c r="Q63" s="358">
        <f>'Non-Dairy Alternatives'!Q42</f>
        <v>-3.1156434340530288E-2</v>
      </c>
    </row>
    <row r="64" spans="2:17">
      <c r="B64" s="758"/>
      <c r="C64" s="286" t="s">
        <v>342</v>
      </c>
      <c r="D64" s="516">
        <f>'Non-Dairy Alternatives'!D43</f>
        <v>0</v>
      </c>
      <c r="E64" s="495">
        <f>'Non-Dairy Alternatives'!E43</f>
        <v>0</v>
      </c>
      <c r="F64" s="343">
        <f>'Non-Dairy Alternatives'!F43</f>
        <v>0</v>
      </c>
      <c r="G64" s="312">
        <f>'Non-Dairy Alternatives'!G43</f>
        <v>0</v>
      </c>
      <c r="H64" s="702">
        <f>'Non-Dairy Alternatives'!H43</f>
        <v>0</v>
      </c>
      <c r="I64" s="706">
        <f>'Non-Dairy Alternatives'!I43</f>
        <v>0</v>
      </c>
      <c r="J64" s="369">
        <f>'Non-Dairy Alternatives'!J43</f>
        <v>0</v>
      </c>
      <c r="K64" s="358">
        <f>'Non-Dairy Alternatives'!K43</f>
        <v>0</v>
      </c>
      <c r="L64" s="407">
        <f>'Non-Dairy Alternatives'!L43</f>
        <v>0</v>
      </c>
      <c r="M64" s="394">
        <f>'Non-Dairy Alternatives'!M43</f>
        <v>0</v>
      </c>
      <c r="N64" s="711">
        <f>'Non-Dairy Alternatives'!N43</f>
        <v>0</v>
      </c>
      <c r="O64" s="507">
        <f>'Non-Dairy Alternatives'!O43</f>
        <v>0</v>
      </c>
      <c r="P64" s="503">
        <f>'Non-Dairy Alternatives'!P43</f>
        <v>0</v>
      </c>
      <c r="Q64" s="358">
        <f>'Non-Dairy Alternatives'!Q43</f>
        <v>0</v>
      </c>
    </row>
    <row r="65" spans="2:17">
      <c r="B65" s="758"/>
      <c r="C65" s="286" t="s">
        <v>343</v>
      </c>
      <c r="D65" s="516">
        <f>'Non-Dairy Alternatives'!D44</f>
        <v>147125.8449855712</v>
      </c>
      <c r="E65" s="495">
        <f>'Non-Dairy Alternatives'!E44</f>
        <v>-835.63457836475573</v>
      </c>
      <c r="F65" s="343">
        <f>'Non-Dairy Alternatives'!F44</f>
        <v>-5.6476495154515393E-3</v>
      </c>
      <c r="G65" s="312">
        <f>'Non-Dairy Alternatives'!G44</f>
        <v>0.5564499234941982</v>
      </c>
      <c r="H65" s="702">
        <f>'Non-Dairy Alternatives'!H44</f>
        <v>2.6310836360209033E-2</v>
      </c>
      <c r="I65" s="706">
        <f>'Non-Dairy Alternatives'!I44</f>
        <v>27.258081022344076</v>
      </c>
      <c r="J65" s="369">
        <f>'Non-Dairy Alternatives'!J44</f>
        <v>1.1403442945543247</v>
      </c>
      <c r="K65" s="358">
        <f>'Non-Dairy Alternatives'!K44</f>
        <v>4.3661681195406858E-2</v>
      </c>
      <c r="L65" s="407">
        <f>'Non-Dairy Alternatives'!L44</f>
        <v>4010368.2030975344</v>
      </c>
      <c r="M65" s="394">
        <f>'Non-Dairy Alternatives'!M44</f>
        <v>145949.23399241176</v>
      </c>
      <c r="N65" s="711">
        <f>'Non-Dairy Alternatives'!N44</f>
        <v>3.7767445807308259E-2</v>
      </c>
      <c r="O65" s="507">
        <f>'Non-Dairy Alternatives'!O44</f>
        <v>552611.02646981343</v>
      </c>
      <c r="P65" s="503">
        <f>'Non-Dairy Alternatives'!P44</f>
        <v>-3876.3915018546395</v>
      </c>
      <c r="Q65" s="358">
        <f>'Non-Dairy Alternatives'!Q44</f>
        <v>-6.9658205678461444E-3</v>
      </c>
    </row>
    <row r="66" spans="2:17">
      <c r="B66" s="758"/>
      <c r="C66" s="286" t="s">
        <v>344</v>
      </c>
      <c r="D66" s="516">
        <f>'Non-Dairy Alternatives'!D45</f>
        <v>111546.0116900931</v>
      </c>
      <c r="E66" s="495">
        <f>'Non-Dairy Alternatives'!E45</f>
        <v>4003.7357206970337</v>
      </c>
      <c r="F66" s="343">
        <f>'Non-Dairy Alternatives'!F45</f>
        <v>3.7229412197268358E-2</v>
      </c>
      <c r="G66" s="312">
        <f>'Non-Dairy Alternatives'!G45</f>
        <v>0.42188216269631285</v>
      </c>
      <c r="H66" s="702">
        <f>'Non-Dairy Alternatives'!H45</f>
        <v>3.6563198741972058E-2</v>
      </c>
      <c r="I66" s="706">
        <f>'Non-Dairy Alternatives'!I45</f>
        <v>8.6306098913416296</v>
      </c>
      <c r="J66" s="369">
        <f>'Non-Dairy Alternatives'!J45</f>
        <v>8.0537734616971335E-2</v>
      </c>
      <c r="K66" s="358">
        <f>'Non-Dairy Alternatives'!K45</f>
        <v>9.4195385887624536E-3</v>
      </c>
      <c r="L66" s="407">
        <f>'Non-Dairy Alternatives'!L45</f>
        <v>962710.11183222651</v>
      </c>
      <c r="M66" s="394">
        <f>'Non-Dairy Alternatives'!M45</f>
        <v>43215.892395493924</v>
      </c>
      <c r="N66" s="711">
        <f>'Non-Dairy Alternatives'!N45</f>
        <v>4.6999634670859908E-2</v>
      </c>
      <c r="O66" s="507">
        <f>'Non-Dairy Alternatives'!O45</f>
        <v>236319.76934850216</v>
      </c>
      <c r="P66" s="503">
        <f>'Non-Dairy Alternatives'!P45</f>
        <v>11877.70266443491</v>
      </c>
      <c r="Q66" s="358">
        <f>'Non-Dairy Alternatives'!Q45</f>
        <v>5.2921018060105428E-2</v>
      </c>
    </row>
    <row r="67" spans="2:17">
      <c r="B67" s="758"/>
      <c r="C67" s="286" t="s">
        <v>345</v>
      </c>
      <c r="D67" s="516">
        <f>'Non-Dairy Alternatives'!D46</f>
        <v>4896137.7286227094</v>
      </c>
      <c r="E67" s="495">
        <f>'Non-Dairy Alternatives'!E46</f>
        <v>-104101.90352539718</v>
      </c>
      <c r="F67" s="343">
        <f>'Non-Dairy Alternatives'!F46</f>
        <v>-2.0819382906389815E-2</v>
      </c>
      <c r="G67" s="312">
        <f>'Non-Dairy Alternatives'!G46</f>
        <v>18.517857720894344</v>
      </c>
      <c r="H67" s="702">
        <f>'Non-Dairy Alternatives'!H46</f>
        <v>0.60223210096575741</v>
      </c>
      <c r="I67" s="706">
        <f>'Non-Dairy Alternatives'!I46</f>
        <v>10.216659901258284</v>
      </c>
      <c r="J67" s="369">
        <f>'Non-Dairy Alternatives'!J46</f>
        <v>-9.6147333039766636E-3</v>
      </c>
      <c r="K67" s="358">
        <f>'Non-Dairy Alternatives'!K46</f>
        <v>-9.401990116206405E-4</v>
      </c>
      <c r="L67" s="407">
        <f>'Non-Dairy Alternatives'!L46</f>
        <v>50022174.00305745</v>
      </c>
      <c r="M67" s="394">
        <f>'Non-Dairy Alternatives'!M46</f>
        <v>-1111649.71391166</v>
      </c>
      <c r="N67" s="711">
        <f>'Non-Dairy Alternatives'!N46</f>
        <v>-2.1740007554779273E-2</v>
      </c>
      <c r="O67" s="507">
        <f>'Non-Dairy Alternatives'!O46</f>
        <v>11015400.225948766</v>
      </c>
      <c r="P67" s="503">
        <f>'Non-Dairy Alternatives'!P46</f>
        <v>-388652.86252684146</v>
      </c>
      <c r="Q67" s="358">
        <f>'Non-Dairy Alternatives'!Q46</f>
        <v>-3.408023967545324E-2</v>
      </c>
    </row>
    <row r="68" spans="2:17">
      <c r="B68" s="758"/>
      <c r="C68" s="286" t="s">
        <v>346</v>
      </c>
      <c r="D68" s="516">
        <f>'Non-Dairy Alternatives'!D47</f>
        <v>331957.8794553731</v>
      </c>
      <c r="E68" s="495">
        <f>'Non-Dairy Alternatives'!E47</f>
        <v>20162.110173765803</v>
      </c>
      <c r="F68" s="343">
        <f>'Non-Dairy Alternatives'!F47</f>
        <v>6.4664476430261672E-2</v>
      </c>
      <c r="G68" s="312">
        <f>'Non-Dairy Alternatives'!G47</f>
        <v>1.2555097756234068</v>
      </c>
      <c r="H68" s="702">
        <f>'Non-Dairy Alternatives'!H47</f>
        <v>0.13836006215514463</v>
      </c>
      <c r="I68" s="706">
        <f>'Non-Dairy Alternatives'!I47</f>
        <v>13.249744984242751</v>
      </c>
      <c r="J68" s="369">
        <f>'Non-Dairy Alternatives'!J47</f>
        <v>5.6108685913711653E-2</v>
      </c>
      <c r="K68" s="358">
        <f>'Non-Dairy Alternatives'!K47</f>
        <v>4.2527082485074837E-3</v>
      </c>
      <c r="L68" s="407">
        <f>'Non-Dairy Alternatives'!L47</f>
        <v>4398357.2482936895</v>
      </c>
      <c r="M68" s="394">
        <f>'Non-Dairy Alternatives'!M47</f>
        <v>284637.26903444901</v>
      </c>
      <c r="N68" s="711">
        <f>'Non-Dairy Alternatives'!N47</f>
        <v>6.9192183831069551E-2</v>
      </c>
      <c r="O68" s="507">
        <f>'Non-Dairy Alternatives'!O47</f>
        <v>885426.82107924391</v>
      </c>
      <c r="P68" s="503">
        <f>'Non-Dairy Alternatives'!P47</f>
        <v>51444.10032242036</v>
      </c>
      <c r="Q68" s="358">
        <f>'Non-Dairy Alternatives'!Q47</f>
        <v>6.1684851546727267E-2</v>
      </c>
    </row>
    <row r="69" spans="2:17">
      <c r="B69" s="758"/>
      <c r="C69" s="273" t="s">
        <v>346</v>
      </c>
      <c r="D69" s="691">
        <f>'Non-Dairy Alternatives'!D48</f>
        <v>93840.027847369303</v>
      </c>
      <c r="E69" s="682">
        <f>'Non-Dairy Alternatives'!E48</f>
        <v>-17546.955573470317</v>
      </c>
      <c r="F69" s="683">
        <f>'Non-Dairy Alternatives'!F48</f>
        <v>-0.15753147301938172</v>
      </c>
      <c r="G69" s="684">
        <f>'Non-Dairy Alternatives'!G48</f>
        <v>0.35491572756291107</v>
      </c>
      <c r="H69" s="703">
        <f>'Non-Dairy Alternatives'!H48</f>
        <v>-4.4178644048966653E-2</v>
      </c>
      <c r="I69" s="707">
        <f>'Non-Dairy Alternatives'!I48</f>
        <v>11.36277572040259</v>
      </c>
      <c r="J69" s="687">
        <f>'Non-Dairy Alternatives'!J48</f>
        <v>0.52624265893279443</v>
      </c>
      <c r="K69" s="688">
        <f>'Non-Dairy Alternatives'!K48</f>
        <v>4.8561902219806302E-2</v>
      </c>
      <c r="L69" s="689">
        <f>'Non-Dairy Alternatives'!L48</f>
        <v>1066283.1900259908</v>
      </c>
      <c r="M69" s="690">
        <f>'Non-Dairy Alternatives'!M48</f>
        <v>-140765.53843132569</v>
      </c>
      <c r="N69" s="712">
        <f>'Non-Dairy Alternatives'!N48</f>
        <v>-0.11661959878888471</v>
      </c>
      <c r="O69" s="681">
        <f>'Non-Dairy Alternatives'!O48</f>
        <v>218500.55742398094</v>
      </c>
      <c r="P69" s="692">
        <f>'Non-Dairy Alternatives'!P48</f>
        <v>-38052.970671619434</v>
      </c>
      <c r="Q69" s="688">
        <f>'Non-Dairy Alternatives'!Q48</f>
        <v>-0.14832370832740852</v>
      </c>
    </row>
    <row r="70" spans="2:17" ht="15" thickBot="1">
      <c r="B70" s="761"/>
      <c r="C70" s="287" t="s">
        <v>348</v>
      </c>
      <c r="D70" s="517">
        <f>'Non-Dairy Alternatives'!D49</f>
        <v>2258028.6574977641</v>
      </c>
      <c r="E70" s="491">
        <f>'Non-Dairy Alternatives'!E49</f>
        <v>319308.44613540382</v>
      </c>
      <c r="F70" s="697">
        <f>'Non-Dairy Alternatives'!F49</f>
        <v>0.16470063305886837</v>
      </c>
      <c r="G70" s="698">
        <f>'Non-Dairy Alternatives'!G49</f>
        <v>8.5401709933123069</v>
      </c>
      <c r="H70" s="704">
        <f>'Non-Dairy Alternatives'!H49</f>
        <v>1.5938268090766048</v>
      </c>
      <c r="I70" s="708">
        <f>'Non-Dairy Alternatives'!I49</f>
        <v>8.8268258156200421</v>
      </c>
      <c r="J70" s="370">
        <f>'Non-Dairy Alternatives'!J49</f>
        <v>0.36599869386526152</v>
      </c>
      <c r="K70" s="354">
        <f>'Non-Dairy Alternatives'!K49</f>
        <v>4.3258027684337459E-2</v>
      </c>
      <c r="L70" s="408">
        <f>'Non-Dairy Alternatives'!L49</f>
        <v>19931225.646411128</v>
      </c>
      <c r="M70" s="395">
        <f>'Non-Dairy Alternatives'!M49</f>
        <v>3528049.1006223094</v>
      </c>
      <c r="N70" s="713">
        <f>'Non-Dairy Alternatives'!N49</f>
        <v>0.2150832852876941</v>
      </c>
      <c r="O70" s="524">
        <f>'Non-Dairy Alternatives'!O49</f>
        <v>4295667.562330219</v>
      </c>
      <c r="P70" s="504">
        <f>'Non-Dairy Alternatives'!P49</f>
        <v>398406.09247737564</v>
      </c>
      <c r="Q70" s="354">
        <f>'Non-Dairy Alternatives'!Q49</f>
        <v>0.10222719095427257</v>
      </c>
    </row>
    <row r="71" spans="2:17">
      <c r="B71" s="128"/>
      <c r="C71" s="262" t="s">
        <v>226</v>
      </c>
      <c r="D71" s="531">
        <f>'Trad vs Value Add'!D21</f>
        <v>10051175.321726866</v>
      </c>
      <c r="E71" s="547">
        <f>'Trad vs Value Add'!E21</f>
        <v>-220632.42737719417</v>
      </c>
      <c r="F71" s="419">
        <f>'Trad vs Value Add'!F21</f>
        <v>-2.1479415577695019E-2</v>
      </c>
      <c r="G71" s="271">
        <f>'Trad vs Value Add'!G21</f>
        <v>4.0284242289161023</v>
      </c>
      <c r="H71" s="272">
        <f>'Trad vs Value Add'!H21</f>
        <v>-7.1058055833400857E-2</v>
      </c>
      <c r="I71" s="435">
        <f>'Trad vs Value Add'!I21</f>
        <v>6.8869426283643245</v>
      </c>
      <c r="J71" s="435">
        <f>'Trad vs Value Add'!J21</f>
        <v>0.426414256423989</v>
      </c>
      <c r="K71" s="419">
        <f>'Trad vs Value Add'!K21</f>
        <v>6.6003000354585714E-2</v>
      </c>
      <c r="L71" s="470">
        <f>'Trad vs Value Add'!L21</f>
        <v>69221867.788364261</v>
      </c>
      <c r="M71" s="457">
        <f>'Trad vs Value Add'!M21</f>
        <v>2860562.3941608816</v>
      </c>
      <c r="N71" s="432">
        <f>'Trad vs Value Add'!N21</f>
        <v>4.310587890289979E-2</v>
      </c>
      <c r="O71" s="563">
        <f>'Trad vs Value Add'!O21</f>
        <v>23973946.22445339</v>
      </c>
      <c r="P71" s="574">
        <f>'Trad vs Value Add'!P21</f>
        <v>-613239.07831944525</v>
      </c>
      <c r="Q71" s="432">
        <f>'Trad vs Value Add'!Q21</f>
        <v>-2.4941410363482592E-2</v>
      </c>
    </row>
    <row r="72" spans="2:17">
      <c r="B72" s="128" t="s">
        <v>349</v>
      </c>
      <c r="C72" s="273" t="s">
        <v>227</v>
      </c>
      <c r="D72" s="532">
        <f>'Trad vs Value Add'!D22</f>
        <v>192317672.89935029</v>
      </c>
      <c r="E72" s="548">
        <f>'Trad vs Value Add'!E22</f>
        <v>-2655257.7004632652</v>
      </c>
      <c r="F72" s="420">
        <f>'Trad vs Value Add'!F22</f>
        <v>-1.3618596654903049E-2</v>
      </c>
      <c r="G72" s="274">
        <f>'Trad vs Value Add'!G22</f>
        <v>77.079261713982191</v>
      </c>
      <c r="H72" s="275">
        <f>'Trad vs Value Add'!H22</f>
        <v>-0.73450724692406766</v>
      </c>
      <c r="I72" s="436">
        <f>'Trad vs Value Add'!I22</f>
        <v>4.117824446502806</v>
      </c>
      <c r="J72" s="436">
        <f>'Trad vs Value Add'!J22</f>
        <v>0.36239137028878732</v>
      </c>
      <c r="K72" s="420">
        <f>'Trad vs Value Add'!K22</f>
        <v>9.6497890638521655E-2</v>
      </c>
      <c r="L72" s="465">
        <f>'Trad vs Value Add'!L22</f>
        <v>791930414.9594748</v>
      </c>
      <c r="M72" s="452">
        <f>'Trad vs Value Add'!M22</f>
        <v>59722622.418554664</v>
      </c>
      <c r="N72" s="420">
        <f>'Trad vs Value Add'!N22</f>
        <v>8.156512813296371E-2</v>
      </c>
      <c r="O72" s="556">
        <f>'Trad vs Value Add'!O22</f>
        <v>235772509.39427581</v>
      </c>
      <c r="P72" s="570">
        <f>'Trad vs Value Add'!P22</f>
        <v>-3727404.3493742347</v>
      </c>
      <c r="Q72" s="420">
        <f>'Trad vs Value Add'!Q22</f>
        <v>-1.5563280550338239E-2</v>
      </c>
    </row>
    <row r="73" spans="2:17">
      <c r="B73" s="128" t="s">
        <v>350</v>
      </c>
      <c r="C73" s="273" t="s">
        <v>228</v>
      </c>
      <c r="D73" s="532">
        <f>'Trad vs Value Add'!D23</f>
        <v>2878427.3539266055</v>
      </c>
      <c r="E73" s="548">
        <f>'Trad vs Value Add'!E23</f>
        <v>82727.803326569032</v>
      </c>
      <c r="F73" s="420">
        <f>'Trad vs Value Add'!F23</f>
        <v>2.9591092257683159E-2</v>
      </c>
      <c r="G73" s="274">
        <f>'Trad vs Value Add'!G23</f>
        <v>1.153648814449354</v>
      </c>
      <c r="H73" s="275">
        <f>'Trad vs Value Add'!H23</f>
        <v>3.7884086262472305E-2</v>
      </c>
      <c r="I73" s="436">
        <f>'Trad vs Value Add'!I23</f>
        <v>14.031929503223671</v>
      </c>
      <c r="J73" s="436">
        <f>'Trad vs Value Add'!J23</f>
        <v>0.52488062065807206</v>
      </c>
      <c r="K73" s="420">
        <f>'Trad vs Value Add'!K23</f>
        <v>3.8859755763197737E-2</v>
      </c>
      <c r="L73" s="465">
        <f>'Trad vs Value Add'!L23</f>
        <v>40389889.710448779</v>
      </c>
      <c r="M73" s="452">
        <f>'Trad vs Value Add'!M23</f>
        <v>2628239.2195274085</v>
      </c>
      <c r="N73" s="420">
        <f>'Trad vs Value Add'!N23</f>
        <v>6.9600750638780684E-2</v>
      </c>
      <c r="O73" s="556">
        <f>'Trad vs Value Add'!O23</f>
        <v>7437451.7587085692</v>
      </c>
      <c r="P73" s="570">
        <f>'Trad vs Value Add'!P23</f>
        <v>95342.294965852052</v>
      </c>
      <c r="Q73" s="420">
        <f>'Trad vs Value Add'!Q23</f>
        <v>1.298568149067752E-2</v>
      </c>
    </row>
    <row r="74" spans="2:17" ht="15" thickBot="1">
      <c r="B74" s="128"/>
      <c r="C74" s="276" t="s">
        <v>229</v>
      </c>
      <c r="D74" s="528">
        <f>'Trad vs Value Add'!D24</f>
        <v>42716779.252114922</v>
      </c>
      <c r="E74" s="544">
        <f>'Trad vs Value Add'!E24</f>
        <v>1697713.9405815527</v>
      </c>
      <c r="F74" s="416">
        <f>'Trad vs Value Add'!F24</f>
        <v>4.13884111616801E-2</v>
      </c>
      <c r="G74" s="263">
        <f>'Trad vs Value Add'!G24</f>
        <v>17.120516060296474</v>
      </c>
      <c r="H74" s="264">
        <f>'Trad vs Value Add'!H24</f>
        <v>0.74979187143292236</v>
      </c>
      <c r="I74" s="437">
        <f>'Trad vs Value Add'!I24</f>
        <v>10.101945347311327</v>
      </c>
      <c r="J74" s="437">
        <f>'Trad vs Value Add'!J24</f>
        <v>0.34811968028822271</v>
      </c>
      <c r="K74" s="416">
        <f>'Trad vs Value Add'!K24</f>
        <v>3.5690578463503528E-2</v>
      </c>
      <c r="L74" s="466">
        <f>'Trad vs Value Add'!L24</f>
        <v>431522569.41802734</v>
      </c>
      <c r="M74" s="453">
        <f>'Trad vs Value Add'!M24</f>
        <v>31429757.345096111</v>
      </c>
      <c r="N74" s="416">
        <f>'Trad vs Value Add'!N24</f>
        <v>7.8556165961229302E-2</v>
      </c>
      <c r="O74" s="557">
        <f>'Trad vs Value Add'!O24</f>
        <v>71627307.650577933</v>
      </c>
      <c r="P74" s="571">
        <f>'Trad vs Value Add'!P24</f>
        <v>3942068.086311847</v>
      </c>
      <c r="Q74" s="416">
        <f>'Trad vs Value Add'!Q24</f>
        <v>5.8241178012953837E-2</v>
      </c>
    </row>
    <row r="75" spans="2:17">
      <c r="B75" s="739" t="s">
        <v>351</v>
      </c>
      <c r="C75" s="262" t="s">
        <v>242</v>
      </c>
      <c r="D75" s="531">
        <f>Filtration!D15</f>
        <v>240598547.61623943</v>
      </c>
      <c r="E75" s="547">
        <f>Filtration!E15</f>
        <v>-2018806.6369720995</v>
      </c>
      <c r="F75" s="419">
        <f>Filtration!F15</f>
        <v>-8.3209490235605296E-3</v>
      </c>
      <c r="G75" s="271">
        <f>Filtration!G15</f>
        <v>96.429819163950469</v>
      </c>
      <c r="H75" s="272">
        <f>Filtration!H15</f>
        <v>-0.39885695886614769</v>
      </c>
      <c r="I75" s="435">
        <f>Filtration!I15</f>
        <v>5.1085173719068537</v>
      </c>
      <c r="J75" s="435">
        <f>Filtration!J15</f>
        <v>0.372461423621683</v>
      </c>
      <c r="K75" s="419">
        <f>Filtration!K15</f>
        <v>7.8643797220458028E-2</v>
      </c>
      <c r="L75" s="464">
        <f>Filtration!L15</f>
        <v>1229101860.1531174</v>
      </c>
      <c r="M75" s="451">
        <f>Filtration!M15</f>
        <v>80052496.384984493</v>
      </c>
      <c r="N75" s="419">
        <f>Filtration!N15</f>
        <v>6.9668457169206804E-2</v>
      </c>
      <c r="O75" s="555">
        <f>Filtration!O15</f>
        <v>322041226.48125976</v>
      </c>
      <c r="P75" s="569">
        <f>Filtration!P15</f>
        <v>-2509643.6727637053</v>
      </c>
      <c r="Q75" s="419">
        <f>Filtration!Q15</f>
        <v>-7.7326665972970374E-3</v>
      </c>
    </row>
    <row r="76" spans="2:17" ht="15" thickBot="1">
      <c r="B76" s="740"/>
      <c r="C76" s="276" t="s">
        <v>243</v>
      </c>
      <c r="D76" s="528">
        <f>Filtration!D16</f>
        <v>8907828.8368496988</v>
      </c>
      <c r="E76" s="544">
        <f>Filtration!E16</f>
        <v>961647.60861150734</v>
      </c>
      <c r="F76" s="416">
        <f>Filtration!F16</f>
        <v>0.12102009518661853</v>
      </c>
      <c r="G76" s="263">
        <f>Filtration!G16</f>
        <v>3.5701808360494942</v>
      </c>
      <c r="H76" s="264">
        <f>Filtration!H16</f>
        <v>0.39885695886606198</v>
      </c>
      <c r="I76" s="437">
        <f>Filtration!I16</f>
        <v>13.510678057881611</v>
      </c>
      <c r="J76" s="437">
        <f>Filtration!J16</f>
        <v>0.70514057136905528</v>
      </c>
      <c r="K76" s="416">
        <f>Filtration!K16</f>
        <v>5.5065285007501269E-2</v>
      </c>
      <c r="L76" s="466">
        <f>Filtration!L16</f>
        <v>120350807.6093903</v>
      </c>
      <c r="M76" s="453">
        <f>Filtration!M16</f>
        <v>18595686.016563758</v>
      </c>
      <c r="N76" s="416">
        <f>Filtration!N16</f>
        <v>0.18274938622720591</v>
      </c>
      <c r="O76" s="557">
        <f>Filtration!O16</f>
        <v>22045601.477409646</v>
      </c>
      <c r="P76" s="571">
        <f>Filtration!P16</f>
        <v>2394346.9800046049</v>
      </c>
      <c r="Q76" s="416">
        <f>Filtration!Q16</f>
        <v>0.12184194043798983</v>
      </c>
    </row>
    <row r="77" spans="2:17">
      <c r="B77" s="129"/>
      <c r="C77" s="288"/>
      <c r="D77" s="538"/>
      <c r="E77" s="538"/>
      <c r="F77" s="425"/>
      <c r="G77" s="50"/>
      <c r="H77" s="50"/>
      <c r="I77" s="230"/>
      <c r="J77" s="230"/>
      <c r="K77" s="425"/>
      <c r="L77" s="458"/>
      <c r="M77" s="458"/>
      <c r="N77" s="425"/>
      <c r="O77" s="564"/>
      <c r="P77" s="564"/>
      <c r="Q77" s="425"/>
    </row>
    <row r="78" spans="2:17" ht="23.5">
      <c r="B78" s="779" t="s">
        <v>277</v>
      </c>
      <c r="C78" s="779"/>
      <c r="D78" s="780"/>
      <c r="E78" s="780"/>
      <c r="F78" s="781"/>
      <c r="G78" s="780"/>
      <c r="H78" s="780"/>
      <c r="I78" s="782"/>
      <c r="J78" s="782"/>
      <c r="K78" s="781"/>
      <c r="L78" s="782"/>
      <c r="M78" s="782"/>
      <c r="N78" s="781"/>
      <c r="O78" s="780"/>
      <c r="P78" s="780"/>
      <c r="Q78" s="781"/>
    </row>
    <row r="79" spans="2:17">
      <c r="B79" s="783" t="s">
        <v>354</v>
      </c>
      <c r="C79" s="783"/>
      <c r="D79" s="784"/>
      <c r="E79" s="784"/>
      <c r="F79" s="785"/>
      <c r="G79" s="784"/>
      <c r="H79" s="784"/>
      <c r="I79" s="786"/>
      <c r="J79" s="786"/>
      <c r="K79" s="785"/>
      <c r="L79" s="786"/>
      <c r="M79" s="786"/>
      <c r="N79" s="785"/>
      <c r="O79" s="784"/>
      <c r="P79" s="784"/>
      <c r="Q79" s="785"/>
    </row>
    <row r="80" spans="2:17" ht="15" thickBot="1">
      <c r="B80" s="783" t="str">
        <f>'HOME PAGE'!H6</f>
        <v>LATEST 52 WEEKS ENDING 6-14-2026</v>
      </c>
      <c r="C80" s="783"/>
      <c r="D80" s="784"/>
      <c r="E80" s="784"/>
      <c r="F80" s="787"/>
      <c r="G80" s="784"/>
      <c r="H80" s="784"/>
      <c r="I80" s="788"/>
      <c r="J80" s="788"/>
      <c r="K80" s="787"/>
      <c r="L80" s="788"/>
      <c r="M80" s="788"/>
      <c r="N80" s="787"/>
      <c r="O80" s="784"/>
      <c r="P80" s="784"/>
      <c r="Q80" s="787"/>
    </row>
    <row r="81" spans="2:17">
      <c r="D81" s="775" t="s">
        <v>289</v>
      </c>
      <c r="E81" s="776"/>
      <c r="F81" s="774"/>
      <c r="G81" s="770" t="s">
        <v>290</v>
      </c>
      <c r="H81" s="771"/>
      <c r="I81" s="772" t="s">
        <v>291</v>
      </c>
      <c r="J81" s="773"/>
      <c r="K81" s="774"/>
      <c r="L81" s="777" t="s">
        <v>292</v>
      </c>
      <c r="M81" s="773"/>
      <c r="N81" s="778"/>
      <c r="O81" s="775" t="s">
        <v>293</v>
      </c>
      <c r="P81" s="776"/>
      <c r="Q81" s="774"/>
    </row>
    <row r="82" spans="2:17" ht="29.5" thickBot="1">
      <c r="B82" s="70"/>
      <c r="C82" s="258"/>
      <c r="D82" s="526" t="s">
        <v>294</v>
      </c>
      <c r="E82" s="542" t="s">
        <v>295</v>
      </c>
      <c r="F82" s="414" t="s">
        <v>296</v>
      </c>
      <c r="G82" s="245" t="s">
        <v>294</v>
      </c>
      <c r="H82" s="248" t="s">
        <v>295</v>
      </c>
      <c r="I82" s="218" t="s">
        <v>294</v>
      </c>
      <c r="J82" s="234" t="s">
        <v>295</v>
      </c>
      <c r="K82" s="414" t="s">
        <v>296</v>
      </c>
      <c r="L82" s="462" t="s">
        <v>294</v>
      </c>
      <c r="M82" s="448" t="s">
        <v>295</v>
      </c>
      <c r="N82" s="471" t="s">
        <v>296</v>
      </c>
      <c r="O82" s="552" t="s">
        <v>294</v>
      </c>
      <c r="P82" s="568" t="s">
        <v>295</v>
      </c>
      <c r="Q82" s="414" t="s">
        <v>296</v>
      </c>
    </row>
    <row r="83" spans="2:17" ht="15" thickBot="1">
      <c r="C83" s="259" t="s">
        <v>2</v>
      </c>
      <c r="D83" s="527">
        <f>'Segment Data'!E39</f>
        <v>3350568149.2194128</v>
      </c>
      <c r="E83" s="543">
        <f>'Segment Data'!F39</f>
        <v>-1507084.839220047</v>
      </c>
      <c r="F83" s="415">
        <f>'Segment Data'!G39</f>
        <v>-4.495975579269131E-4</v>
      </c>
      <c r="G83" s="260">
        <f>'Segment Data'!H39</f>
        <v>100.00000000000003</v>
      </c>
      <c r="H83" s="261">
        <f>'Segment Data'!I39</f>
        <v>4.2632564145606011E-14</v>
      </c>
      <c r="I83" s="433">
        <f>'Segment Data'!J39</f>
        <v>5.1543868039523133</v>
      </c>
      <c r="J83" s="444">
        <f>'Segment Data'!K39</f>
        <v>0.1038540865710651</v>
      </c>
      <c r="K83" s="429">
        <f>'Segment Data'!L39</f>
        <v>2.0562996496122983E-2</v>
      </c>
      <c r="L83" s="463">
        <f>'Segment Data'!M39</f>
        <v>17270124254.079468</v>
      </c>
      <c r="M83" s="449">
        <f>'Segment Data'!N39</f>
        <v>340358613.34293747</v>
      </c>
      <c r="N83" s="429">
        <f>'Segment Data'!O39</f>
        <v>2.0104153865187831E-2</v>
      </c>
      <c r="O83" s="553">
        <f>'Segment Data'!P39</f>
        <v>4630367421.212142</v>
      </c>
      <c r="P83" s="561">
        <f>'Segment Data'!Q39</f>
        <v>13060315.024313927</v>
      </c>
      <c r="Q83" s="431">
        <f>'Segment Data'!R39</f>
        <v>2.8285567158422933E-3</v>
      </c>
    </row>
    <row r="84" spans="2:17" ht="15" thickBot="1">
      <c r="B84" s="739" t="s">
        <v>297</v>
      </c>
      <c r="C84" s="262" t="s">
        <v>297</v>
      </c>
      <c r="D84" s="528">
        <f>'Segment Data'!E42</f>
        <v>3139625408.5584598</v>
      </c>
      <c r="E84" s="544">
        <f>'Segment Data'!F42</f>
        <v>-2818241.8963108063</v>
      </c>
      <c r="F84" s="416">
        <f>'Segment Data'!G42</f>
        <v>-8.968313229428804E-4</v>
      </c>
      <c r="G84" s="263">
        <f>'Segment Data'!H42</f>
        <v>93.704269506946275</v>
      </c>
      <c r="H84" s="264">
        <f>'Segment Data'!I42</f>
        <v>-4.1945331136446384E-2</v>
      </c>
      <c r="I84" s="434">
        <f>'Segment Data'!J42</f>
        <v>4.9074061028994995</v>
      </c>
      <c r="J84" s="445">
        <f>'Segment Data'!K42</f>
        <v>9.1095519081792808E-2</v>
      </c>
      <c r="K84" s="430">
        <f>'Segment Data'!L42</f>
        <v>1.8913962772223226E-2</v>
      </c>
      <c r="L84" s="454">
        <f>'Segment Data'!M42</f>
        <v>15407416890.77812</v>
      </c>
      <c r="M84" s="450">
        <f>'Segment Data'!N42</f>
        <v>272432278.04205894</v>
      </c>
      <c r="N84" s="417">
        <f>'Segment Data'!O42</f>
        <v>1.800016881502527E-2</v>
      </c>
      <c r="O84" s="554">
        <f>'Segment Data'!P42</f>
        <v>4091473106.9672675</v>
      </c>
      <c r="P84" s="554">
        <f>'Segment Data'!Q42</f>
        <v>10568552.19935751</v>
      </c>
      <c r="Q84" s="417">
        <f>'Segment Data'!R42</f>
        <v>2.5897572603137166E-3</v>
      </c>
    </row>
    <row r="85" spans="2:17" ht="15" thickBot="1">
      <c r="B85" s="741"/>
      <c r="C85" s="265" t="s">
        <v>298</v>
      </c>
      <c r="D85" s="529">
        <f>'Segment Data'!E43</f>
        <v>3125934276.6249304</v>
      </c>
      <c r="E85" s="545">
        <f>'Segment Data'!F43</f>
        <v>1329864.147231102</v>
      </c>
      <c r="F85" s="417">
        <f>'Segment Data'!G43</f>
        <v>4.2561040428684775E-4</v>
      </c>
      <c r="G85" s="266">
        <f>'Segment Data'!H43</f>
        <v>93.295648302309118</v>
      </c>
      <c r="H85" s="267">
        <f>'Segment Data'!I43</f>
        <v>8.1618356612366938E-2</v>
      </c>
      <c r="I85" s="434">
        <f>'Segment Data'!J43</f>
        <v>4.8809233182417913</v>
      </c>
      <c r="J85" s="445">
        <f>'Segment Data'!K43</f>
        <v>9.1914650031796441E-2</v>
      </c>
      <c r="K85" s="430">
        <f>'Segment Data'!L43</f>
        <v>1.9192834342091871E-2</v>
      </c>
      <c r="L85" s="454">
        <f>'Segment Data'!M43</f>
        <v>15257445502.069908</v>
      </c>
      <c r="M85" s="450">
        <f>'Segment Data'!N43</f>
        <v>293687885.98700714</v>
      </c>
      <c r="N85" s="417">
        <f>'Segment Data'!O43</f>
        <v>1.9626613416362362E-2</v>
      </c>
      <c r="O85" s="554">
        <f>'Segment Data'!P43</f>
        <v>4049218957.6416478</v>
      </c>
      <c r="P85" s="554">
        <f>'Segment Data'!Q43</f>
        <v>14733837.244570732</v>
      </c>
      <c r="Q85" s="417">
        <f>'Segment Data'!R43</f>
        <v>3.6519746150707371E-3</v>
      </c>
    </row>
    <row r="86" spans="2:17" ht="15" thickBot="1">
      <c r="B86" s="740"/>
      <c r="C86" s="268" t="s">
        <v>299</v>
      </c>
      <c r="D86" s="530">
        <f>'Segment Data'!E44</f>
        <v>13691131.933526974</v>
      </c>
      <c r="E86" s="546">
        <f>'Segment Data'!F44</f>
        <v>-4148106.0435455516</v>
      </c>
      <c r="F86" s="418">
        <f>'Segment Data'!G44</f>
        <v>-0.23252708713661482</v>
      </c>
      <c r="G86" s="269">
        <f>'Segment Data'!H44</f>
        <v>0.40862120463708884</v>
      </c>
      <c r="H86" s="270">
        <f>'Segment Data'!I44</f>
        <v>-0.12356368774890603</v>
      </c>
      <c r="I86" s="434">
        <f>'Segment Data'!J44</f>
        <v>10.953907203316039</v>
      </c>
      <c r="J86" s="445">
        <f>'Segment Data'!K44</f>
        <v>1.355571395854632</v>
      </c>
      <c r="K86" s="430">
        <f>'Segment Data'!L44</f>
        <v>0.14122983640568804</v>
      </c>
      <c r="L86" s="454">
        <f>'Segment Data'!M44</f>
        <v>149971388.70821136</v>
      </c>
      <c r="M86" s="450">
        <f>'Segment Data'!N44</f>
        <v>-21255607.944949239</v>
      </c>
      <c r="N86" s="417">
        <f>'Segment Data'!O44</f>
        <v>-0.12413701320712205</v>
      </c>
      <c r="O86" s="554">
        <f>'Segment Data'!P44</f>
        <v>42254149.325619586</v>
      </c>
      <c r="P86" s="554">
        <f>'Segment Data'!Q44</f>
        <v>-4165285.0452135578</v>
      </c>
      <c r="Q86" s="417">
        <f>'Segment Data'!R44</f>
        <v>-8.9731490735930716E-2</v>
      </c>
    </row>
    <row r="87" spans="2:17">
      <c r="B87" s="739" t="s">
        <v>300</v>
      </c>
      <c r="C87" s="262" t="s">
        <v>174</v>
      </c>
      <c r="D87" s="531">
        <f>Fat!E35</f>
        <v>164417339.43636677</v>
      </c>
      <c r="E87" s="547">
        <f>Fat!F35</f>
        <v>-12575779.490134895</v>
      </c>
      <c r="F87" s="419">
        <f>Fat!G35</f>
        <v>-7.1052363879508362E-2</v>
      </c>
      <c r="G87" s="271">
        <f>Fat!H35</f>
        <v>4.9071480451657541</v>
      </c>
      <c r="H87" s="272">
        <f>Fat!I35</f>
        <v>-0.37295775700031442</v>
      </c>
      <c r="I87" s="435">
        <f>Fat!J35</f>
        <v>6.1200674091231582</v>
      </c>
      <c r="J87" s="435">
        <f>Fat!K35</f>
        <v>0.38598032037445851</v>
      </c>
      <c r="K87" s="419">
        <f>Fat!L35</f>
        <v>6.731329929254487E-2</v>
      </c>
      <c r="L87" s="464">
        <f>Fat!M35</f>
        <v>1006245200.579248</v>
      </c>
      <c r="M87" s="451">
        <f>Fat!N35</f>
        <v>-8648757.4545682669</v>
      </c>
      <c r="N87" s="419">
        <f>Fat!O35</f>
        <v>-8.5218336222276439E-3</v>
      </c>
      <c r="O87" s="555">
        <f>Fat!P35</f>
        <v>262066632.97583294</v>
      </c>
      <c r="P87" s="569">
        <f>Fat!Q35</f>
        <v>-13560607.332456112</v>
      </c>
      <c r="Q87" s="419">
        <f>Fat!R35</f>
        <v>-4.9199082490136221E-2</v>
      </c>
    </row>
    <row r="88" spans="2:17">
      <c r="B88" s="741"/>
      <c r="C88" s="273" t="s">
        <v>175</v>
      </c>
      <c r="D88" s="532">
        <f>Fat!E36</f>
        <v>375047026.77290517</v>
      </c>
      <c r="E88" s="548">
        <f>Fat!F36</f>
        <v>-24447324.978230178</v>
      </c>
      <c r="F88" s="420">
        <f>Fat!G36</f>
        <v>-6.1195671155470095E-2</v>
      </c>
      <c r="G88" s="274">
        <f>Fat!H36</f>
        <v>11.193535247455884</v>
      </c>
      <c r="H88" s="275">
        <f>Fat!I36</f>
        <v>-0.7242865153759368</v>
      </c>
      <c r="I88" s="436">
        <f>Fat!J36</f>
        <v>4.8781087023376442</v>
      </c>
      <c r="J88" s="436">
        <f>Fat!K36</f>
        <v>5.4657793360003204E-2</v>
      </c>
      <c r="K88" s="420">
        <f>Fat!L36</f>
        <v>1.1331678168066657E-2</v>
      </c>
      <c r="L88" s="465">
        <f>Fat!M36</f>
        <v>1829520165.0867682</v>
      </c>
      <c r="M88" s="452">
        <f>Fat!N36</f>
        <v>-97421228.998678923</v>
      </c>
      <c r="N88" s="420">
        <f>Fat!O36</f>
        <v>-5.0557442638215981E-2</v>
      </c>
      <c r="O88" s="556">
        <f>Fat!P36</f>
        <v>554537402.70044732</v>
      </c>
      <c r="P88" s="570">
        <f>Fat!Q36</f>
        <v>-33142831.122387052</v>
      </c>
      <c r="Q88" s="420">
        <f>Fat!R36</f>
        <v>-5.6396028341457696E-2</v>
      </c>
    </row>
    <row r="89" spans="2:17">
      <c r="B89" s="741"/>
      <c r="C89" s="273" t="s">
        <v>176</v>
      </c>
      <c r="D89" s="532">
        <f>Fat!E37</f>
        <v>1161048456.9212489</v>
      </c>
      <c r="E89" s="548">
        <f>Fat!F37</f>
        <v>-31046684.911917448</v>
      </c>
      <c r="F89" s="420">
        <f>Fat!G37</f>
        <v>-2.6043797866816935E-2</v>
      </c>
      <c r="G89" s="274">
        <f>Fat!H37</f>
        <v>34.652285976983947</v>
      </c>
      <c r="H89" s="275">
        <f>Fat!I37</f>
        <v>-0.9106133792396065</v>
      </c>
      <c r="I89" s="436">
        <f>Fat!J37</f>
        <v>5.1403183828312109</v>
      </c>
      <c r="J89" s="436">
        <f>Fat!K37</f>
        <v>0.13121568100673997</v>
      </c>
      <c r="K89" s="420">
        <f>Fat!L37</f>
        <v>2.6195446333920673E-2</v>
      </c>
      <c r="L89" s="465">
        <f>Fat!M37</f>
        <v>5968158726.4701071</v>
      </c>
      <c r="M89" s="452">
        <f>Fat!N37</f>
        <v>-3168269.3182325363</v>
      </c>
      <c r="N89" s="420">
        <f>Fat!O37</f>
        <v>-5.3058044224795614E-4</v>
      </c>
      <c r="O89" s="556">
        <f>Fat!P37</f>
        <v>1583803028.6816182</v>
      </c>
      <c r="P89" s="570">
        <f>Fat!Q37</f>
        <v>-33301658.353999376</v>
      </c>
      <c r="Q89" s="420">
        <f>Fat!R37</f>
        <v>-2.0593384349807335E-2</v>
      </c>
    </row>
    <row r="90" spans="2:17" ht="15" thickBot="1">
      <c r="B90" s="740"/>
      <c r="C90" s="276" t="s">
        <v>177</v>
      </c>
      <c r="D90" s="528">
        <f>Fat!E38</f>
        <v>1650055326.0890114</v>
      </c>
      <c r="E90" s="544">
        <f>Fat!F38</f>
        <v>66562704.541042089</v>
      </c>
      <c r="F90" s="416">
        <f>Fat!G38</f>
        <v>4.2035373979812184E-2</v>
      </c>
      <c r="G90" s="263">
        <f>Fat!H38</f>
        <v>49.247030730398002</v>
      </c>
      <c r="H90" s="264">
        <f>Fat!I38</f>
        <v>2.0078576516152467</v>
      </c>
      <c r="I90" s="437">
        <f>Fat!J38</f>
        <v>5.130858358555856</v>
      </c>
      <c r="J90" s="437">
        <f>Fat!K38</f>
        <v>6.824980342905107E-2</v>
      </c>
      <c r="K90" s="416">
        <f>Fat!L38</f>
        <v>1.3481153576437551E-2</v>
      </c>
      <c r="L90" s="466">
        <f>Fat!M38</f>
        <v>8466200161.9434128</v>
      </c>
      <c r="M90" s="453">
        <f>Fat!N38</f>
        <v>449596869.11449051</v>
      </c>
      <c r="N90" s="416">
        <f>Fat!O38</f>
        <v>5.6083212888514464E-2</v>
      </c>
      <c r="O90" s="557">
        <f>Fat!P38</f>
        <v>2229960356.8542428</v>
      </c>
      <c r="P90" s="571">
        <f>Fat!Q38</f>
        <v>93065411.833153725</v>
      </c>
      <c r="Q90" s="416">
        <f>Fat!R38</f>
        <v>4.3551701991711746E-2</v>
      </c>
    </row>
    <row r="91" spans="2:17" ht="15" customHeight="1">
      <c r="B91" s="762" t="s">
        <v>301</v>
      </c>
      <c r="C91" s="262" t="s">
        <v>302</v>
      </c>
      <c r="D91" s="531">
        <f>Fat!E39</f>
        <v>162393367.64408404</v>
      </c>
      <c r="E91" s="547">
        <f>Fat!F39</f>
        <v>-12447850.803213745</v>
      </c>
      <c r="F91" s="419">
        <f>Fat!G39</f>
        <v>-7.1195173047629429E-2</v>
      </c>
      <c r="G91" s="271">
        <f>Fat!H39</f>
        <v>4.8467412215422954</v>
      </c>
      <c r="H91" s="272">
        <f>Fat!I39</f>
        <v>-0.36916851314475085</v>
      </c>
      <c r="I91" s="435">
        <f>Fat!J39</f>
        <v>6.0808509977420675</v>
      </c>
      <c r="J91" s="435">
        <f>Fat!K39</f>
        <v>0.39025135803387201</v>
      </c>
      <c r="K91" s="419">
        <f>Fat!L39</f>
        <v>6.857824882122325E-2</v>
      </c>
      <c r="L91" s="464">
        <f>Fat!M39</f>
        <v>987489871.66522276</v>
      </c>
      <c r="M91" s="451">
        <f>Fat!N39</f>
        <v>-7461503.0371118784</v>
      </c>
      <c r="N91" s="419">
        <f>Fat!O39</f>
        <v>-7.4993645185365762E-3</v>
      </c>
      <c r="O91" s="555">
        <f>Fat!P39</f>
        <v>256610025.27319509</v>
      </c>
      <c r="P91" s="569">
        <f>Fat!Q39</f>
        <v>-13331412.867892861</v>
      </c>
      <c r="Q91" s="419">
        <f>Fat!R39</f>
        <v>-4.9386314897400259E-2</v>
      </c>
    </row>
    <row r="92" spans="2:17">
      <c r="B92" s="763"/>
      <c r="C92" s="273" t="s">
        <v>303</v>
      </c>
      <c r="D92" s="532">
        <f>Fat!E40</f>
        <v>284267712.83305377</v>
      </c>
      <c r="E92" s="548">
        <f>Fat!F40</f>
        <v>-21584808.654053628</v>
      </c>
      <c r="F92" s="420">
        <f>Fat!G40</f>
        <v>-7.0572603256970345E-2</v>
      </c>
      <c r="G92" s="274">
        <f>Fat!H40</f>
        <v>8.4841644811576238</v>
      </c>
      <c r="H92" s="275">
        <f>Fat!I40</f>
        <v>-0.64010929347322509</v>
      </c>
      <c r="I92" s="436">
        <f>Fat!J40</f>
        <v>4.4208865959203898</v>
      </c>
      <c r="J92" s="436">
        <f>Fat!K40</f>
        <v>4.4799829016741732E-2</v>
      </c>
      <c r="K92" s="420">
        <f>Fat!L40</f>
        <v>1.0237417903950835E-2</v>
      </c>
      <c r="L92" s="465">
        <f>Fat!M40</f>
        <v>1256715321.3165939</v>
      </c>
      <c r="M92" s="452">
        <f>Fat!N40</f>
        <v>-81721850.587250471</v>
      </c>
      <c r="N92" s="420">
        <f>Fat!O40</f>
        <v>-6.1057666585130906E-2</v>
      </c>
      <c r="O92" s="556">
        <f>Fat!P40</f>
        <v>360211018.72746134</v>
      </c>
      <c r="P92" s="570">
        <f>Fat!Q40</f>
        <v>-24672801.757024884</v>
      </c>
      <c r="Q92" s="420">
        <f>Fat!R40</f>
        <v>-6.410454387499874E-2</v>
      </c>
    </row>
    <row r="93" spans="2:17">
      <c r="B93" s="763"/>
      <c r="C93" s="273" t="s">
        <v>304</v>
      </c>
      <c r="D93" s="532">
        <f>Fat!E41</f>
        <v>1124861963.62626</v>
      </c>
      <c r="E93" s="548">
        <f>Fat!F41</f>
        <v>-31812054.54153657</v>
      </c>
      <c r="F93" s="420">
        <f>Fat!G41</f>
        <v>-2.7503042380019684E-2</v>
      </c>
      <c r="G93" s="274">
        <f>Fat!H41</f>
        <v>33.572275313615727</v>
      </c>
      <c r="H93" s="275">
        <f>Fat!I41</f>
        <v>-0.93393165976764436</v>
      </c>
      <c r="I93" s="436">
        <f>Fat!J41</f>
        <v>4.9128523842140099</v>
      </c>
      <c r="J93" s="436">
        <f>Fat!K41</f>
        <v>0.10664344221431321</v>
      </c>
      <c r="K93" s="420">
        <f>Fat!L41</f>
        <v>2.2188682077966961E-2</v>
      </c>
      <c r="L93" s="465">
        <f>Fat!M41</f>
        <v>5526280779.9129248</v>
      </c>
      <c r="M93" s="452">
        <f>Fat!N41</f>
        <v>-32936229.183858871</v>
      </c>
      <c r="N93" s="420">
        <f>Fat!O41</f>
        <v>-5.9246165655997812E-3</v>
      </c>
      <c r="O93" s="556">
        <f>Fat!P41</f>
        <v>1486219478.6683817</v>
      </c>
      <c r="P93" s="570">
        <f>Fat!Q41</f>
        <v>-34141841.091471195</v>
      </c>
      <c r="Q93" s="420">
        <f>Fat!R41</f>
        <v>-2.2456399441196016E-2</v>
      </c>
    </row>
    <row r="94" spans="2:17" ht="15" thickBot="1">
      <c r="B94" s="764"/>
      <c r="C94" s="276" t="s">
        <v>305</v>
      </c>
      <c r="D94" s="528">
        <f>Fat!E42</f>
        <v>1568102364.4550986</v>
      </c>
      <c r="E94" s="544">
        <f>Fat!F42</f>
        <v>63026472.102493763</v>
      </c>
      <c r="F94" s="416">
        <f>Fat!G42</f>
        <v>4.1875942882837768E-2</v>
      </c>
      <c r="G94" s="263">
        <f>Fat!H42</f>
        <v>46.80108849063172</v>
      </c>
      <c r="H94" s="264">
        <f>Fat!I42</f>
        <v>1.9012641352491499</v>
      </c>
      <c r="I94" s="437">
        <f>Fat!J42</f>
        <v>4.8701737150540829</v>
      </c>
      <c r="J94" s="437">
        <f>Fat!K42</f>
        <v>5.8204369300727699E-2</v>
      </c>
      <c r="K94" s="416">
        <f>Fat!L42</f>
        <v>1.2095748147708805E-2</v>
      </c>
      <c r="L94" s="466">
        <f>Fat!M42</f>
        <v>7636930917.883379</v>
      </c>
      <c r="M94" s="453">
        <f>Fat!N42</f>
        <v>394551860.85026741</v>
      </c>
      <c r="N94" s="416">
        <f>Fat!O42</f>
        <v>5.4478211889105149E-2</v>
      </c>
      <c r="O94" s="557">
        <f>Fat!P42</f>
        <v>1988432584.2982311</v>
      </c>
      <c r="P94" s="571">
        <f>Fat!Q42</f>
        <v>82714607.915747404</v>
      </c>
      <c r="Q94" s="416">
        <f>Fat!R42</f>
        <v>4.3403383365654059E-2</v>
      </c>
    </row>
    <row r="95" spans="2:17" ht="15" thickBot="1">
      <c r="B95" s="739" t="s">
        <v>306</v>
      </c>
      <c r="C95" s="277" t="s">
        <v>306</v>
      </c>
      <c r="D95" s="528">
        <f>'Segment Data'!E45</f>
        <v>171949974.81596214</v>
      </c>
      <c r="E95" s="544">
        <f>'Segment Data'!F45</f>
        <v>820848.17922329903</v>
      </c>
      <c r="F95" s="416">
        <f>'Segment Data'!G45</f>
        <v>4.7966596648724748E-3</v>
      </c>
      <c r="G95" s="263">
        <f>'Segment Data'!H45</f>
        <v>5.1319647044344299</v>
      </c>
      <c r="H95" s="264">
        <f>'Segment Data'!I45</f>
        <v>2.6795080018252371E-2</v>
      </c>
      <c r="I95" s="437">
        <f>'Segment Data'!J45</f>
        <v>8.1609834132224908</v>
      </c>
      <c r="J95" s="437">
        <f>'Segment Data'!K45</f>
        <v>0.17310979489315859</v>
      </c>
      <c r="K95" s="416">
        <f>'Segment Data'!L45</f>
        <v>2.1671574083988149E-2</v>
      </c>
      <c r="L95" s="466">
        <f>'Segment Data'!M45</f>
        <v>1403280892.3770921</v>
      </c>
      <c r="M95" s="453">
        <f>'Segment Data'!N45</f>
        <v>36323056.387746572</v>
      </c>
      <c r="N95" s="416">
        <f>'Segment Data'!O45</f>
        <v>2.6572184914143676E-2</v>
      </c>
      <c r="O95" s="557">
        <f>'Segment Data'!P45</f>
        <v>414132190.99652433</v>
      </c>
      <c r="P95" s="571">
        <f>'Segment Data'!Q45</f>
        <v>-581345.43982928991</v>
      </c>
      <c r="Q95" s="416">
        <f>'Segment Data'!R45</f>
        <v>-1.4018000107370728E-3</v>
      </c>
    </row>
    <row r="96" spans="2:17" ht="15" thickBot="1">
      <c r="B96" s="741"/>
      <c r="C96" s="278" t="s">
        <v>307</v>
      </c>
      <c r="D96" s="529">
        <f>'Segment Data'!E46</f>
        <v>155003881.85071108</v>
      </c>
      <c r="E96" s="545">
        <f>'Segment Data'!F46</f>
        <v>676247.86148348451</v>
      </c>
      <c r="F96" s="417">
        <f>'Segment Data'!G46</f>
        <v>4.381897421758491E-3</v>
      </c>
      <c r="G96" s="266">
        <f>'Segment Data'!H46</f>
        <v>4.6261969596655605</v>
      </c>
      <c r="H96" s="267">
        <f>'Segment Data'!I46</f>
        <v>2.2253932934312992E-2</v>
      </c>
      <c r="I96" s="434">
        <f>'Segment Data'!J46</f>
        <v>7.3724009241132356</v>
      </c>
      <c r="J96" s="445">
        <f>'Segment Data'!K46</f>
        <v>0.1947956109907576</v>
      </c>
      <c r="K96" s="417">
        <f>'Segment Data'!L46</f>
        <v>2.7139359506801238E-2</v>
      </c>
      <c r="L96" s="454">
        <f>'Segment Data'!M46</f>
        <v>1142750761.7973211</v>
      </c>
      <c r="M96" s="454">
        <f>'Segment Data'!N46</f>
        <v>35047916.11461997</v>
      </c>
      <c r="N96" s="417">
        <f>'Segment Data'!O46</f>
        <v>3.1640178818010699E-2</v>
      </c>
      <c r="O96" s="558">
        <f>'Segment Data'!P46</f>
        <v>344151055.25951797</v>
      </c>
      <c r="P96" s="554">
        <f>'Segment Data'!Q46</f>
        <v>1418202.4360034466</v>
      </c>
      <c r="Q96" s="417">
        <f>'Segment Data'!R46</f>
        <v>4.1379238211918072E-3</v>
      </c>
    </row>
    <row r="97" spans="2:17" ht="15" thickBot="1">
      <c r="B97" s="741"/>
      <c r="C97" s="268" t="s">
        <v>308</v>
      </c>
      <c r="D97" s="530">
        <f>'Segment Data'!E47</f>
        <v>16946092.965251636</v>
      </c>
      <c r="E97" s="546">
        <f>'Segment Data'!F47</f>
        <v>144600.31774033979</v>
      </c>
      <c r="F97" s="418">
        <f>'Segment Data'!G47</f>
        <v>8.6063971085187218E-3</v>
      </c>
      <c r="G97" s="269">
        <f>'Segment Data'!H47</f>
        <v>0.50576774476888642</v>
      </c>
      <c r="H97" s="270">
        <f>'Segment Data'!I47</f>
        <v>4.5411470839548107E-3</v>
      </c>
      <c r="I97" s="434">
        <f>'Segment Data'!J47</f>
        <v>15.374052952146208</v>
      </c>
      <c r="J97" s="445">
        <f>'Segment Data'!K47</f>
        <v>-5.6420741216161474E-2</v>
      </c>
      <c r="K97" s="417">
        <f>'Segment Data'!L47</f>
        <v>-3.6564490719705922E-3</v>
      </c>
      <c r="L97" s="454">
        <f>'Segment Data'!M47</f>
        <v>260530130.57977101</v>
      </c>
      <c r="M97" s="454">
        <f>'Segment Data'!N47</f>
        <v>1275140.2731266916</v>
      </c>
      <c r="N97" s="417">
        <f>'Segment Data'!O47</f>
        <v>4.9184791838277359E-3</v>
      </c>
      <c r="O97" s="558">
        <f>'Segment Data'!P47</f>
        <v>69981135.737006336</v>
      </c>
      <c r="P97" s="554">
        <f>'Segment Data'!Q47</f>
        <v>-1999547.8758327663</v>
      </c>
      <c r="Q97" s="417">
        <f>'Segment Data'!R47</f>
        <v>-2.7778950900045486E-2</v>
      </c>
    </row>
    <row r="98" spans="2:17">
      <c r="B98" s="741"/>
      <c r="C98" s="262" t="s">
        <v>159</v>
      </c>
      <c r="D98" s="531">
        <f>Flavor!D45</f>
        <v>101331.41783313619</v>
      </c>
      <c r="E98" s="547">
        <f>Flavor!E45</f>
        <v>-78863.202295173949</v>
      </c>
      <c r="F98" s="419">
        <f>Flavor!F45</f>
        <v>-0.43765569826123712</v>
      </c>
      <c r="G98" s="271">
        <f>Flavor!G45</f>
        <v>3.0243055302947219E-3</v>
      </c>
      <c r="H98" s="272">
        <f>Flavor!H45</f>
        <v>-2.3513083072901151E-3</v>
      </c>
      <c r="I98" s="436">
        <f>Flavor!I45</f>
        <v>22.209015937157929</v>
      </c>
      <c r="J98" s="436">
        <f>Flavor!J45</f>
        <v>7.5302414743311594</v>
      </c>
      <c r="K98" s="420">
        <f>Flavor!K45</f>
        <v>0.51300205568258461</v>
      </c>
      <c r="L98" s="465">
        <f>Flavor!L45</f>
        <v>2250471.073590931</v>
      </c>
      <c r="M98" s="452">
        <f>Flavor!M45</f>
        <v>-394565.1146872784</v>
      </c>
      <c r="N98" s="420">
        <f>Flavor!N45</f>
        <v>-0.14917191546786404</v>
      </c>
      <c r="O98" s="556">
        <f>Flavor!O45</f>
        <v>407915.69826092914</v>
      </c>
      <c r="P98" s="570">
        <f>Flavor!P45</f>
        <v>254.47957756713731</v>
      </c>
      <c r="Q98" s="420">
        <f>Flavor!Q45</f>
        <v>6.2424279255465873E-4</v>
      </c>
    </row>
    <row r="99" spans="2:17">
      <c r="B99" s="741"/>
      <c r="C99" s="273" t="s">
        <v>160</v>
      </c>
      <c r="D99" s="532">
        <f>Flavor!D46</f>
        <v>162345136.23706403</v>
      </c>
      <c r="E99" s="548">
        <f>Flavor!E46</f>
        <v>1091390.5606242418</v>
      </c>
      <c r="F99" s="420">
        <f>Flavor!F46</f>
        <v>6.7681563367473514E-3</v>
      </c>
      <c r="G99" s="274">
        <f>Flavor!G46</f>
        <v>4.8453017221836205</v>
      </c>
      <c r="H99" s="275">
        <f>Flavor!H46</f>
        <v>3.4737089324927695E-2</v>
      </c>
      <c r="I99" s="436">
        <f>Flavor!I46</f>
        <v>7.9245177429139577</v>
      </c>
      <c r="J99" s="436">
        <f>Flavor!J46</f>
        <v>0.22837732633630292</v>
      </c>
      <c r="K99" s="420">
        <f>Flavor!K46</f>
        <v>2.9674267096838979E-2</v>
      </c>
      <c r="L99" s="465">
        <f>Flavor!L46</f>
        <v>1286506912.5863976</v>
      </c>
      <c r="M99" s="452">
        <f>Flavor!M46</f>
        <v>45475443.1614151</v>
      </c>
      <c r="N99" s="420">
        <f>Flavor!N46</f>
        <v>3.6643263512476133E-2</v>
      </c>
      <c r="O99" s="556">
        <f>Flavor!O46</f>
        <v>367093501.55077648</v>
      </c>
      <c r="P99" s="570">
        <f>Flavor!P46</f>
        <v>2309826.5680891871</v>
      </c>
      <c r="Q99" s="420">
        <f>Flavor!Q46</f>
        <v>6.3320447884593848E-3</v>
      </c>
    </row>
    <row r="100" spans="2:17">
      <c r="B100" s="741"/>
      <c r="C100" s="273" t="s">
        <v>161</v>
      </c>
      <c r="D100" s="532">
        <f>Flavor!D47</f>
        <v>1881765.5751876065</v>
      </c>
      <c r="E100" s="548">
        <f>Flavor!E47</f>
        <v>324669.80153573374</v>
      </c>
      <c r="F100" s="420">
        <f>Flavor!F47</f>
        <v>0.20850984700464656</v>
      </c>
      <c r="G100" s="274">
        <f>Flavor!G47</f>
        <v>5.6162581728892894E-2</v>
      </c>
      <c r="H100" s="275">
        <f>Flavor!H47</f>
        <v>9.7108864378367479E-3</v>
      </c>
      <c r="I100" s="436">
        <f>Flavor!I47</f>
        <v>5.6800726159390091</v>
      </c>
      <c r="J100" s="436">
        <f>Flavor!J47</f>
        <v>-5.9877956368291407E-2</v>
      </c>
      <c r="K100" s="420">
        <f>Flavor!K47</f>
        <v>-1.043178954487445E-2</v>
      </c>
      <c r="L100" s="465">
        <f>Flavor!L47</f>
        <v>10688565.113239842</v>
      </c>
      <c r="M100" s="452">
        <f>Flavor!M47</f>
        <v>1750912.3361294959</v>
      </c>
      <c r="N100" s="420">
        <f>Flavor!N47</f>
        <v>0.19590292661778561</v>
      </c>
      <c r="O100" s="556">
        <f>Flavor!O47</f>
        <v>4098253.7191555332</v>
      </c>
      <c r="P100" s="570">
        <f>Flavor!P47</f>
        <v>630709.56064863224</v>
      </c>
      <c r="Q100" s="420">
        <f>Flavor!Q47</f>
        <v>0.18188940985836244</v>
      </c>
    </row>
    <row r="101" spans="2:17">
      <c r="B101" s="741"/>
      <c r="C101" s="273" t="s">
        <v>162</v>
      </c>
      <c r="D101" s="532">
        <f>Flavor!D48</f>
        <v>410221.65203982475</v>
      </c>
      <c r="E101" s="548">
        <f>Flavor!E48</f>
        <v>1083.305914813187</v>
      </c>
      <c r="F101" s="420">
        <f>Flavor!F48</f>
        <v>2.6477740966430571E-3</v>
      </c>
      <c r="G101" s="274">
        <f>Flavor!G48</f>
        <v>1.2243346016865671E-2</v>
      </c>
      <c r="H101" s="275">
        <f>Flavor!H48</f>
        <v>3.7822048668981895E-5</v>
      </c>
      <c r="I101" s="436">
        <f>Flavor!I48</f>
        <v>12.206797605119554</v>
      </c>
      <c r="J101" s="436">
        <f>Flavor!J48</f>
        <v>0.85815819082138312</v>
      </c>
      <c r="K101" s="420">
        <f>Flavor!K48</f>
        <v>7.5617715877040567E-2</v>
      </c>
      <c r="L101" s="465">
        <f>Flavor!L48</f>
        <v>5007492.67968792</v>
      </c>
      <c r="M101" s="452">
        <f>Flavor!M48</f>
        <v>364329.11895284615</v>
      </c>
      <c r="N101" s="420">
        <f>Flavor!N48</f>
        <v>7.8465708603030149E-2</v>
      </c>
      <c r="O101" s="556">
        <f>Flavor!O48</f>
        <v>1241871.3967351229</v>
      </c>
      <c r="P101" s="570">
        <f>Flavor!P48</f>
        <v>21165.301968486514</v>
      </c>
      <c r="Q101" s="420">
        <f>Flavor!Q48</f>
        <v>1.7338573190734095E-2</v>
      </c>
    </row>
    <row r="102" spans="2:17">
      <c r="B102" s="741"/>
      <c r="C102" s="273" t="s">
        <v>163</v>
      </c>
      <c r="D102" s="532">
        <f>Flavor!D49</f>
        <v>6504475.6680428898</v>
      </c>
      <c r="E102" s="548">
        <f>Flavor!E49</f>
        <v>220643.03195064142</v>
      </c>
      <c r="F102" s="420">
        <f>Flavor!F49</f>
        <v>3.5112811675368484E-2</v>
      </c>
      <c r="G102" s="274">
        <f>Flavor!G49</f>
        <v>0.19413052886443299</v>
      </c>
      <c r="H102" s="275">
        <f>Flavor!H49</f>
        <v>6.6695622296269741E-3</v>
      </c>
      <c r="I102" s="436">
        <f>Flavor!I49</f>
        <v>14.451446080017766</v>
      </c>
      <c r="J102" s="436">
        <f>Flavor!J49</f>
        <v>-5.5754263015471039E-2</v>
      </c>
      <c r="K102" s="420">
        <f>Flavor!K49</f>
        <v>-3.8432131422411766E-3</v>
      </c>
      <c r="L102" s="465">
        <f>Flavor!L49</f>
        <v>93999079.395509362</v>
      </c>
      <c r="M102" s="452">
        <f>Flavor!M49</f>
        <v>2838260.4216284454</v>
      </c>
      <c r="N102" s="420">
        <f>Flavor!N49</f>
        <v>3.1134652513835511E-2</v>
      </c>
      <c r="O102" s="556">
        <f>Flavor!O49</f>
        <v>39241988.666015923</v>
      </c>
      <c r="P102" s="570">
        <f>Flavor!P49</f>
        <v>-538285.75607023388</v>
      </c>
      <c r="Q102" s="420">
        <f>Flavor!Q49</f>
        <v>-1.3531474176341419E-2</v>
      </c>
    </row>
    <row r="103" spans="2:17">
      <c r="B103" s="741"/>
      <c r="C103" s="273" t="s">
        <v>164</v>
      </c>
      <c r="D103" s="532">
        <f>Flavor!D50</f>
        <v>2682715.5637968425</v>
      </c>
      <c r="E103" s="548">
        <f>Flavor!E50</f>
        <v>-173004.23091104813</v>
      </c>
      <c r="F103" s="420">
        <f>Flavor!F50</f>
        <v>-6.0581654835902624E-2</v>
      </c>
      <c r="G103" s="274">
        <f>Flavor!G50</f>
        <v>8.006748241852174E-2</v>
      </c>
      <c r="H103" s="275">
        <f>Flavor!H50</f>
        <v>-5.125110089321136E-3</v>
      </c>
      <c r="I103" s="436">
        <f>Flavor!I50</f>
        <v>14.800542302868289</v>
      </c>
      <c r="J103" s="436">
        <f>Flavor!J50</f>
        <v>1.6689541924139402</v>
      </c>
      <c r="K103" s="420">
        <f>Flavor!K50</f>
        <v>0.12709461935417002</v>
      </c>
      <c r="L103" s="465">
        <f>Flavor!L50</f>
        <v>39705645.18853832</v>
      </c>
      <c r="M103" s="452">
        <f>Flavor!M50</f>
        <v>2205509.0855630487</v>
      </c>
      <c r="N103" s="420">
        <f>Flavor!N50</f>
        <v>5.8813362157052622E-2</v>
      </c>
      <c r="O103" s="556">
        <f>Flavor!O50</f>
        <v>9318411.3321271297</v>
      </c>
      <c r="P103" s="570">
        <f>Flavor!P50</f>
        <v>160688.32292635925</v>
      </c>
      <c r="Q103" s="420">
        <f>Flavor!Q50</f>
        <v>1.7546755101122361E-2</v>
      </c>
    </row>
    <row r="104" spans="2:17">
      <c r="B104" s="741"/>
      <c r="C104" s="273" t="s">
        <v>165</v>
      </c>
      <c r="D104" s="532">
        <f>Flavor!D51</f>
        <v>2351035.3601435665</v>
      </c>
      <c r="E104" s="548">
        <f>Flavor!E51</f>
        <v>-71761.631803805009</v>
      </c>
      <c r="F104" s="420">
        <f>Flavor!F51</f>
        <v>-2.96193333747394E-2</v>
      </c>
      <c r="G104" s="274">
        <f>Flavor!G51</f>
        <v>7.016825969324908E-2</v>
      </c>
      <c r="H104" s="275">
        <f>Flavor!H51</f>
        <v>-2.1092646096256135E-3</v>
      </c>
      <c r="I104" s="436">
        <f>Flavor!I51</f>
        <v>14.966164681168422</v>
      </c>
      <c r="J104" s="436">
        <f>Flavor!J51</f>
        <v>1.366112723293547</v>
      </c>
      <c r="K104" s="420">
        <f>Flavor!K51</f>
        <v>0.10044908118917319</v>
      </c>
      <c r="L104" s="465">
        <f>Flavor!L51</f>
        <v>35185982.371158727</v>
      </c>
      <c r="M104" s="452">
        <f>Flavor!M51</f>
        <v>2235817.3972915187</v>
      </c>
      <c r="N104" s="420">
        <f>Flavor!N51</f>
        <v>6.7854512991505397E-2</v>
      </c>
      <c r="O104" s="556">
        <f>Flavor!O51</f>
        <v>8542335.9317964781</v>
      </c>
      <c r="P104" s="570">
        <f>Flavor!P51</f>
        <v>-856047.03304463439</v>
      </c>
      <c r="Q104" s="420">
        <f>Flavor!Q51</f>
        <v>-9.108450211563672E-2</v>
      </c>
    </row>
    <row r="105" spans="2:17" ht="15" thickBot="1">
      <c r="B105" s="741"/>
      <c r="C105" s="273" t="s">
        <v>166</v>
      </c>
      <c r="D105" s="532">
        <f>Flavor!D52</f>
        <v>110474.82427409479</v>
      </c>
      <c r="E105" s="548">
        <f>Flavor!E52</f>
        <v>-24523.272763543864</v>
      </c>
      <c r="F105" s="420">
        <f>Flavor!F52</f>
        <v>-0.18165643295480352</v>
      </c>
      <c r="G105" s="274">
        <f>Flavor!G52</f>
        <v>3.2971967545215369E-3</v>
      </c>
      <c r="H105" s="275">
        <f>Flavor!H52</f>
        <v>-7.3010238441173231E-4</v>
      </c>
      <c r="I105" s="436">
        <f>Flavor!I52</f>
        <v>14.879042108061077</v>
      </c>
      <c r="J105" s="436">
        <f>Flavor!J52</f>
        <v>0.16414834461868466</v>
      </c>
      <c r="K105" s="420">
        <f>Flavor!K52</f>
        <v>1.115525176447376E-2</v>
      </c>
      <c r="L105" s="465">
        <f>Flavor!L52</f>
        <v>1643759.5622549043</v>
      </c>
      <c r="M105" s="452">
        <f>Flavor!M52</f>
        <v>-342723.09392083553</v>
      </c>
      <c r="N105" s="420">
        <f>Flavor!N52</f>
        <v>-0.17252760443457682</v>
      </c>
      <c r="O105" s="556">
        <f>Flavor!O52</f>
        <v>580326.22578008007</v>
      </c>
      <c r="P105" s="570">
        <f>Flavor!P52</f>
        <v>-11646.976799173164</v>
      </c>
      <c r="Q105" s="420">
        <f>Flavor!Q52</f>
        <v>-1.967483789540941E-2</v>
      </c>
    </row>
    <row r="106" spans="2:17">
      <c r="B106" s="739" t="s">
        <v>309</v>
      </c>
      <c r="C106" s="278" t="s">
        <v>310</v>
      </c>
      <c r="D106" s="529">
        <f>'Branded vs. Private Label'!D11</f>
        <v>808938822.32980728</v>
      </c>
      <c r="E106" s="545">
        <f>'Branded vs. Private Label'!E11</f>
        <v>14574801.559271336</v>
      </c>
      <c r="F106" s="417">
        <f>'Branded vs. Private Label'!F11</f>
        <v>1.8347761452153544E-2</v>
      </c>
      <c r="G106" s="266">
        <f>'Branded vs. Private Label'!G11</f>
        <v>24.143332900668419</v>
      </c>
      <c r="H106" s="267">
        <f>'Branded vs. Private Label'!H11</f>
        <v>0.44565414037596796</v>
      </c>
      <c r="I106" s="434">
        <f>'Branded vs. Private Label'!I11</f>
        <v>8.8296522610478689</v>
      </c>
      <c r="J106" s="434">
        <f>'Branded vs. Private Label'!J11</f>
        <v>0.35366442804979137</v>
      </c>
      <c r="K106" s="417">
        <f>'Branded vs. Private Label'!K11</f>
        <v>4.1725452539340804E-2</v>
      </c>
      <c r="L106" s="467">
        <f>'Branded vs. Private Label'!L11</f>
        <v>7142648501.6337833</v>
      </c>
      <c r="M106" s="454">
        <f>'Branded vs. Private Label'!M11</f>
        <v>409628726.61128807</v>
      </c>
      <c r="N106" s="417">
        <f>'Branded vs. Private Label'!N11</f>
        <v>6.0838782641169278E-2</v>
      </c>
      <c r="O106" s="558">
        <f>'Branded vs. Private Label'!O11</f>
        <v>1561756917.2861056</v>
      </c>
      <c r="P106" s="554">
        <f>'Branded vs. Private Label'!P11</f>
        <v>32949985.184471607</v>
      </c>
      <c r="Q106" s="417">
        <f>'Branded vs. Private Label'!Q11</f>
        <v>2.1552744491533424E-2</v>
      </c>
    </row>
    <row r="107" spans="2:17" ht="15" thickBot="1">
      <c r="B107" s="740"/>
      <c r="C107" s="268" t="s">
        <v>147</v>
      </c>
      <c r="D107" s="530">
        <f>'Branded vs. Private Label'!D12</f>
        <v>2541629326.8897476</v>
      </c>
      <c r="E107" s="546">
        <f>'Branded vs. Private Label'!E12</f>
        <v>-16081886.398519516</v>
      </c>
      <c r="F107" s="418">
        <f>'Branded vs. Private Label'!F12</f>
        <v>-6.2876083566307632E-3</v>
      </c>
      <c r="G107" s="269">
        <f>'Branded vs. Private Label'!G12</f>
        <v>75.856667099335837</v>
      </c>
      <c r="H107" s="270">
        <f>'Branded vs. Private Label'!H12</f>
        <v>-0.44565414037681705</v>
      </c>
      <c r="I107" s="438">
        <f>'Branded vs. Private Label'!I12</f>
        <v>3.981699276188472</v>
      </c>
      <c r="J107" s="438">
        <f>'Branded vs. Private Label'!J12</f>
        <v>-4.9526268391639761E-3</v>
      </c>
      <c r="K107" s="418">
        <f>'Branded vs. Private Label'!K12</f>
        <v>-1.2423023026923261E-3</v>
      </c>
      <c r="L107" s="468">
        <f>'Branded vs. Private Label'!L12</f>
        <v>10120003651.216301</v>
      </c>
      <c r="M107" s="455">
        <f>'Branded vs. Private Label'!M12</f>
        <v>-76700624.634492874</v>
      </c>
      <c r="N107" s="418">
        <f>'Branded vs. Private Label'!N12</f>
        <v>-7.5220995489832538E-3</v>
      </c>
      <c r="O107" s="559">
        <f>'Branded vs. Private Label'!O12</f>
        <v>3067551927.1874127</v>
      </c>
      <c r="P107" s="572">
        <f>'Branded vs. Private Label'!P12</f>
        <v>-20935583.049462318</v>
      </c>
      <c r="Q107" s="418">
        <f>'Branded vs. Private Label'!Q12</f>
        <v>-6.77858757079987E-3</v>
      </c>
    </row>
    <row r="108" spans="2:17" ht="15" thickBot="1">
      <c r="B108" s="739" t="s">
        <v>311</v>
      </c>
      <c r="C108" s="277" t="s">
        <v>312</v>
      </c>
      <c r="D108" s="533">
        <f>'Single Serve'!E15</f>
        <v>39303715.934730366</v>
      </c>
      <c r="E108" s="549">
        <f>'Single Serve'!F15</f>
        <v>868741.48187785596</v>
      </c>
      <c r="F108" s="421">
        <f>'Single Serve'!G15</f>
        <v>2.2602889536027283E-2</v>
      </c>
      <c r="G108" s="279">
        <f>'Single Serve'!H15</f>
        <v>1.1730463069043087</v>
      </c>
      <c r="H108" s="280">
        <f>'Single Serve'!I15</f>
        <v>2.6443925718605765E-2</v>
      </c>
      <c r="I108" s="439">
        <f>'Single Serve'!J15</f>
        <v>15.298710167136921</v>
      </c>
      <c r="J108" s="446">
        <f>'Single Serve'!K15</f>
        <v>0.30370413848306654</v>
      </c>
      <c r="K108" s="421">
        <f>'Single Serve'!L15</f>
        <v>2.0253685653925071E-2</v>
      </c>
      <c r="L108" s="469">
        <f>'Single Serve'!M15</f>
        <v>601296158.57692087</v>
      </c>
      <c r="M108" s="456">
        <f>'Single Serve'!N15</f>
        <v>24963484.945240617</v>
      </c>
      <c r="N108" s="421">
        <f>'Single Serve'!O15</f>
        <v>4.3314367009485488E-2</v>
      </c>
      <c r="O108" s="560">
        <f>'Single Serve'!P15</f>
        <v>239761124.52676418</v>
      </c>
      <c r="P108" s="573">
        <f>'Single Serve'!Q15</f>
        <v>735156.75538885593</v>
      </c>
      <c r="Q108" s="421">
        <f>'Single Serve'!R15</f>
        <v>3.0756355145982383E-3</v>
      </c>
    </row>
    <row r="109" spans="2:17">
      <c r="B109" s="741"/>
      <c r="C109" s="278" t="s">
        <v>313</v>
      </c>
      <c r="D109" s="529">
        <f>'Single Serve'!E16</f>
        <v>18973322.999940854</v>
      </c>
      <c r="E109" s="545">
        <f>'Single Serve'!F16</f>
        <v>227769.0390692465</v>
      </c>
      <c r="F109" s="417">
        <f>'Single Serve'!G16</f>
        <v>1.2150563250607505E-2</v>
      </c>
      <c r="G109" s="266">
        <f>'Single Serve'!H16</f>
        <v>0.56627181286735206</v>
      </c>
      <c r="H109" s="267">
        <f>'Single Serve'!I16</f>
        <v>7.0494609819254928E-3</v>
      </c>
      <c r="I109" s="440">
        <f>'Single Serve'!J16</f>
        <v>14.114436269444708</v>
      </c>
      <c r="J109" s="434">
        <f>'Single Serve'!K16</f>
        <v>0.27472227917048642</v>
      </c>
      <c r="K109" s="417">
        <f>'Single Serve'!L16</f>
        <v>1.9850285877551076E-2</v>
      </c>
      <c r="L109" s="467">
        <f>'Single Serve'!M16</f>
        <v>267797758.30225465</v>
      </c>
      <c r="M109" s="454">
        <f>'Single Serve'!N16</f>
        <v>8364652.8945395052</v>
      </c>
      <c r="N109" s="417">
        <f>'Single Serve'!O16</f>
        <v>3.2242041282256315E-2</v>
      </c>
      <c r="O109" s="558">
        <f>'Single Serve'!P16</f>
        <v>156309699.24237323</v>
      </c>
      <c r="P109" s="554">
        <f>'Single Serve'!Q16</f>
        <v>2651983.9752586484</v>
      </c>
      <c r="Q109" s="417">
        <f>'Single Serve'!R16</f>
        <v>1.7259035582095624E-2</v>
      </c>
    </row>
    <row r="110" spans="2:17" ht="15" thickBot="1">
      <c r="B110" s="741"/>
      <c r="C110" s="268" t="s">
        <v>314</v>
      </c>
      <c r="D110" s="530">
        <f>'Single Serve'!E17</f>
        <v>20330392.934789855</v>
      </c>
      <c r="E110" s="546">
        <f>'Single Serve'!F17</f>
        <v>640972.44280859083</v>
      </c>
      <c r="F110" s="418">
        <f>'Single Serve'!G17</f>
        <v>3.2554154809667148E-2</v>
      </c>
      <c r="G110" s="269">
        <f>'Single Serve'!H17</f>
        <v>0.60677449403696682</v>
      </c>
      <c r="H110" s="270">
        <f>'Single Serve'!I17</f>
        <v>1.9394464736679717E-2</v>
      </c>
      <c r="I110" s="441">
        <f>'Single Serve'!J17</f>
        <v>16.403932838109377</v>
      </c>
      <c r="J110" s="438">
        <f>'Single Serve'!K17</f>
        <v>0.30901687280577406</v>
      </c>
      <c r="K110" s="418">
        <f>'Single Serve'!L17</f>
        <v>1.919965742424086E-2</v>
      </c>
      <c r="L110" s="468">
        <f>'Single Serve'!M17</f>
        <v>333498400.27466619</v>
      </c>
      <c r="M110" s="455">
        <f>'Single Serve'!N17</f>
        <v>16598832.050701022</v>
      </c>
      <c r="N110" s="418">
        <f>'Single Serve'!O17</f>
        <v>5.2378840853989382E-2</v>
      </c>
      <c r="O110" s="559">
        <f>'Single Serve'!P17</f>
        <v>83451425.284390956</v>
      </c>
      <c r="P110" s="572">
        <f>'Single Serve'!Q17</f>
        <v>-1916827.2198697925</v>
      </c>
      <c r="Q110" s="418">
        <f>'Single Serve'!R17</f>
        <v>-2.245363075429151E-2</v>
      </c>
    </row>
    <row r="111" spans="2:17">
      <c r="B111" s="741"/>
      <c r="C111" s="262" t="s">
        <v>315</v>
      </c>
      <c r="D111" s="531">
        <f>Size!D30</f>
        <v>39368858.631984711</v>
      </c>
      <c r="E111" s="547">
        <f>Size!E30</f>
        <v>395758.12998301536</v>
      </c>
      <c r="F111" s="419">
        <f>Size!F30</f>
        <v>1.0154648331422563E-2</v>
      </c>
      <c r="G111" s="271">
        <f>Size!G30</f>
        <v>1.1749905352964256</v>
      </c>
      <c r="H111" s="272">
        <f>Size!H30</f>
        <v>1.2334634676504974E-2</v>
      </c>
      <c r="I111" s="442">
        <f>Size!I30</f>
        <v>15.323671758095802</v>
      </c>
      <c r="J111" s="435">
        <f>Size!J30</f>
        <v>0.24959138801191649</v>
      </c>
      <c r="K111" s="419">
        <f>Size!K30</f>
        <v>1.6557652731323969E-2</v>
      </c>
      <c r="L111" s="464">
        <f>Size!L30</f>
        <v>603275467.16741025</v>
      </c>
      <c r="M111" s="451">
        <f>Size!M30</f>
        <v>15791817.928880095</v>
      </c>
      <c r="N111" s="419">
        <f>Size!N30</f>
        <v>2.6880438203427004E-2</v>
      </c>
      <c r="O111" s="555">
        <f>Size!O30</f>
        <v>240042224.49490008</v>
      </c>
      <c r="P111" s="569">
        <f>Size!P30</f>
        <v>-1452577.5167582035</v>
      </c>
      <c r="Q111" s="419">
        <f>Size!Q30</f>
        <v>-6.0149431981897468E-3</v>
      </c>
    </row>
    <row r="112" spans="2:17">
      <c r="B112" s="741"/>
      <c r="C112" s="273" t="s">
        <v>316</v>
      </c>
      <c r="D112" s="532">
        <f>Size!D31</f>
        <v>65842446.731132679</v>
      </c>
      <c r="E112" s="548">
        <f>Size!E31</f>
        <v>716494.87092856318</v>
      </c>
      <c r="F112" s="420">
        <f>Size!F31</f>
        <v>1.1001679829057281E-2</v>
      </c>
      <c r="G112" s="274">
        <f>Size!G31</f>
        <v>1.9651128942556237</v>
      </c>
      <c r="H112" s="275">
        <f>Size!H31</f>
        <v>2.2258175528120816E-2</v>
      </c>
      <c r="I112" s="443">
        <f>Size!I31</f>
        <v>10.334822238571784</v>
      </c>
      <c r="J112" s="436">
        <f>Size!J31</f>
        <v>0.34818406657722178</v>
      </c>
      <c r="K112" s="420">
        <f>Size!K31</f>
        <v>3.4864992661257234E-2</v>
      </c>
      <c r="L112" s="465">
        <f>Size!L31</f>
        <v>680469982.71888804</v>
      </c>
      <c r="M112" s="452">
        <f>Size!M31</f>
        <v>30080665.884293437</v>
      </c>
      <c r="N112" s="420">
        <f>Size!N31</f>
        <v>4.6250245976816186E-2</v>
      </c>
      <c r="O112" s="556">
        <f>Size!O31</f>
        <v>263175594.86587986</v>
      </c>
      <c r="P112" s="570">
        <f>Size!P31</f>
        <v>2874399.3286419213</v>
      </c>
      <c r="Q112" s="420">
        <f>Size!Q31</f>
        <v>1.1042589807201703E-2</v>
      </c>
    </row>
    <row r="113" spans="2:17">
      <c r="B113" s="741"/>
      <c r="C113" s="273" t="s">
        <v>184</v>
      </c>
      <c r="D113" s="532">
        <f>Size!D32</f>
        <v>134433846.37146664</v>
      </c>
      <c r="E113" s="548">
        <f>Size!E32</f>
        <v>8733922.1083355993</v>
      </c>
      <c r="F113" s="420">
        <f>Size!F32</f>
        <v>6.9482317984954745E-2</v>
      </c>
      <c r="G113" s="274">
        <f>Size!G32</f>
        <v>4.0122701698452525</v>
      </c>
      <c r="H113" s="275">
        <f>Size!H32</f>
        <v>0.26235659433949454</v>
      </c>
      <c r="I113" s="443">
        <f>Size!I32</f>
        <v>12.996751752601396</v>
      </c>
      <c r="J113" s="436">
        <f>Size!J32</f>
        <v>0.79938178923337766</v>
      </c>
      <c r="K113" s="420">
        <f>Size!K32</f>
        <v>6.5537225781798547E-2</v>
      </c>
      <c r="L113" s="465">
        <f>Size!L32</f>
        <v>1747203328.4373059</v>
      </c>
      <c r="M113" s="452">
        <f>Size!M32</f>
        <v>213994847.83255672</v>
      </c>
      <c r="N113" s="420">
        <f>Size!N32</f>
        <v>0.13957322212837614</v>
      </c>
      <c r="O113" s="556">
        <f>Size!O32</f>
        <v>320917091.27788144</v>
      </c>
      <c r="P113" s="570">
        <f>Size!P32</f>
        <v>19567956.123184144</v>
      </c>
      <c r="Q113" s="420">
        <f>Size!Q32</f>
        <v>6.4934502344395156E-2</v>
      </c>
    </row>
    <row r="114" spans="2:17">
      <c r="B114" s="741"/>
      <c r="C114" s="273" t="s">
        <v>317</v>
      </c>
      <c r="D114" s="532">
        <f>Size!D33</f>
        <v>750064432.79977226</v>
      </c>
      <c r="E114" s="548">
        <f>Size!E33</f>
        <v>7402289.5278984308</v>
      </c>
      <c r="F114" s="420">
        <f>Size!F33</f>
        <v>9.9672369124497034E-3</v>
      </c>
      <c r="G114" s="274">
        <f>Size!G33</f>
        <v>22.386186443469779</v>
      </c>
      <c r="H114" s="275">
        <f>Size!H33</f>
        <v>0.23089184488548753</v>
      </c>
      <c r="I114" s="443">
        <f>Size!I33</f>
        <v>6.4784100350333054</v>
      </c>
      <c r="J114" s="436">
        <f>Size!J33</f>
        <v>0.15048961380469006</v>
      </c>
      <c r="K114" s="420">
        <f>Size!K33</f>
        <v>2.378184360533904E-2</v>
      </c>
      <c r="L114" s="465">
        <f>Size!L33</f>
        <v>4859224948.3716087</v>
      </c>
      <c r="M114" s="452">
        <f>Size!M33</f>
        <v>159718005.88810635</v>
      </c>
      <c r="N114" s="420">
        <f>Size!N33</f>
        <v>3.3986119787217876E-2</v>
      </c>
      <c r="O114" s="556">
        <f>Size!O33</f>
        <v>1497019027.5518706</v>
      </c>
      <c r="P114" s="570">
        <f>Size!P33</f>
        <v>14361255.639075756</v>
      </c>
      <c r="Q114" s="420">
        <f>Size!Q33</f>
        <v>9.6861567862340375E-3</v>
      </c>
    </row>
    <row r="115" spans="2:17">
      <c r="B115" s="741"/>
      <c r="C115" s="273" t="s">
        <v>318</v>
      </c>
      <c r="D115" s="532">
        <f>Size!D34</f>
        <v>89914100.61379841</v>
      </c>
      <c r="E115" s="548">
        <f>Size!E34</f>
        <v>4016197.883687824</v>
      </c>
      <c r="F115" s="420">
        <f>Size!F34</f>
        <v>4.6755482451144748E-2</v>
      </c>
      <c r="G115" s="274">
        <f>Size!G34</f>
        <v>2.6835478823120149</v>
      </c>
      <c r="H115" s="275">
        <f>Size!H34</f>
        <v>0.12101880010800459</v>
      </c>
      <c r="I115" s="443">
        <f>Size!I34</f>
        <v>8.6470981345699442</v>
      </c>
      <c r="J115" s="436">
        <f>Size!J34</f>
        <v>4.6258081987945232E-2</v>
      </c>
      <c r="K115" s="420">
        <f>Size!K34</f>
        <v>5.378321385485876E-3</v>
      </c>
      <c r="L115" s="465">
        <f>Size!L34</f>
        <v>777496051.68911052</v>
      </c>
      <c r="M115" s="452">
        <f>Size!M34</f>
        <v>38701929.455182791</v>
      </c>
      <c r="N115" s="420">
        <f>Size!N34</f>
        <v>5.2385269847786395E-2</v>
      </c>
      <c r="O115" s="556">
        <f>Size!O34</f>
        <v>119885467.48506452</v>
      </c>
      <c r="P115" s="570">
        <f>Size!P34</f>
        <v>5354930.5115837157</v>
      </c>
      <c r="Q115" s="420">
        <f>Size!Q34</f>
        <v>4.6755482451144303E-2</v>
      </c>
    </row>
    <row r="116" spans="2:17">
      <c r="B116" s="741"/>
      <c r="C116" s="273" t="s">
        <v>319</v>
      </c>
      <c r="D116" s="532">
        <f>Size!D35</f>
        <v>2075092306.6796167</v>
      </c>
      <c r="E116" s="548">
        <f>Size!E35</f>
        <v>-34945584.116127968</v>
      </c>
      <c r="F116" s="420">
        <f>Size!F35</f>
        <v>-1.6561590798234039E-2</v>
      </c>
      <c r="G116" s="274">
        <f>Size!G35</f>
        <v>61.932550369496425</v>
      </c>
      <c r="H116" s="275">
        <f>Size!H35</f>
        <v>-1.0146612371162647</v>
      </c>
      <c r="I116" s="443">
        <f>Size!I35</f>
        <v>3.6049473579652944</v>
      </c>
      <c r="J116" s="436">
        <f>Size!J35</f>
        <v>-4.6788715083536214E-2</v>
      </c>
      <c r="K116" s="420">
        <f>Size!K35</f>
        <v>-1.2812731847970701E-2</v>
      </c>
      <c r="L116" s="465">
        <f>Size!L35</f>
        <v>7480598528.4987926</v>
      </c>
      <c r="M116" s="452">
        <f>Size!M35</f>
        <v>-224702952.81989765</v>
      </c>
      <c r="N116" s="420">
        <f>Size!N35</f>
        <v>-2.9162123424331197E-2</v>
      </c>
      <c r="O116" s="556">
        <f>Size!O35</f>
        <v>2076164076.5940289</v>
      </c>
      <c r="P116" s="570">
        <f>Size!P35</f>
        <v>-34185109.631747007</v>
      </c>
      <c r="Q116" s="420">
        <f>Size!Q35</f>
        <v>-1.6198793003012399E-2</v>
      </c>
    </row>
    <row r="117" spans="2:17" ht="15" thickBot="1">
      <c r="B117" s="741"/>
      <c r="C117" s="276" t="s">
        <v>320</v>
      </c>
      <c r="D117" s="532">
        <f>Size!D36</f>
        <v>2200.3231869637966</v>
      </c>
      <c r="E117" s="548">
        <f>Size!E36</f>
        <v>-621.8179289996624</v>
      </c>
      <c r="F117" s="420">
        <f>Size!F36</f>
        <v>-0.22033551953952457</v>
      </c>
      <c r="G117" s="274">
        <f>Size!G36</f>
        <v>6.5670151716699438E-5</v>
      </c>
      <c r="H117" s="275">
        <f>Size!H36</f>
        <v>-1.8520712715256095E-5</v>
      </c>
      <c r="I117" s="443">
        <f>Size!I36</f>
        <v>2.4176121640964019</v>
      </c>
      <c r="J117" s="436">
        <f>Size!J36</f>
        <v>0.10835448630862166</v>
      </c>
      <c r="K117" s="420">
        <f>Size!K36</f>
        <v>4.6921782419891291E-2</v>
      </c>
      <c r="L117" s="465">
        <f>Size!L36</f>
        <v>5319.5281017470361</v>
      </c>
      <c r="M117" s="452">
        <f>Size!M36</f>
        <v>-1197.5229380921555</v>
      </c>
      <c r="N117" s="420">
        <f>Size!N36</f>
        <v>-0.18375227242684053</v>
      </c>
      <c r="O117" s="556">
        <f>Size!O36</f>
        <v>1757.2193936109543</v>
      </c>
      <c r="P117" s="570">
        <f>Size!P36</f>
        <v>-464.49349915981293</v>
      </c>
      <c r="Q117" s="420">
        <f>Size!Q36</f>
        <v>-0.20906999309912122</v>
      </c>
    </row>
    <row r="118" spans="2:17">
      <c r="B118" s="741"/>
      <c r="C118" s="278" t="s">
        <v>321</v>
      </c>
      <c r="D118" s="529">
        <f>'White Milk Size'!D11</f>
        <v>673646799.13487208</v>
      </c>
      <c r="E118" s="545">
        <f>'White Milk Size'!E11</f>
        <v>6957381.8472570181</v>
      </c>
      <c r="F118" s="417">
        <f>'White Milk Size'!F11</f>
        <v>1.0435716642335046E-2</v>
      </c>
      <c r="G118" s="266">
        <f>'White Milk Size'!G11</f>
        <v>20.105449856073296</v>
      </c>
      <c r="H118" s="267">
        <f>'White Milk Size'!H11</f>
        <v>0.2165938270157497</v>
      </c>
      <c r="I118" s="440">
        <f>'White Milk Size'!I11</f>
        <v>6.4238663889885856</v>
      </c>
      <c r="J118" s="434">
        <f>'White Milk Size'!J11</f>
        <v>0.14443825178012926</v>
      </c>
      <c r="K118" s="417">
        <f>'White Milk Size'!K11</f>
        <v>2.3001816188367087E-2</v>
      </c>
      <c r="L118" s="467">
        <f>'White Milk Size'!L11</f>
        <v>4327417031.0122499</v>
      </c>
      <c r="M118" s="454">
        <f>'White Milk Size'!M11</f>
        <v>140988745.31728983</v>
      </c>
      <c r="N118" s="417">
        <f>'White Milk Size'!N11</f>
        <v>3.3677573266702995E-2</v>
      </c>
      <c r="O118" s="558">
        <f>'White Milk Size'!O11</f>
        <v>1344387033.7079136</v>
      </c>
      <c r="P118" s="554">
        <f>'White Milk Size'!P11</f>
        <v>13482655.55875659</v>
      </c>
      <c r="Q118" s="417">
        <f>'White Milk Size'!Q11</f>
        <v>1.0130446469419881E-2</v>
      </c>
    </row>
    <row r="119" spans="2:17" ht="15" thickBot="1">
      <c r="B119" s="740"/>
      <c r="C119" s="268" t="s">
        <v>322</v>
      </c>
      <c r="D119" s="530">
        <f>'White Milk Size'!D12</f>
        <v>2020320287.6099002</v>
      </c>
      <c r="E119" s="546">
        <f>'White Milk Size'!E12</f>
        <v>-35924927.517307997</v>
      </c>
      <c r="F119" s="418">
        <f>'White Milk Size'!F12</f>
        <v>-1.7471130025260885E-2</v>
      </c>
      <c r="G119" s="269">
        <f>'White Milk Size'!G12</f>
        <v>60.297841966908742</v>
      </c>
      <c r="H119" s="270">
        <f>'White Milk Size'!H12</f>
        <v>-1.0446122308612686</v>
      </c>
      <c r="I119" s="441">
        <f>'White Milk Size'!I12</f>
        <v>3.5875515729206291</v>
      </c>
      <c r="J119" s="438">
        <f>'White Milk Size'!J12</f>
        <v>-5.1300718781982724E-2</v>
      </c>
      <c r="K119" s="418">
        <f>'White Milk Size'!K12</f>
        <v>-1.409804923903059E-2</v>
      </c>
      <c r="L119" s="468">
        <f>'White Milk Size'!L12</f>
        <v>7248003225.6183558</v>
      </c>
      <c r="M119" s="455">
        <f>'White Milk Size'!M12</f>
        <v>-234369387.74981594</v>
      </c>
      <c r="N119" s="418">
        <f>'White Milk Size'!N12</f>
        <v>-3.1322870412933787E-2</v>
      </c>
      <c r="O119" s="559">
        <f>'White Milk Size'!O12</f>
        <v>2021422972.8834004</v>
      </c>
      <c r="P119" s="572">
        <f>'White Milk Size'!P12</f>
        <v>-35164085.086313963</v>
      </c>
      <c r="Q119" s="418">
        <f>'White Milk Size'!Q12</f>
        <v>-1.7098272086292492E-2</v>
      </c>
    </row>
    <row r="120" spans="2:17">
      <c r="B120" s="739" t="s">
        <v>196</v>
      </c>
      <c r="C120" s="262" t="s">
        <v>323</v>
      </c>
      <c r="D120" s="531">
        <f>Organic!D11</f>
        <v>276705362.68943346</v>
      </c>
      <c r="E120" s="547">
        <f>Organic!E11</f>
        <v>6501578.8792479634</v>
      </c>
      <c r="F120" s="419">
        <f>Organic!F11</f>
        <v>2.4061761044083804E-2</v>
      </c>
      <c r="G120" s="271">
        <f>Organic!G11</f>
        <v>8.2584609644157805</v>
      </c>
      <c r="H120" s="272">
        <f>Organic!H11</f>
        <v>0.19766981436072406</v>
      </c>
      <c r="I120" s="435">
        <f>Organic!I11</f>
        <v>10.318405237199853</v>
      </c>
      <c r="J120" s="435">
        <f>Organic!J11</f>
        <v>0.80151332999309233</v>
      </c>
      <c r="K120" s="419">
        <f>Organic!K11</f>
        <v>8.4220072877589203E-2</v>
      </c>
      <c r="L120" s="464">
        <f>Organic!L11</f>
        <v>2855158063.5359349</v>
      </c>
      <c r="M120" s="451">
        <f>Organic!M11</f>
        <v>283657860.09613562</v>
      </c>
      <c r="N120" s="419">
        <f>Organic!N11</f>
        <v>0.11030831719036893</v>
      </c>
      <c r="O120" s="555">
        <f>Organic!O11</f>
        <v>392290161.57572418</v>
      </c>
      <c r="P120" s="569">
        <f>Organic!P11</f>
        <v>11694357.616232812</v>
      </c>
      <c r="Q120" s="419">
        <f>Organic!Q11</f>
        <v>3.0726449147814302E-2</v>
      </c>
    </row>
    <row r="121" spans="2:17" ht="15" thickBot="1">
      <c r="B121" s="740"/>
      <c r="C121" s="276" t="s">
        <v>324</v>
      </c>
      <c r="D121" s="528">
        <f>Organic!D12</f>
        <v>3073862786.5299883</v>
      </c>
      <c r="E121" s="544">
        <f>Organic!E12</f>
        <v>-8008663.7184672356</v>
      </c>
      <c r="F121" s="416">
        <f>Organic!F12</f>
        <v>-2.5986365258101828E-3</v>
      </c>
      <c r="G121" s="263">
        <f>Organic!G12</f>
        <v>91.741539035584509</v>
      </c>
      <c r="H121" s="264">
        <f>Organic!H12</f>
        <v>-0.19766981436072228</v>
      </c>
      <c r="I121" s="437">
        <f>Organic!I12</f>
        <v>4.6895281902990398</v>
      </c>
      <c r="J121" s="437">
        <f>Organic!J12</f>
        <v>3.0584535741632557E-2</v>
      </c>
      <c r="K121" s="416">
        <f>Organic!K12</f>
        <v>6.5646932028711226E-3</v>
      </c>
      <c r="L121" s="466">
        <f>Organic!L12</f>
        <v>14414966190.543541</v>
      </c>
      <c r="M121" s="453">
        <f>Organic!M12</f>
        <v>56700753.246866226</v>
      </c>
      <c r="N121" s="416">
        <f>Organic!N12</f>
        <v>3.9489974255234031E-3</v>
      </c>
      <c r="O121" s="557">
        <f>Organic!O12</f>
        <v>4238077259.6364174</v>
      </c>
      <c r="P121" s="571">
        <f>Organic!P12</f>
        <v>1365957.408080101</v>
      </c>
      <c r="Q121" s="416">
        <f>Organic!Q12</f>
        <v>3.2240983882042264E-4</v>
      </c>
    </row>
    <row r="122" spans="2:17">
      <c r="B122" s="739" t="s">
        <v>325</v>
      </c>
      <c r="C122" s="262" t="s">
        <v>326</v>
      </c>
      <c r="D122" s="531">
        <f>'Form Data'!D11</f>
        <v>329450809.43730712</v>
      </c>
      <c r="E122" s="547">
        <f>'Form Data'!E11</f>
        <v>16115506.256451547</v>
      </c>
      <c r="F122" s="419">
        <f>'Form Data'!F11</f>
        <v>5.1432143435014593E-2</v>
      </c>
      <c r="G122" s="271">
        <f>'Form Data'!G11</f>
        <v>9.8326849287951319</v>
      </c>
      <c r="H122" s="272">
        <f>'Form Data'!H11</f>
        <v>0.48518282033335858</v>
      </c>
      <c r="I122" s="435">
        <f>'Form Data'!I11</f>
        <v>10.046044180128952</v>
      </c>
      <c r="J122" s="435">
        <f>'Form Data'!J11</f>
        <v>0.30134001294490709</v>
      </c>
      <c r="K122" s="419">
        <f>'Form Data'!K11</f>
        <v>3.092346445566712E-2</v>
      </c>
      <c r="L122" s="464">
        <f>'Form Data'!L11</f>
        <v>3309677386.7864313</v>
      </c>
      <c r="M122" s="451">
        <f>'Form Data'!M11</f>
        <v>256317552.15407181</v>
      </c>
      <c r="N122" s="419">
        <f>'Form Data'!N11</f>
        <v>8.3946067950073033E-2</v>
      </c>
      <c r="O122" s="555">
        <f>'Form Data'!O11</f>
        <v>613354580.47692168</v>
      </c>
      <c r="P122" s="569">
        <f>'Form Data'!P11</f>
        <v>31068070.587510467</v>
      </c>
      <c r="Q122" s="419">
        <f>'Form Data'!Q11</f>
        <v>5.3355298568416025E-2</v>
      </c>
    </row>
    <row r="123" spans="2:17" ht="15" thickBot="1">
      <c r="B123" s="740"/>
      <c r="C123" s="276" t="s">
        <v>327</v>
      </c>
      <c r="D123" s="528">
        <f>'Form Data'!D12</f>
        <v>3021117339.7821565</v>
      </c>
      <c r="E123" s="544">
        <f>'Form Data'!E12</f>
        <v>-17622591.095669746</v>
      </c>
      <c r="F123" s="416">
        <f>'Form Data'!F12</f>
        <v>-5.7993087584099247E-3</v>
      </c>
      <c r="G123" s="263">
        <f>'Form Data'!G12</f>
        <v>90.167315071206403</v>
      </c>
      <c r="H123" s="264">
        <f>'Form Data'!H12</f>
        <v>-0.48518282033330706</v>
      </c>
      <c r="I123" s="437">
        <f>'Form Data'!I12</f>
        <v>4.6209548644342648</v>
      </c>
      <c r="J123" s="437">
        <f>'Form Data'!J12</f>
        <v>5.4454893475704758E-2</v>
      </c>
      <c r="K123" s="416">
        <f>'Form Data'!K12</f>
        <v>1.1924864518125479E-2</v>
      </c>
      <c r="L123" s="466">
        <f>'Form Data'!L12</f>
        <v>13960446867.293062</v>
      </c>
      <c r="M123" s="453">
        <f>'Form Data'!M12</f>
        <v>84041061.18885231</v>
      </c>
      <c r="N123" s="416">
        <f>'Form Data'!N12</f>
        <v>6.0563997884728032E-3</v>
      </c>
      <c r="O123" s="557">
        <f>'Form Data'!O12</f>
        <v>4017012840.735218</v>
      </c>
      <c r="P123" s="571">
        <f>'Form Data'!P12</f>
        <v>-18007755.563199997</v>
      </c>
      <c r="Q123" s="416">
        <f>'Form Data'!Q12</f>
        <v>-4.4628658351136205E-3</v>
      </c>
    </row>
    <row r="124" spans="2:17" ht="15" thickBot="1">
      <c r="B124" s="111" t="s">
        <v>328</v>
      </c>
      <c r="C124" s="277" t="s">
        <v>329</v>
      </c>
      <c r="D124" s="534">
        <f>'Glass Bottle'!D7</f>
        <v>5772622.2582427338</v>
      </c>
      <c r="E124" s="550">
        <f>'Glass Bottle'!E7</f>
        <v>658269.16274216771</v>
      </c>
      <c r="F124" s="422">
        <f>'Glass Bottle'!F7</f>
        <v>0.12871015169470612</v>
      </c>
      <c r="G124" s="279">
        <f>'Glass Bottle'!G7</f>
        <v>0.17228786286849862</v>
      </c>
      <c r="H124" s="280">
        <f>'Glass Bottle'!H7</f>
        <v>1.9715120958162691E-2</v>
      </c>
      <c r="I124" s="439">
        <f>'Glass Bottle'!I7</f>
        <v>13.80677905778337</v>
      </c>
      <c r="J124" s="446">
        <f>'Glass Bottle'!J7</f>
        <v>0.26169666999154373</v>
      </c>
      <c r="K124" s="421">
        <f>'Glass Bottle'!K7</f>
        <v>1.9320419211876539E-2</v>
      </c>
      <c r="L124" s="469">
        <f>'Glass Bottle'!L7</f>
        <v>79701320.103599921</v>
      </c>
      <c r="M124" s="456">
        <f>'Glass Bottle'!M7</f>
        <v>10426986.064786598</v>
      </c>
      <c r="N124" s="421">
        <f>'Glass Bottle'!N7</f>
        <v>0.15051730499414864</v>
      </c>
      <c r="O124" s="560">
        <f>'Glass Bottle'!O7</f>
        <v>14563539.793333817</v>
      </c>
      <c r="P124" s="573">
        <f>'Glass Bottle'!P7</f>
        <v>1561296.9723087382</v>
      </c>
      <c r="Q124" s="421">
        <f>'Glass Bottle'!Q7</f>
        <v>0.12007905049920053</v>
      </c>
    </row>
    <row r="125" spans="2:17">
      <c r="B125" s="741" t="s">
        <v>330</v>
      </c>
      <c r="C125" s="281" t="s">
        <v>213</v>
      </c>
      <c r="D125" s="535">
        <f>Enhanced!D33</f>
        <v>42385194.959929146</v>
      </c>
      <c r="E125" s="547">
        <f>Enhanced!E33</f>
        <v>15283165.217161886</v>
      </c>
      <c r="F125" s="419">
        <f>Enhanced!F33</f>
        <v>0.56391220001669862</v>
      </c>
      <c r="G125" s="271">
        <f>Enhanced!G33</f>
        <v>1.2650151577965576</v>
      </c>
      <c r="H125" s="272">
        <f>Enhanced!H33</f>
        <v>0.45650019764894145</v>
      </c>
      <c r="I125" s="435">
        <f>Enhanced!I33</f>
        <v>9.3247247853583968</v>
      </c>
      <c r="J125" s="435">
        <f>Enhanced!J33</f>
        <v>9.2488580114462593E-2</v>
      </c>
      <c r="K125" s="419">
        <f>Enhanced!K33</f>
        <v>1.0018004095468099E-2</v>
      </c>
      <c r="L125" s="464">
        <f>Enhanced!L33</f>
        <v>395230277.97509909</v>
      </c>
      <c r="M125" s="451">
        <f>Enhanced!M33</f>
        <v>145017937.74832526</v>
      </c>
      <c r="N125" s="419">
        <f>Enhanced!N33</f>
        <v>0.57957947884141847</v>
      </c>
      <c r="O125" s="555">
        <f>Enhanced!O33</f>
        <v>46139810.215210602</v>
      </c>
      <c r="P125" s="569">
        <f>Enhanced!P33</f>
        <v>14595223.468471676</v>
      </c>
      <c r="Q125" s="419">
        <f>Enhanced!Q33</f>
        <v>0.46268551829991966</v>
      </c>
    </row>
    <row r="126" spans="2:17">
      <c r="B126" s="741"/>
      <c r="C126" s="281" t="s">
        <v>214</v>
      </c>
      <c r="D126" s="536">
        <f>Enhanced!D34</f>
        <v>3145488023.964674</v>
      </c>
      <c r="E126" s="548">
        <f>Enhanced!E34</f>
        <v>-22387474.948697567</v>
      </c>
      <c r="F126" s="420">
        <f>Enhanced!F34</f>
        <v>-7.067031187424128E-3</v>
      </c>
      <c r="G126" s="274">
        <f>Enhanced!G34</f>
        <v>93.879243276919581</v>
      </c>
      <c r="H126" s="275">
        <f>Enhanced!H34</f>
        <v>-0.62566122899049503</v>
      </c>
      <c r="I126" s="443">
        <f>Enhanced!I34</f>
        <v>4.6972064593149296</v>
      </c>
      <c r="J126" s="436">
        <f>Enhanced!J34</f>
        <v>2.9169956349616832E-2</v>
      </c>
      <c r="K126" s="420">
        <f>Enhanced!K34</f>
        <v>6.2488706613770002E-3</v>
      </c>
      <c r="L126" s="465">
        <f>Enhanced!L34</f>
        <v>14775006663.864622</v>
      </c>
      <c r="M126" s="452">
        <f>Enhanced!M34</f>
        <v>-12751801.912448883</v>
      </c>
      <c r="N126" s="420">
        <f>Enhanced!N34</f>
        <v>-8.6232148989720449E-4</v>
      </c>
      <c r="O126" s="556">
        <f>Enhanced!O34</f>
        <v>4212778925.9704218</v>
      </c>
      <c r="P126" s="570">
        <f>Enhanced!P34</f>
        <v>-13798307.647705555</v>
      </c>
      <c r="Q126" s="420">
        <f>Enhanced!Q34</f>
        <v>-3.2646529058913292E-3</v>
      </c>
    </row>
    <row r="127" spans="2:17">
      <c r="B127" s="741"/>
      <c r="C127" s="282" t="s">
        <v>331</v>
      </c>
      <c r="D127" s="536">
        <f>'Enhanced - Aggs'!D22</f>
        <v>0</v>
      </c>
      <c r="E127" s="548">
        <f>'Enhanced - Aggs'!E22</f>
        <v>-4.4013203680515289</v>
      </c>
      <c r="F127" s="420">
        <f>'Enhanced - Aggs'!F22</f>
        <v>-1</v>
      </c>
      <c r="G127" s="274">
        <f>'Enhanced - Aggs'!G22</f>
        <v>0</v>
      </c>
      <c r="H127" s="275">
        <f>'Enhanced - Aggs'!H22</f>
        <v>-1.3130135992569859E-7</v>
      </c>
      <c r="I127" s="443">
        <f>'Enhanced - Aggs'!I22</f>
        <v>0</v>
      </c>
      <c r="J127" s="436">
        <f>'Enhanced - Aggs'!J22</f>
        <v>-5.3023400676871786</v>
      </c>
      <c r="K127" s="420">
        <f>'Enhanced - Aggs'!K22</f>
        <v>-1</v>
      </c>
      <c r="L127" s="465">
        <f>'Enhanced - Aggs'!L22</f>
        <v>0</v>
      </c>
      <c r="M127" s="452">
        <f>'Enhanced - Aggs'!M22</f>
        <v>-23.3372973382473</v>
      </c>
      <c r="N127" s="420">
        <f>'Enhanced - Aggs'!N22</f>
        <v>-1</v>
      </c>
      <c r="O127" s="556">
        <f>'Enhanced - Aggs'!O22</f>
        <v>0</v>
      </c>
      <c r="P127" s="570">
        <f>'Enhanced - Aggs'!P22</f>
        <v>-6.580929160118103</v>
      </c>
      <c r="Q127" s="420">
        <f>'Enhanced - Aggs'!Q22</f>
        <v>-1</v>
      </c>
    </row>
    <row r="128" spans="2:17" ht="15" customHeight="1">
      <c r="B128" s="741"/>
      <c r="C128" s="282" t="s">
        <v>332</v>
      </c>
      <c r="D128" s="536">
        <f>'Enhanced - Aggs'!D23</f>
        <v>9232288.9141711071</v>
      </c>
      <c r="E128" s="548">
        <f>'Enhanced - Aggs'!E23</f>
        <v>1793303.1050940556</v>
      </c>
      <c r="F128" s="420">
        <f>'Enhanced - Aggs'!F23</f>
        <v>0.24106822504028264</v>
      </c>
      <c r="G128" s="274">
        <f>'Enhanced - Aggs'!G23</f>
        <v>0.27554398248314904</v>
      </c>
      <c r="H128" s="275">
        <f>'Enhanced - Aggs'!H23</f>
        <v>5.3622179132987946E-2</v>
      </c>
      <c r="I128" s="443">
        <f>'Enhanced - Aggs'!I23</f>
        <v>14.160980137745442</v>
      </c>
      <c r="J128" s="436">
        <f>'Enhanced - Aggs'!J23</f>
        <v>0.82886203495288946</v>
      </c>
      <c r="K128" s="420">
        <f>'Enhanced - Aggs'!K23</f>
        <v>6.2170318966742091E-2</v>
      </c>
      <c r="L128" s="465">
        <f>'Enhanced - Aggs'!L23</f>
        <v>130738259.93950447</v>
      </c>
      <c r="M128" s="452">
        <f>'Enhanced - Aggs'!M23</f>
        <v>31560822.567891419</v>
      </c>
      <c r="N128" s="420">
        <f>'Enhanced - Aggs'!N23</f>
        <v>0.31822583245052549</v>
      </c>
      <c r="O128" s="556">
        <f>'Enhanced - Aggs'!O23</f>
        <v>18657192.463655218</v>
      </c>
      <c r="P128" s="570">
        <f>'Enhanced - Aggs'!P23</f>
        <v>3640738.4535050299</v>
      </c>
      <c r="Q128" s="420">
        <f>'Enhanced - Aggs'!Q23</f>
        <v>0.24244994530959954</v>
      </c>
    </row>
    <row r="129" spans="2:17">
      <c r="B129" s="741"/>
      <c r="C129" s="282" t="s">
        <v>333</v>
      </c>
      <c r="D129" s="536">
        <f>'Enhanced - Aggs'!D24</f>
        <v>903969.66823839967</v>
      </c>
      <c r="E129" s="548">
        <f>'Enhanced - Aggs'!E24</f>
        <v>12445.38258652587</v>
      </c>
      <c r="F129" s="420">
        <f>'Enhanced - Aggs'!F24</f>
        <v>1.3959667489513118E-2</v>
      </c>
      <c r="G129" s="274">
        <f>'Enhanced - Aggs'!G24</f>
        <v>2.6979593548903016E-2</v>
      </c>
      <c r="H129" s="275">
        <f>'Enhanced - Aggs'!H24</f>
        <v>3.8340392303855969E-4</v>
      </c>
      <c r="I129" s="443">
        <f>'Enhanced - Aggs'!I24</f>
        <v>10.084061698887563</v>
      </c>
      <c r="J129" s="436">
        <f>'Enhanced - Aggs'!J24</f>
        <v>0.30756268231486672</v>
      </c>
      <c r="K129" s="420">
        <f>'Enhanced - Aggs'!K24</f>
        <v>3.1459388661881908E-2</v>
      </c>
      <c r="L129" s="465">
        <f>'Enhanced - Aggs'!L24</f>
        <v>9115685.9084389433</v>
      </c>
      <c r="M129" s="452">
        <f>'Enhanced - Aggs'!M24</f>
        <v>399699.60651272349</v>
      </c>
      <c r="N129" s="420">
        <f>'Enhanced - Aggs'!N24</f>
        <v>4.5858218756538255E-2</v>
      </c>
      <c r="O129" s="556">
        <f>'Enhanced - Aggs'!O24</f>
        <v>2020704.4628482431</v>
      </c>
      <c r="P129" s="570">
        <f>'Enhanced - Aggs'!P24</f>
        <v>19445.532296608435</v>
      </c>
      <c r="Q129" s="420">
        <f>'Enhanced - Aggs'!Q24</f>
        <v>9.7166498546234562E-3</v>
      </c>
    </row>
    <row r="130" spans="2:17">
      <c r="B130" s="741"/>
      <c r="C130" s="283" t="s">
        <v>216</v>
      </c>
      <c r="D130" s="536">
        <f>Enhanced!D36</f>
        <v>1372818.2988455689</v>
      </c>
      <c r="E130" s="548">
        <f>Enhanced!E36</f>
        <v>622519.75483328989</v>
      </c>
      <c r="F130" s="420">
        <f>Enhanced!F36</f>
        <v>0.8296960720519565</v>
      </c>
      <c r="G130" s="274">
        <f>Enhanced!G36</f>
        <v>4.0972701873423965E-2</v>
      </c>
      <c r="H130" s="275">
        <f>Enhanced!H36</f>
        <v>1.8589596136747787E-2</v>
      </c>
      <c r="I130" s="443">
        <f>Enhanced!I36</f>
        <v>14.403938302771538</v>
      </c>
      <c r="J130" s="436">
        <f>Enhanced!J36</f>
        <v>0.99622606175061712</v>
      </c>
      <c r="K130" s="420">
        <f>Enhanced!K36</f>
        <v>7.4302464420638564E-2</v>
      </c>
      <c r="L130" s="465">
        <f>Enhanced!L36</f>
        <v>19773990.077487353</v>
      </c>
      <c r="M130" s="452">
        <f>Enhanced!M36</f>
        <v>9714203.1045137458</v>
      </c>
      <c r="N130" s="420">
        <f>Enhanced!N36</f>
        <v>0.96564699934617904</v>
      </c>
      <c r="O130" s="556">
        <f>Enhanced!O36</f>
        <v>2984738.0250291196</v>
      </c>
      <c r="P130" s="570">
        <f>Enhanced!P36</f>
        <v>1353606.4776246508</v>
      </c>
      <c r="Q130" s="420">
        <f>Enhanced!Q36</f>
        <v>0.82985733417919083</v>
      </c>
    </row>
    <row r="131" spans="2:17">
      <c r="B131" s="741"/>
      <c r="C131" s="283" t="s">
        <v>217</v>
      </c>
      <c r="D131" s="536">
        <f>Enhanced!D37</f>
        <v>114507878.86260976</v>
      </c>
      <c r="E131" s="548">
        <f>Enhanced!E37</f>
        <v>3268034.9700806886</v>
      </c>
      <c r="F131" s="420">
        <f>Enhanced!F37</f>
        <v>2.9378277204685756E-2</v>
      </c>
      <c r="G131" s="274">
        <f>Enhanced!G37</f>
        <v>3.4175660294892634</v>
      </c>
      <c r="H131" s="275">
        <f>Enhanced!H37</f>
        <v>9.9029417832075417E-2</v>
      </c>
      <c r="I131" s="443">
        <f>Enhanced!I37</f>
        <v>13.045703794313384</v>
      </c>
      <c r="J131" s="436">
        <f>Enhanced!J37</f>
        <v>0.86433914141186818</v>
      </c>
      <c r="K131" s="420">
        <f>Enhanced!K37</f>
        <v>7.0955854786433029E-2</v>
      </c>
      <c r="L131" s="465">
        <f>Enhanced!L37</f>
        <v>1493835869.7567255</v>
      </c>
      <c r="M131" s="452">
        <f>Enhanced!M37</f>
        <v>138782767.3699894</v>
      </c>
      <c r="N131" s="420">
        <f>Enhanced!N37</f>
        <v>0.10241869276233012</v>
      </c>
      <c r="O131" s="556">
        <f>Enhanced!O37</f>
        <v>284523448.68845397</v>
      </c>
      <c r="P131" s="570">
        <f>Enhanced!P37</f>
        <v>7403256.1075594425</v>
      </c>
      <c r="Q131" s="420">
        <f>Enhanced!Q37</f>
        <v>2.6714964501904161E-2</v>
      </c>
    </row>
    <row r="132" spans="2:17">
      <c r="B132" s="741"/>
      <c r="C132" s="283" t="s">
        <v>334</v>
      </c>
      <c r="D132" s="536">
        <f>'Enhanced - Aggs'!D25</f>
        <v>379541.82127082348</v>
      </c>
      <c r="E132" s="548">
        <f>'Enhanced - Aggs'!E25</f>
        <v>14592.122319310904</v>
      </c>
      <c r="F132" s="420">
        <f>'Enhanced - Aggs'!F25</f>
        <v>3.9983927541887412E-2</v>
      </c>
      <c r="G132" s="274">
        <f>'Enhanced - Aggs'!G25</f>
        <v>1.1327685466097625E-2</v>
      </c>
      <c r="H132" s="275">
        <f>'Enhanced - Aggs'!H25</f>
        <v>4.4040897410678112E-4</v>
      </c>
      <c r="I132" s="443">
        <f>'Enhanced - Aggs'!I25</f>
        <v>22.150224005287022</v>
      </c>
      <c r="J132" s="436">
        <f>'Enhanced - Aggs'!J25</f>
        <v>1.5056896520787326</v>
      </c>
      <c r="K132" s="420">
        <f>'Enhanced - Aggs'!K25</f>
        <v>7.2934057330517554E-2</v>
      </c>
      <c r="L132" s="465">
        <f>'Enhanced - Aggs'!L25</f>
        <v>8406936.3605233505</v>
      </c>
      <c r="M132" s="452">
        <f>'Enhanced - Aggs'!M25</f>
        <v>872719.76332582626</v>
      </c>
      <c r="N132" s="420">
        <f>'Enhanced - Aggs'!N25</f>
        <v>0.11583417493604428</v>
      </c>
      <c r="O132" s="556">
        <f>'Enhanced - Aggs'!O25</f>
        <v>722342.80108547211</v>
      </c>
      <c r="P132" s="570">
        <f>'Enhanced - Aggs'!P25</f>
        <v>25913.041617035866</v>
      </c>
      <c r="Q132" s="420">
        <f>'Enhanced - Aggs'!Q25</f>
        <v>3.7208406540258282E-2</v>
      </c>
    </row>
    <row r="133" spans="2:17">
      <c r="B133" s="758"/>
      <c r="C133" s="284" t="s">
        <v>335</v>
      </c>
      <c r="D133" s="536">
        <f>'Enhanced - Aggs'!D26</f>
        <v>35120317.54682833</v>
      </c>
      <c r="E133" s="548">
        <f>'Enhanced - Aggs'!E26</f>
        <v>3167733.3738134913</v>
      </c>
      <c r="F133" s="420">
        <f>'Enhanced - Aggs'!F26</f>
        <v>9.9138565965777553E-2</v>
      </c>
      <c r="G133" s="274">
        <f>'Enhanced - Aggs'!G26</f>
        <v>8.8113530056733538</v>
      </c>
      <c r="H133" s="275">
        <f>'Enhanced - Aggs'!H26</f>
        <v>-4.7905994594168888E-2</v>
      </c>
      <c r="I133" s="443">
        <f>'Enhanced - Aggs'!I26</f>
        <v>34.681098435516589</v>
      </c>
      <c r="J133" s="436">
        <f>'Enhanced - Aggs'!J26</f>
        <v>2.20115706502569</v>
      </c>
      <c r="K133" s="420">
        <f>'Enhanced - Aggs'!K26</f>
        <v>6.7769736401849356E-2</v>
      </c>
      <c r="L133" s="465">
        <f>'Enhanced - Aggs'!L26</f>
        <v>1218011189.9281538</v>
      </c>
      <c r="M133" s="452">
        <f>'Enhanced - Aggs'!M26</f>
        <v>180193129.35295641</v>
      </c>
      <c r="N133" s="420">
        <f>'Enhanced - Aggs'!N26</f>
        <v>0.17362689685038502</v>
      </c>
      <c r="O133" s="556">
        <f>'Enhanced - Aggs'!O26</f>
        <v>215858290.11731595</v>
      </c>
      <c r="P133" s="570">
        <f>'Enhanced - Aggs'!P26</f>
        <v>23932816.889642119</v>
      </c>
      <c r="Q133" s="420">
        <f>'Enhanced - Aggs'!Q26</f>
        <v>0.12469849096712418</v>
      </c>
    </row>
    <row r="134" spans="2:17" ht="15" thickBot="1">
      <c r="B134" s="740"/>
      <c r="C134" s="285" t="s">
        <v>218</v>
      </c>
      <c r="D134" s="537">
        <f>Enhanced!D38</f>
        <v>855487.92781793489</v>
      </c>
      <c r="E134" s="544">
        <f>Enhanced!E38</f>
        <v>-284079.45245967689</v>
      </c>
      <c r="F134" s="416">
        <f>Enhanced!F38</f>
        <v>-0.24928710436628315</v>
      </c>
      <c r="G134" s="263">
        <f>Enhanced!G38</f>
        <v>2.5532622818528236E-2</v>
      </c>
      <c r="H134" s="264">
        <f>Enhanced!H38</f>
        <v>-8.4632543831252641E-3</v>
      </c>
      <c r="I134" s="437">
        <f>Enhanced!I38</f>
        <v>8.8190865880104319</v>
      </c>
      <c r="J134" s="437">
        <f>Enhanced!J38</f>
        <v>0.49100812397927029</v>
      </c>
      <c r="K134" s="416">
        <f>Enhanced!K38</f>
        <v>5.8958152964087282E-2</v>
      </c>
      <c r="L134" s="466">
        <f>Enhanced!L38</f>
        <v>7544622.1104239859</v>
      </c>
      <c r="M134" s="453">
        <f>Enhanced!M38</f>
        <v>-1945784.4475784022</v>
      </c>
      <c r="N134" s="416">
        <f>Enhanced!N38</f>
        <v>-0.20502645863339763</v>
      </c>
      <c r="O134" s="557">
        <f>Enhanced!O38</f>
        <v>1784721.9587057037</v>
      </c>
      <c r="P134" s="571">
        <f>Enhanced!P38</f>
        <v>-526885.01036233176</v>
      </c>
      <c r="Q134" s="416">
        <f>Enhanced!Q38</f>
        <v>-0.22793018770606779</v>
      </c>
    </row>
    <row r="135" spans="2:17" ht="15.5" customHeight="1" thickBot="1">
      <c r="B135" s="739" t="s">
        <v>336</v>
      </c>
      <c r="C135" s="259" t="s">
        <v>337</v>
      </c>
      <c r="D135" s="500">
        <f>'Non-Dairy Alternatives'!D50</f>
        <v>353679562.81932414</v>
      </c>
      <c r="E135" s="490">
        <f>'Non-Dairy Alternatives'!E50</f>
        <v>-17912050.331445634</v>
      </c>
      <c r="F135" s="337">
        <f>'Non-Dairy Alternatives'!F50</f>
        <v>-4.8203591516953831E-2</v>
      </c>
      <c r="G135" s="298">
        <f>'Non-Dairy Alternatives'!G50</f>
        <v>99.999999999999972</v>
      </c>
      <c r="H135" s="299">
        <f>'Non-Dairy Alternatives'!H50</f>
        <v>-4.2632564145606011E-14</v>
      </c>
      <c r="I135" s="366">
        <f>'Non-Dairy Alternatives'!I50</f>
        <v>8.8490002296167454</v>
      </c>
      <c r="J135" s="382">
        <f>'Non-Dairy Alternatives'!J50</f>
        <v>0.36520456689776104</v>
      </c>
      <c r="K135" s="385">
        <f>'Non-Dairy Alternatives'!K50</f>
        <v>4.3047308235228766E-2</v>
      </c>
      <c r="L135" s="405">
        <f>'Non-Dairy Alternatives'!L50</f>
        <v>3129710532.5989494</v>
      </c>
      <c r="M135" s="391">
        <f>'Non-Dairy Alternatives'!M50</f>
        <v>-22796783.352301598</v>
      </c>
      <c r="N135" s="709">
        <f>'Non-Dairy Alternatives'!N50</f>
        <v>-7.2313181438003419E-3</v>
      </c>
      <c r="O135" s="714">
        <f>'Non-Dairy Alternatives'!O50</f>
        <v>767286749.95701849</v>
      </c>
      <c r="P135" s="715">
        <f>'Non-Dairy Alternatives'!P50</f>
        <v>-30067368.040656805</v>
      </c>
      <c r="Q135" s="387">
        <f>'Non-Dairy Alternatives'!Q50</f>
        <v>-3.7708926764136265E-2</v>
      </c>
    </row>
    <row r="136" spans="2:17" ht="15.5" customHeight="1">
      <c r="B136" s="758"/>
      <c r="C136" s="262" t="s">
        <v>338</v>
      </c>
      <c r="D136" s="515">
        <f>'Non-Dairy Alternatives'!D51</f>
        <v>3316155.6011093892</v>
      </c>
      <c r="E136" s="494">
        <f>'Non-Dairy Alternatives'!E51</f>
        <v>105375.18160108477</v>
      </c>
      <c r="F136" s="342">
        <f>'Non-Dairy Alternatives'!F51</f>
        <v>3.2819180334113851E-2</v>
      </c>
      <c r="G136" s="309">
        <f>'Non-Dairy Alternatives'!G51</f>
        <v>0.93761583922886549</v>
      </c>
      <c r="H136" s="701">
        <f>'Non-Dairy Alternatives'!H51</f>
        <v>7.3554244220379372E-2</v>
      </c>
      <c r="I136" s="705">
        <f>'Non-Dairy Alternatives'!I51</f>
        <v>15.50668277061366</v>
      </c>
      <c r="J136" s="368">
        <f>'Non-Dairy Alternatives'!J51</f>
        <v>-4.1028762862197254E-2</v>
      </c>
      <c r="K136" s="357">
        <f>'Non-Dairy Alternatives'!K51</f>
        <v>-2.638894011755879E-3</v>
      </c>
      <c r="L136" s="406">
        <f>'Non-Dairy Alternatives'!L51</f>
        <v>51422572.924396947</v>
      </c>
      <c r="M136" s="393">
        <f>'Non-Dairy Alternatives'!M51</f>
        <v>1502285.1645492315</v>
      </c>
      <c r="N136" s="710">
        <f>'Non-Dairy Alternatives'!N51</f>
        <v>3.0093679983903488E-2</v>
      </c>
      <c r="O136" s="523">
        <f>'Non-Dairy Alternatives'!O51</f>
        <v>9420276.7533223201</v>
      </c>
      <c r="P136" s="502">
        <f>'Non-Dairy Alternatives'!P51</f>
        <v>348043.69355489872</v>
      </c>
      <c r="Q136" s="357">
        <f>'Non-Dairy Alternatives'!Q51</f>
        <v>3.8363619107005316E-2</v>
      </c>
    </row>
    <row r="137" spans="2:17">
      <c r="B137" s="741"/>
      <c r="C137" s="286" t="s">
        <v>339</v>
      </c>
      <c r="D137" s="516">
        <f>'Non-Dairy Alternatives'!D52</f>
        <v>216516694.72830099</v>
      </c>
      <c r="E137" s="495">
        <f>'Non-Dairy Alternatives'!E52</f>
        <v>-19503970.64534992</v>
      </c>
      <c r="F137" s="343">
        <f>'Non-Dairy Alternatives'!F52</f>
        <v>-8.2636707317440355E-2</v>
      </c>
      <c r="G137" s="312">
        <f>'Non-Dairy Alternatives'!G52</f>
        <v>61.218322314797611</v>
      </c>
      <c r="H137" s="702">
        <f>'Non-Dairy Alternatives'!H52</f>
        <v>-2.2978220277518417</v>
      </c>
      <c r="I137" s="706">
        <f>'Non-Dairy Alternatives'!I52</f>
        <v>7.1845129977742417</v>
      </c>
      <c r="J137" s="369">
        <f>'Non-Dairy Alternatives'!J52</f>
        <v>0.27195839791088705</v>
      </c>
      <c r="K137" s="358">
        <f>'Non-Dairy Alternatives'!K52</f>
        <v>3.9342676282985607E-2</v>
      </c>
      <c r="L137" s="407">
        <f>'Non-Dairy Alternatives'!L52</f>
        <v>1555567007.510596</v>
      </c>
      <c r="M137" s="394">
        <f>'Non-Dairy Alternatives'!M52</f>
        <v>-75938728.580844164</v>
      </c>
      <c r="N137" s="711">
        <f>'Non-Dairy Alternatives'!N52</f>
        <v>-4.6545180259536682E-2</v>
      </c>
      <c r="O137" s="507">
        <f>'Non-Dairy Alternatives'!O52</f>
        <v>388162976.23756421</v>
      </c>
      <c r="P137" s="503">
        <f>'Non-Dairy Alternatives'!P52</f>
        <v>-31195706.790560901</v>
      </c>
      <c r="Q137" s="358">
        <f>'Non-Dairy Alternatives'!Q52</f>
        <v>-7.4389080405588504E-2</v>
      </c>
    </row>
    <row r="138" spans="2:17">
      <c r="B138" s="741"/>
      <c r="C138" s="286" t="s">
        <v>340</v>
      </c>
      <c r="D138" s="516">
        <f>'Non-Dairy Alternatives'!D53</f>
        <v>958079.31370927743</v>
      </c>
      <c r="E138" s="495">
        <f>'Non-Dairy Alternatives'!E53</f>
        <v>-546598.07178877783</v>
      </c>
      <c r="F138" s="343">
        <f>'Non-Dairy Alternatives'!F53</f>
        <v>-0.36326595791020766</v>
      </c>
      <c r="G138" s="312">
        <f>'Non-Dairy Alternatives'!G53</f>
        <v>0.27088907995475792</v>
      </c>
      <c r="H138" s="702">
        <f>'Non-Dairy Alternatives'!H53</f>
        <v>-0.13403862353664103</v>
      </c>
      <c r="I138" s="706">
        <f>'Non-Dairy Alternatives'!I53</f>
        <v>12.683273157229747</v>
      </c>
      <c r="J138" s="369">
        <f>'Non-Dairy Alternatives'!J53</f>
        <v>1.5251790261325215</v>
      </c>
      <c r="K138" s="358">
        <f>'Non-Dairy Alternatives'!K53</f>
        <v>0.13668813044710745</v>
      </c>
      <c r="L138" s="407">
        <f>'Non-Dairy Alternatives'!L53</f>
        <v>12151581.642065976</v>
      </c>
      <c r="M138" s="394">
        <f>'Non-Dairy Alternatives'!M53</f>
        <v>-4637750.262254592</v>
      </c>
      <c r="N138" s="711">
        <f>'Non-Dairy Alternatives'!N53</f>
        <v>-0.27623197210492412</v>
      </c>
      <c r="O138" s="507">
        <f>'Non-Dairy Alternatives'!O53</f>
        <v>2390655.7784434897</v>
      </c>
      <c r="P138" s="503">
        <f>'Non-Dairy Alternatives'!P53</f>
        <v>-1104172.0079162638</v>
      </c>
      <c r="Q138" s="358">
        <f>'Non-Dairy Alternatives'!Q53</f>
        <v>-0.31594461169898735</v>
      </c>
    </row>
    <row r="139" spans="2:17">
      <c r="B139" s="741"/>
      <c r="C139" s="286" t="s">
        <v>341</v>
      </c>
      <c r="D139" s="516">
        <f>'Non-Dairy Alternatives'!D54</f>
        <v>29829611.251563691</v>
      </c>
      <c r="E139" s="495">
        <f>'Non-Dairy Alternatives'!E54</f>
        <v>690318.1725390777</v>
      </c>
      <c r="F139" s="343">
        <f>'Non-Dairy Alternatives'!F54</f>
        <v>2.3690285507852304E-2</v>
      </c>
      <c r="G139" s="312">
        <f>'Non-Dairy Alternatives'!G54</f>
        <v>8.4340782978184219</v>
      </c>
      <c r="H139" s="702">
        <f>'Non-Dairy Alternatives'!H54</f>
        <v>0.59232621091068527</v>
      </c>
      <c r="I139" s="706">
        <f>'Non-Dairy Alternatives'!I54</f>
        <v>15.668940574462079</v>
      </c>
      <c r="J139" s="369">
        <f>'Non-Dairy Alternatives'!J54</f>
        <v>0.80566973037693579</v>
      </c>
      <c r="K139" s="358">
        <f>'Non-Dairy Alternatives'!K54</f>
        <v>5.4205412713551747E-2</v>
      </c>
      <c r="L139" s="407">
        <f>'Non-Dairy Alternatives'!L54</f>
        <v>467398406.06005687</v>
      </c>
      <c r="M139" s="394">
        <f>'Non-Dairy Alternatives'!M54</f>
        <v>34293200.821338356</v>
      </c>
      <c r="N139" s="711">
        <f>'Non-Dairy Alternatives'!N54</f>
        <v>7.9179839924659101E-2</v>
      </c>
      <c r="O139" s="507">
        <f>'Non-Dairy Alternatives'!O54</f>
        <v>143185706.57919371</v>
      </c>
      <c r="P139" s="503">
        <f>'Non-Dairy Alternatives'!P54</f>
        <v>4987094.9265584052</v>
      </c>
      <c r="Q139" s="358">
        <f>'Non-Dairy Alternatives'!Q54</f>
        <v>3.6086432902043601E-2</v>
      </c>
    </row>
    <row r="140" spans="2:17">
      <c r="B140" s="741"/>
      <c r="C140" s="286" t="s">
        <v>342</v>
      </c>
      <c r="D140" s="516">
        <f>'Non-Dairy Alternatives'!D55</f>
        <v>0</v>
      </c>
      <c r="E140" s="495">
        <f>'Non-Dairy Alternatives'!E55</f>
        <v>0</v>
      </c>
      <c r="F140" s="343">
        <f>'Non-Dairy Alternatives'!F55</f>
        <v>0</v>
      </c>
      <c r="G140" s="312">
        <f>'Non-Dairy Alternatives'!G55</f>
        <v>0</v>
      </c>
      <c r="H140" s="702">
        <f>'Non-Dairy Alternatives'!H55</f>
        <v>0</v>
      </c>
      <c r="I140" s="706">
        <f>'Non-Dairy Alternatives'!I55</f>
        <v>0</v>
      </c>
      <c r="J140" s="369">
        <f>'Non-Dairy Alternatives'!J55</f>
        <v>0</v>
      </c>
      <c r="K140" s="358">
        <f>'Non-Dairy Alternatives'!K55</f>
        <v>0</v>
      </c>
      <c r="L140" s="407">
        <f>'Non-Dairy Alternatives'!L55</f>
        <v>0</v>
      </c>
      <c r="M140" s="394">
        <f>'Non-Dairy Alternatives'!M55</f>
        <v>0</v>
      </c>
      <c r="N140" s="711">
        <f>'Non-Dairy Alternatives'!N55</f>
        <v>0</v>
      </c>
      <c r="O140" s="507">
        <f>'Non-Dairy Alternatives'!O55</f>
        <v>0</v>
      </c>
      <c r="P140" s="503">
        <f>'Non-Dairy Alternatives'!P55</f>
        <v>0</v>
      </c>
      <c r="Q140" s="358">
        <f>'Non-Dairy Alternatives'!Q55</f>
        <v>0</v>
      </c>
    </row>
    <row r="141" spans="2:17">
      <c r="B141" s="741"/>
      <c r="C141" s="286" t="s">
        <v>343</v>
      </c>
      <c r="D141" s="516">
        <f>'Non-Dairy Alternatives'!D56</f>
        <v>1838684.6780216184</v>
      </c>
      <c r="E141" s="495">
        <f>'Non-Dairy Alternatives'!E56</f>
        <v>-42952.783725271933</v>
      </c>
      <c r="F141" s="343">
        <f>'Non-Dairy Alternatives'!F56</f>
        <v>-2.2827342991670174E-2</v>
      </c>
      <c r="G141" s="312">
        <f>'Non-Dairy Alternatives'!G56</f>
        <v>0.51987303517475314</v>
      </c>
      <c r="H141" s="702">
        <f>'Non-Dairy Alternatives'!H56</f>
        <v>1.3500610406534941E-2</v>
      </c>
      <c r="I141" s="706">
        <f>'Non-Dairy Alternatives'!I56</f>
        <v>27.145177446968219</v>
      </c>
      <c r="J141" s="369">
        <f>'Non-Dairy Alternatives'!J56</f>
        <v>1.91407228716227</v>
      </c>
      <c r="K141" s="358">
        <f>'Non-Dairy Alternatives'!K56</f>
        <v>7.5861611096269196E-2</v>
      </c>
      <c r="L141" s="407">
        <f>'Non-Dairy Alternatives'!L56</f>
        <v>49911421.853918456</v>
      </c>
      <c r="M141" s="394">
        <f>'Non-Dairy Alternatives'!M56</f>
        <v>2435629.1839523241</v>
      </c>
      <c r="N141" s="711">
        <f>'Non-Dairy Alternatives'!N56</f>
        <v>5.1302549088203808E-2</v>
      </c>
      <c r="O141" s="507">
        <f>'Non-Dairy Alternatives'!O56</f>
        <v>6908550.199813569</v>
      </c>
      <c r="P141" s="503">
        <f>'Non-Dairy Alternatives'!P56</f>
        <v>-199771.3165959036</v>
      </c>
      <c r="Q141" s="358">
        <f>'Non-Dairy Alternatives'!Q56</f>
        <v>-2.8103866170759717E-2</v>
      </c>
    </row>
    <row r="142" spans="2:17">
      <c r="B142" s="741"/>
      <c r="C142" s="286" t="s">
        <v>344</v>
      </c>
      <c r="D142" s="516">
        <f>'Non-Dairy Alternatives'!D57</f>
        <v>1363481.1454444355</v>
      </c>
      <c r="E142" s="495">
        <f>'Non-Dairy Alternatives'!E57</f>
        <v>29867.729761207476</v>
      </c>
      <c r="F142" s="343">
        <f>'Non-Dairy Alternatives'!F57</f>
        <v>2.2396092758189476E-2</v>
      </c>
      <c r="G142" s="312">
        <f>'Non-Dairy Alternatives'!G57</f>
        <v>0.38551312792166181</v>
      </c>
      <c r="H142" s="702">
        <f>'Non-Dairy Alternatives'!H57</f>
        <v>2.6620900948248649E-2</v>
      </c>
      <c r="I142" s="706">
        <f>'Non-Dairy Alternatives'!I57</f>
        <v>8.485201394661475</v>
      </c>
      <c r="J142" s="369">
        <f>'Non-Dairy Alternatives'!J57</f>
        <v>0.2872765089011704</v>
      </c>
      <c r="K142" s="358">
        <f>'Non-Dairy Alternatives'!K57</f>
        <v>3.5042588570208318E-2</v>
      </c>
      <c r="L142" s="407">
        <f>'Non-Dairy Alternatives'!L57</f>
        <v>11569412.11691975</v>
      </c>
      <c r="M142" s="394">
        <f>'Non-Dairy Alternatives'!M57</f>
        <v>636549.50850641355</v>
      </c>
      <c r="N142" s="711">
        <f>'Non-Dairy Alternatives'!N57</f>
        <v>5.822349839250332E-2</v>
      </c>
      <c r="O142" s="507">
        <f>'Non-Dairy Alternatives'!O57</f>
        <v>2875349.6612673514</v>
      </c>
      <c r="P142" s="503">
        <f>'Non-Dairy Alternatives'!P57</f>
        <v>96092.34180897288</v>
      </c>
      <c r="Q142" s="358">
        <f>'Non-Dairy Alternatives'!Q57</f>
        <v>3.4574827287924298E-2</v>
      </c>
    </row>
    <row r="143" spans="2:17">
      <c r="B143" s="741"/>
      <c r="C143" s="286" t="s">
        <v>345</v>
      </c>
      <c r="D143" s="516">
        <f>'Non-Dairy Alternatives'!D58</f>
        <v>66454972.964171343</v>
      </c>
      <c r="E143" s="495">
        <f>'Non-Dairy Alternatives'!E58</f>
        <v>479250.9670310244</v>
      </c>
      <c r="F143" s="343">
        <f>'Non-Dairy Alternatives'!F58</f>
        <v>7.2640503585818623E-3</v>
      </c>
      <c r="G143" s="312">
        <f>'Non-Dairy Alternatives'!G58</f>
        <v>18.789599386074677</v>
      </c>
      <c r="H143" s="702">
        <f>'Non-Dairy Alternatives'!H58</f>
        <v>1.034698666512071</v>
      </c>
      <c r="I143" s="706">
        <f>'Non-Dairy Alternatives'!I58</f>
        <v>10.192124844975007</v>
      </c>
      <c r="J143" s="369">
        <f>'Non-Dairy Alternatives'!J58</f>
        <v>-2.5974127568840544E-2</v>
      </c>
      <c r="K143" s="358">
        <f>'Non-Dairy Alternatives'!K58</f>
        <v>-2.5419725957473429E-3</v>
      </c>
      <c r="L143" s="407">
        <f>'Non-Dairy Alternatives'!L58</f>
        <v>677317381.02027309</v>
      </c>
      <c r="M143" s="394">
        <f>'Non-Dairy Alternatives'!M58</f>
        <v>3170923.8684550524</v>
      </c>
      <c r="N143" s="711">
        <f>'Non-Dairy Alternatives'!N58</f>
        <v>4.7036127458887755E-3</v>
      </c>
      <c r="O143" s="507">
        <f>'Non-Dairy Alternatives'!O58</f>
        <v>147621932.29162303</v>
      </c>
      <c r="P143" s="503">
        <f>'Non-Dairy Alternatives'!P58</f>
        <v>-4480059.0725724399</v>
      </c>
      <c r="Q143" s="358">
        <f>'Non-Dairy Alternatives'!Q58</f>
        <v>-2.9454309127651814E-2</v>
      </c>
    </row>
    <row r="144" spans="2:17">
      <c r="B144" s="741"/>
      <c r="C144" s="286" t="s">
        <v>346</v>
      </c>
      <c r="D144" s="516">
        <f>'Non-Dairy Alternatives'!D59</f>
        <v>4010925.1423120755</v>
      </c>
      <c r="E144" s="495">
        <f>'Non-Dairy Alternatives'!E59</f>
        <v>-55082.148878522217</v>
      </c>
      <c r="F144" s="343">
        <f>'Non-Dairy Alternatives'!F59</f>
        <v>-1.3546987236806751E-2</v>
      </c>
      <c r="G144" s="312">
        <f>'Non-Dairy Alternatives'!G59</f>
        <v>1.1340562373294498</v>
      </c>
      <c r="H144" s="702">
        <f>'Non-Dairy Alternatives'!H59</f>
        <v>3.9842281122409728E-2</v>
      </c>
      <c r="I144" s="706">
        <f>'Non-Dairy Alternatives'!I59</f>
        <v>13.549886052642846</v>
      </c>
      <c r="J144" s="369">
        <f>'Non-Dairy Alternatives'!J59</f>
        <v>4.8139445989058061E-2</v>
      </c>
      <c r="K144" s="358">
        <f>'Non-Dairy Alternatives'!K59</f>
        <v>3.5654235997389025E-3</v>
      </c>
      <c r="L144" s="407">
        <f>'Non-Dairy Alternatives'!L59</f>
        <v>54347578.644008912</v>
      </c>
      <c r="M144" s="394">
        <f>'Non-Dairy Alternatives'!M59</f>
        <v>-550621.50245329738</v>
      </c>
      <c r="N144" s="711">
        <f>'Non-Dairy Alternatives'!N59</f>
        <v>-1.0029864385067293E-2</v>
      </c>
      <c r="O144" s="507">
        <f>'Non-Dairy Alternatives'!O59</f>
        <v>10680900.029094176</v>
      </c>
      <c r="P144" s="503">
        <f>'Non-Dairy Alternatives'!P59</f>
        <v>-205167.46276869625</v>
      </c>
      <c r="Q144" s="358">
        <f>'Non-Dairy Alternatives'!Q59</f>
        <v>-1.8846793198926518E-2</v>
      </c>
    </row>
    <row r="145" spans="2:17">
      <c r="B145" s="741"/>
      <c r="C145" s="273" t="s">
        <v>346</v>
      </c>
      <c r="D145" s="691">
        <f>'Non-Dairy Alternatives'!D60</f>
        <v>1342336.1710954688</v>
      </c>
      <c r="E145" s="682">
        <f>'Non-Dairy Alternatives'!E60</f>
        <v>-265034.07028323552</v>
      </c>
      <c r="F145" s="683">
        <f>'Non-Dairy Alternatives'!F60</f>
        <v>-0.16488675941636535</v>
      </c>
      <c r="G145" s="684">
        <f>'Non-Dairy Alternatives'!G60</f>
        <v>0.37953455958697729</v>
      </c>
      <c r="H145" s="703">
        <f>'Non-Dairy Alternatives'!H60</f>
        <v>-5.3029089454942557E-2</v>
      </c>
      <c r="I145" s="707">
        <f>'Non-Dairy Alternatives'!I60</f>
        <v>10.911343055571182</v>
      </c>
      <c r="J145" s="687">
        <f>'Non-Dairy Alternatives'!J60</f>
        <v>0.36519330049777743</v>
      </c>
      <c r="K145" s="688">
        <f>'Non-Dairy Alternatives'!K60</f>
        <v>3.4628116324831724E-2</v>
      </c>
      <c r="L145" s="689">
        <f>'Non-Dairy Alternatives'!L60</f>
        <v>14646690.458724553</v>
      </c>
      <c r="M145" s="690">
        <f>'Non-Dairy Alternatives'!M60</f>
        <v>-2304876.8187037501</v>
      </c>
      <c r="N145" s="712">
        <f>'Non-Dairy Alternatives'!N60</f>
        <v>-0.13596836097702816</v>
      </c>
      <c r="O145" s="681">
        <f>'Non-Dairy Alternatives'!O60</f>
        <v>3099390.8214116455</v>
      </c>
      <c r="P145" s="692">
        <f>'Non-Dairy Alternatives'!P60</f>
        <v>-568467.17995122075</v>
      </c>
      <c r="Q145" s="688">
        <f>'Non-Dairy Alternatives'!Q60</f>
        <v>-0.1549861471572769</v>
      </c>
    </row>
    <row r="146" spans="2:17" ht="15" thickBot="1">
      <c r="B146" s="740"/>
      <c r="C146" s="287" t="s">
        <v>348</v>
      </c>
      <c r="D146" s="517">
        <f>'Non-Dairy Alternatives'!D61</f>
        <v>28048621.82359777</v>
      </c>
      <c r="E146" s="491">
        <f>'Non-Dairy Alternatives'!E61</f>
        <v>1196775.3376484662</v>
      </c>
      <c r="F146" s="697">
        <f>'Non-Dairy Alternatives'!F61</f>
        <v>4.4569573205131337E-2</v>
      </c>
      <c r="G146" s="698">
        <f>'Non-Dairy Alternatives'!G61</f>
        <v>7.9305181221133481</v>
      </c>
      <c r="H146" s="704">
        <f>'Non-Dairy Alternatives'!H61</f>
        <v>0.70434682662331216</v>
      </c>
      <c r="I146" s="708">
        <f>'Non-Dairy Alternatives'!I61</f>
        <v>8.3918019875743468</v>
      </c>
      <c r="J146" s="370">
        <f>'Non-Dairy Alternatives'!J61</f>
        <v>0.31854433595360021</v>
      </c>
      <c r="K146" s="354">
        <f>'Non-Dairy Alternatives'!K61</f>
        <v>3.9456728584606839E-2</v>
      </c>
      <c r="L146" s="408">
        <f>'Non-Dairy Alternatives'!L61</f>
        <v>235378480.36798897</v>
      </c>
      <c r="M146" s="395">
        <f>'Non-Dairy Alternatives'!M61</f>
        <v>18596605.26515308</v>
      </c>
      <c r="N146" s="713">
        <f>'Non-Dairy Alternatives'!N61</f>
        <v>8.5784871342824739E-2</v>
      </c>
      <c r="O146" s="524">
        <f>'Non-Dairy Alternatives'!O61</f>
        <v>52941011.605285056</v>
      </c>
      <c r="P146" s="504">
        <f>'Non-Dairy Alternatives'!P61</f>
        <v>2254744.8277864605</v>
      </c>
      <c r="Q146" s="354">
        <f>'Non-Dairy Alternatives'!Q61</f>
        <v>4.4484334142900823E-2</v>
      </c>
    </row>
    <row r="147" spans="2:17">
      <c r="B147" s="128"/>
      <c r="C147" s="262" t="s">
        <v>226</v>
      </c>
      <c r="D147" s="531">
        <f>'Trad vs Value Add'!D25</f>
        <v>134921229.03814751</v>
      </c>
      <c r="E147" s="547">
        <f>'Trad vs Value Add'!E25</f>
        <v>660441.60928684473</v>
      </c>
      <c r="F147" s="419">
        <f>'Trad vs Value Add'!F25</f>
        <v>4.9190953064891406E-3</v>
      </c>
      <c r="G147" s="271">
        <f>'Trad vs Value Add'!G25</f>
        <v>4.0268164391636185</v>
      </c>
      <c r="H147" s="272">
        <f>'Trad vs Value Add'!H25</f>
        <v>2.1512916596193143E-2</v>
      </c>
      <c r="I147" s="435">
        <f>'Trad vs Value Add'!I25</f>
        <v>6.6078960198828742</v>
      </c>
      <c r="J147" s="435">
        <f>'Trad vs Value Add'!J25</f>
        <v>5.8224562930110579E-2</v>
      </c>
      <c r="K147" s="419">
        <f>'Trad vs Value Add'!K25</f>
        <v>8.889692149108128E-3</v>
      </c>
      <c r="L147" s="470">
        <f>'Trad vs Value Add'!L25</f>
        <v>891545452.35888064</v>
      </c>
      <c r="M147" s="457">
        <f>'Trad vs Value Add'!M25</f>
        <v>12181405.148069501</v>
      </c>
      <c r="N147" s="432">
        <f>'Trad vs Value Add'!N25</f>
        <v>1.3852516698524105E-2</v>
      </c>
      <c r="O147" s="563">
        <f>'Trad vs Value Add'!O25</f>
        <v>320422479.89283186</v>
      </c>
      <c r="P147" s="574">
        <f>'Trad vs Value Add'!P25</f>
        <v>465671.71532058716</v>
      </c>
      <c r="Q147" s="432">
        <f>'Trad vs Value Add'!Q25</f>
        <v>1.4554205549588855E-3</v>
      </c>
    </row>
    <row r="148" spans="2:17">
      <c r="B148" s="128" t="s">
        <v>349</v>
      </c>
      <c r="C148" s="273" t="s">
        <v>227</v>
      </c>
      <c r="D148" s="532">
        <f>'Trad vs Value Add'!D26</f>
        <v>2582020886.2525873</v>
      </c>
      <c r="E148" s="548">
        <f>'Trad vs Value Add'!E26</f>
        <v>-27226554.8647995</v>
      </c>
      <c r="F148" s="420">
        <f>'Trad vs Value Add'!F26</f>
        <v>-1.0434638906128417E-2</v>
      </c>
      <c r="G148" s="274">
        <f>'Trad vs Value Add'!G26</f>
        <v>77.062180838020709</v>
      </c>
      <c r="H148" s="275">
        <f>'Trad vs Value Add'!H26</f>
        <v>-0.77758285839720998</v>
      </c>
      <c r="I148" s="436">
        <f>'Trad vs Value Add'!I26</f>
        <v>3.8143210911829475</v>
      </c>
      <c r="J148" s="436">
        <f>'Trad vs Value Add'!J26</f>
        <v>-5.3799436961670111E-2</v>
      </c>
      <c r="K148" s="420">
        <f>'Trad vs Value Add'!K26</f>
        <v>-1.3908417943604137E-2</v>
      </c>
      <c r="L148" s="465">
        <f>'Trad vs Value Add'!L26</f>
        <v>9848656724.3081303</v>
      </c>
      <c r="M148" s="452">
        <f>'Trad vs Value Add'!M26</f>
        <v>-244226865.68684769</v>
      </c>
      <c r="N148" s="420">
        <f>'Trad vs Value Add'!N26</f>
        <v>-2.4197927530735467E-2</v>
      </c>
      <c r="O148" s="556">
        <f>'Trad vs Value Add'!O26</f>
        <v>3165393116.633409</v>
      </c>
      <c r="P148" s="570">
        <f>'Trad vs Value Add'!P26</f>
        <v>-35305761.571106911</v>
      </c>
      <c r="Q148" s="420">
        <f>'Trad vs Value Add'!Q26</f>
        <v>-1.103064140507721E-2</v>
      </c>
    </row>
    <row r="149" spans="2:17">
      <c r="B149" s="128" t="s">
        <v>350</v>
      </c>
      <c r="C149" s="273" t="s">
        <v>228</v>
      </c>
      <c r="D149" s="532">
        <f>'Trad vs Value Add'!D27</f>
        <v>37147774.11715129</v>
      </c>
      <c r="E149" s="548">
        <f>'Trad vs Value Add'!E27</f>
        <v>134412.29299177229</v>
      </c>
      <c r="F149" s="420">
        <f>'Trad vs Value Add'!F27</f>
        <v>3.6314532473523693E-3</v>
      </c>
      <c r="G149" s="274">
        <f>'Trad vs Value Add'!G27</f>
        <v>1.1087007475375683</v>
      </c>
      <c r="H149" s="275">
        <f>'Trad vs Value Add'!H27</f>
        <v>4.5082924253836421E-3</v>
      </c>
      <c r="I149" s="436">
        <f>'Trad vs Value Add'!I27</f>
        <v>13.831549779283694</v>
      </c>
      <c r="J149" s="436">
        <f>'Trad vs Value Add'!J27</f>
        <v>0.59055081091235451</v>
      </c>
      <c r="K149" s="420">
        <f>'Trad vs Value Add'!K27</f>
        <v>4.4600170449601136E-2</v>
      </c>
      <c r="L149" s="465">
        <f>'Trad vs Value Add'!L27</f>
        <v>513811286.89096445</v>
      </c>
      <c r="M149" s="452">
        <f>'Trad vs Value Add'!M27</f>
        <v>23717401.161313117</v>
      </c>
      <c r="N149" s="420">
        <f>'Trad vs Value Add'!N27</f>
        <v>4.8393587130765102E-2</v>
      </c>
      <c r="O149" s="556">
        <f>'Trad vs Value Add'!O27</f>
        <v>94976063.30811885</v>
      </c>
      <c r="P149" s="570">
        <f>'Trad vs Value Add'!P27</f>
        <v>-1326748.2660013288</v>
      </c>
      <c r="Q149" s="420">
        <f>'Trad vs Value Add'!Q27</f>
        <v>-1.3776838332286769E-2</v>
      </c>
    </row>
    <row r="150" spans="2:17" ht="15" thickBot="1">
      <c r="B150" s="128"/>
      <c r="C150" s="276" t="s">
        <v>229</v>
      </c>
      <c r="D150" s="528">
        <f>'Trad vs Value Add'!D28</f>
        <v>557604522.30589736</v>
      </c>
      <c r="E150" s="544">
        <f>'Trad vs Value Add'!E28</f>
        <v>24408263.607132733</v>
      </c>
      <c r="F150" s="416">
        <f>'Trad vs Value Add'!F28</f>
        <v>4.5777259703021406E-2</v>
      </c>
      <c r="G150" s="263">
        <f>'Trad vs Value Add'!G28</f>
        <v>16.642088668926299</v>
      </c>
      <c r="H150" s="264">
        <f>'Trad vs Value Add'!H28</f>
        <v>0.73563605469960969</v>
      </c>
      <c r="I150" s="437">
        <f>'Trad vs Value Add'!I28</f>
        <v>9.9690012259629626</v>
      </c>
      <c r="J150" s="437">
        <f>'Trad vs Value Add'!J28</f>
        <v>0.51263114723312597</v>
      </c>
      <c r="K150" s="416">
        <f>'Trad vs Value Add'!K28</f>
        <v>5.4210140145232316E-2</v>
      </c>
      <c r="L150" s="466">
        <f>'Trad vs Value Add'!L28</f>
        <v>5558760166.4699831</v>
      </c>
      <c r="M150" s="453">
        <f>'Trad vs Value Add'!M28</f>
        <v>516659019.62029171</v>
      </c>
      <c r="N150" s="416">
        <f>'Trad vs Value Add'!N28</f>
        <v>0.10246899151221919</v>
      </c>
      <c r="O150" s="557">
        <f>'Trad vs Value Add'!O28</f>
        <v>926079990.33385921</v>
      </c>
      <c r="P150" s="571">
        <f>'Trad vs Value Add'!P28</f>
        <v>45874276.161813021</v>
      </c>
      <c r="Q150" s="416">
        <f>'Trad vs Value Add'!Q28</f>
        <v>5.2117675928704969E-2</v>
      </c>
    </row>
    <row r="151" spans="2:17">
      <c r="B151" s="739" t="s">
        <v>351</v>
      </c>
      <c r="C151" s="262" t="s">
        <v>242</v>
      </c>
      <c r="D151" s="531">
        <f>Filtration!D17</f>
        <v>3242367315.7398467</v>
      </c>
      <c r="E151" s="547">
        <f>Filtration!E17</f>
        <v>-8325811.3686022758</v>
      </c>
      <c r="F151" s="419">
        <f>Filtration!F17</f>
        <v>-2.5612418776694056E-3</v>
      </c>
      <c r="G151" s="271">
        <f>Filtration!G17</f>
        <v>96.770672057371129</v>
      </c>
      <c r="H151" s="272">
        <f>Filtration!H17</f>
        <v>-0.20486996149247716</v>
      </c>
      <c r="I151" s="435">
        <f>Filtration!I17</f>
        <v>4.8884266526663165</v>
      </c>
      <c r="J151" s="435">
        <f>Filtration!J17</f>
        <v>6.2332173435649452E-2</v>
      </c>
      <c r="K151" s="419">
        <f>Filtration!K17</f>
        <v>1.2915655444355472E-2</v>
      </c>
      <c r="L151" s="464">
        <f>Filtration!L17</f>
        <v>15850074803.996809</v>
      </c>
      <c r="M151" s="451">
        <f>Filtration!M17</f>
        <v>161922649.58564949</v>
      </c>
      <c r="N151" s="419">
        <f>Filtration!N17</f>
        <v>1.0321333449084405E-2</v>
      </c>
      <c r="O151" s="555">
        <f>Filtration!O17</f>
        <v>4363053194.0420685</v>
      </c>
      <c r="P151" s="569">
        <f>Filtration!P17</f>
        <v>-2881662.0095424652</v>
      </c>
      <c r="Q151" s="419">
        <f>Filtration!Q17</f>
        <v>-6.600332127146151E-4</v>
      </c>
    </row>
    <row r="152" spans="2:17" ht="15" thickBot="1">
      <c r="B152" s="740"/>
      <c r="C152" s="276" t="s">
        <v>243</v>
      </c>
      <c r="D152" s="528">
        <f>Filtration!D18</f>
        <v>108200833.47961158</v>
      </c>
      <c r="E152" s="544">
        <f>Filtration!E18</f>
        <v>6818726.5293934941</v>
      </c>
      <c r="F152" s="416">
        <f>Filtration!F18</f>
        <v>6.725769205745262E-2</v>
      </c>
      <c r="G152" s="263">
        <f>Filtration!G18</f>
        <v>3.2293279426302464</v>
      </c>
      <c r="H152" s="264">
        <f>Filtration!H18</f>
        <v>0.20486996149279824</v>
      </c>
      <c r="I152" s="437">
        <f>Filtration!I18</f>
        <v>13.124200659232995</v>
      </c>
      <c r="J152" s="437">
        <f>Filtration!J18</f>
        <v>0.87733063773074527</v>
      </c>
      <c r="K152" s="416">
        <f>Filtration!K18</f>
        <v>7.1637131462192846E-2</v>
      </c>
      <c r="L152" s="466">
        <f>Filtration!L18</f>
        <v>1420049450.0826778</v>
      </c>
      <c r="M152" s="453">
        <f>Filtration!M18</f>
        <v>178435963.75731707</v>
      </c>
      <c r="N152" s="416">
        <f>Filtration!N18</f>
        <v>0.14371297164740887</v>
      </c>
      <c r="O152" s="557">
        <f>Filtration!O18</f>
        <v>267314227.17007476</v>
      </c>
      <c r="P152" s="571">
        <f>Filtration!P18</f>
        <v>15941977.033858091</v>
      </c>
      <c r="Q152" s="416">
        <f>Filtration!Q18</f>
        <v>6.3419796836043985E-2</v>
      </c>
    </row>
    <row r="153" spans="2:17">
      <c r="B153" s="129"/>
      <c r="C153" s="288"/>
      <c r="D153" s="538"/>
      <c r="E153" s="538"/>
      <c r="F153" s="425"/>
      <c r="G153" s="50"/>
      <c r="H153" s="50"/>
      <c r="I153" s="230"/>
      <c r="J153" s="230"/>
      <c r="K153" s="425"/>
      <c r="L153" s="458"/>
      <c r="M153" s="458"/>
      <c r="N153" s="425"/>
      <c r="O153" s="564"/>
      <c r="P153" s="564"/>
      <c r="Q153" s="425"/>
    </row>
    <row r="154" spans="2:17" ht="23.5">
      <c r="B154" s="779" t="s">
        <v>277</v>
      </c>
      <c r="C154" s="779"/>
      <c r="D154" s="780"/>
      <c r="E154" s="780"/>
      <c r="F154" s="781"/>
      <c r="G154" s="780"/>
      <c r="H154" s="780"/>
      <c r="I154" s="782"/>
      <c r="J154" s="782"/>
      <c r="K154" s="781"/>
      <c r="L154" s="782"/>
      <c r="M154" s="782"/>
      <c r="N154" s="781"/>
      <c r="O154" s="780"/>
      <c r="P154" s="780"/>
      <c r="Q154" s="781"/>
    </row>
    <row r="155" spans="2:17">
      <c r="B155" s="783" t="s">
        <v>354</v>
      </c>
      <c r="C155" s="783"/>
      <c r="D155" s="784"/>
      <c r="E155" s="784"/>
      <c r="F155" s="785"/>
      <c r="G155" s="784"/>
      <c r="H155" s="784"/>
      <c r="I155" s="786"/>
      <c r="J155" s="786"/>
      <c r="K155" s="785"/>
      <c r="L155" s="786"/>
      <c r="M155" s="786"/>
      <c r="N155" s="785"/>
      <c r="O155" s="784"/>
      <c r="P155" s="784"/>
      <c r="Q155" s="785"/>
    </row>
    <row r="156" spans="2:17" ht="15" thickBot="1">
      <c r="B156" s="783" t="str">
        <f>'HOME PAGE'!H7</f>
        <v>YTD ENDING 6-14-2026</v>
      </c>
      <c r="C156" s="783"/>
      <c r="D156" s="784"/>
      <c r="E156" s="784"/>
      <c r="F156" s="787"/>
      <c r="G156" s="784"/>
      <c r="H156" s="784"/>
      <c r="I156" s="788"/>
      <c r="J156" s="788"/>
      <c r="K156" s="787"/>
      <c r="L156" s="788"/>
      <c r="M156" s="788"/>
      <c r="N156" s="787"/>
      <c r="O156" s="784"/>
      <c r="P156" s="784"/>
      <c r="Q156" s="787"/>
    </row>
    <row r="157" spans="2:17">
      <c r="D157" s="775" t="s">
        <v>289</v>
      </c>
      <c r="E157" s="776"/>
      <c r="F157" s="774"/>
      <c r="G157" s="770" t="s">
        <v>290</v>
      </c>
      <c r="H157" s="771"/>
      <c r="I157" s="772" t="s">
        <v>291</v>
      </c>
      <c r="J157" s="773"/>
      <c r="K157" s="774"/>
      <c r="L157" s="777" t="s">
        <v>292</v>
      </c>
      <c r="M157" s="773"/>
      <c r="N157" s="778"/>
      <c r="O157" s="775" t="s">
        <v>293</v>
      </c>
      <c r="P157" s="776"/>
      <c r="Q157" s="774"/>
    </row>
    <row r="158" spans="2:17" ht="28.5" customHeight="1" thickBot="1">
      <c r="B158" s="70"/>
      <c r="C158" s="258"/>
      <c r="D158" s="526" t="s">
        <v>294</v>
      </c>
      <c r="E158" s="542" t="s">
        <v>295</v>
      </c>
      <c r="F158" s="414" t="s">
        <v>296</v>
      </c>
      <c r="G158" s="245" t="s">
        <v>294</v>
      </c>
      <c r="H158" s="248" t="s">
        <v>295</v>
      </c>
      <c r="I158" s="218" t="s">
        <v>294</v>
      </c>
      <c r="J158" s="234" t="s">
        <v>295</v>
      </c>
      <c r="K158" s="414" t="s">
        <v>296</v>
      </c>
      <c r="L158" s="462" t="s">
        <v>294</v>
      </c>
      <c r="M158" s="448" t="s">
        <v>295</v>
      </c>
      <c r="N158" s="471" t="s">
        <v>296</v>
      </c>
      <c r="O158" s="552" t="s">
        <v>294</v>
      </c>
      <c r="P158" s="568" t="s">
        <v>295</v>
      </c>
      <c r="Q158" s="414" t="s">
        <v>296</v>
      </c>
    </row>
    <row r="159" spans="2:17" ht="15" thickBot="1">
      <c r="C159" s="259" t="s">
        <v>2</v>
      </c>
      <c r="D159" s="527">
        <f>'Segment Data'!E48</f>
        <v>1605985706.7370484</v>
      </c>
      <c r="E159" s="543">
        <f>'Segment Data'!F48</f>
        <v>-223462.3745663166</v>
      </c>
      <c r="F159" s="415">
        <f>'Segment Data'!G48</f>
        <v>-1.3912408101238296E-4</v>
      </c>
      <c r="G159" s="260">
        <f>'Segment Data'!H48</f>
        <v>99.999999999999972</v>
      </c>
      <c r="H159" s="261">
        <f>'Segment Data'!I48</f>
        <v>-1.4210854715202004E-14</v>
      </c>
      <c r="I159" s="433">
        <f>'Segment Data'!J48</f>
        <v>5.1753138611844953</v>
      </c>
      <c r="J159" s="444">
        <f>'Segment Data'!K48</f>
        <v>0.13961037682372712</v>
      </c>
      <c r="K159" s="429">
        <f>'Segment Data'!L48</f>
        <v>2.7724105928260242E-2</v>
      </c>
      <c r="L159" s="463">
        <f>'Segment Data'!M48</f>
        <v>8311480088.940424</v>
      </c>
      <c r="M159" s="449">
        <f>'Segment Data'!N48</f>
        <v>223086979.43285179</v>
      </c>
      <c r="N159" s="429">
        <f>'Segment Data'!O48</f>
        <v>2.7581124756488686E-2</v>
      </c>
      <c r="O159" s="553">
        <f>'Segment Data'!P48</f>
        <v>2206590910.5140243</v>
      </c>
      <c r="P159" s="561">
        <f>'Segment Data'!Q48</f>
        <v>8158231.5599579811</v>
      </c>
      <c r="Q159" s="431">
        <f>'Segment Data'!R48</f>
        <v>3.7109308090522786E-3</v>
      </c>
    </row>
    <row r="160" spans="2:17" ht="15" thickBot="1">
      <c r="B160" s="739" t="s">
        <v>297</v>
      </c>
      <c r="C160" s="262" t="s">
        <v>297</v>
      </c>
      <c r="D160" s="528">
        <f>'Segment Data'!E51</f>
        <v>1512154300.8819399</v>
      </c>
      <c r="E160" s="544">
        <f>'Segment Data'!F51</f>
        <v>-1294378.714299202</v>
      </c>
      <c r="F160" s="416">
        <f>'Segment Data'!G51</f>
        <v>-8.5525114379466033E-4</v>
      </c>
      <c r="G160" s="263">
        <f>'Segment Data'!H51</f>
        <v>94.157394710208834</v>
      </c>
      <c r="H160" s="264">
        <f>'Segment Data'!I51</f>
        <v>-6.7486376313581786E-2</v>
      </c>
      <c r="I160" s="434">
        <f>'Segment Data'!J51</f>
        <v>4.9654333959671186</v>
      </c>
      <c r="J160" s="445">
        <f>'Segment Data'!K51</f>
        <v>0.12492373063568429</v>
      </c>
      <c r="K160" s="430">
        <f>'Segment Data'!L51</f>
        <v>2.580797049748906E-2</v>
      </c>
      <c r="L160" s="454">
        <f>'Segment Data'!M51</f>
        <v>7508501465.4544945</v>
      </c>
      <c r="M160" s="450">
        <f>'Segment Data'!N51</f>
        <v>182638503.88580227</v>
      </c>
      <c r="N160" s="417">
        <f>'Segment Data'!O51</f>
        <v>2.4930647057407385E-2</v>
      </c>
      <c r="O160" s="554">
        <f>'Segment Data'!P51</f>
        <v>1970705795.5670466</v>
      </c>
      <c r="P160" s="554">
        <f>'Segment Data'!Q51</f>
        <v>7269493.5623509884</v>
      </c>
      <c r="Q160" s="417">
        <f>'Segment Data'!R51</f>
        <v>3.7024341227310173E-3</v>
      </c>
    </row>
    <row r="161" spans="2:17" ht="15" thickBot="1">
      <c r="B161" s="741"/>
      <c r="C161" s="265" t="s">
        <v>298</v>
      </c>
      <c r="D161" s="529">
        <f>'Segment Data'!E52</f>
        <v>1505950061.3771911</v>
      </c>
      <c r="E161" s="545">
        <f>'Segment Data'!F52</f>
        <v>5321.5761933326721</v>
      </c>
      <c r="F161" s="417">
        <f>'Segment Data'!G52</f>
        <v>3.5337127934959216E-6</v>
      </c>
      <c r="G161" s="266">
        <f>'Segment Data'!H52</f>
        <v>93.771074989010671</v>
      </c>
      <c r="H161" s="267">
        <f>'Segment Data'!I52</f>
        <v>1.3377127409810896E-2</v>
      </c>
      <c r="I161" s="434">
        <f>'Segment Data'!J52</f>
        <v>4.9393561196914284</v>
      </c>
      <c r="J161" s="445">
        <f>'Segment Data'!K52</f>
        <v>0.12446997192181097</v>
      </c>
      <c r="K161" s="430">
        <f>'Segment Data'!L52</f>
        <v>2.5851072715285025E-2</v>
      </c>
      <c r="L161" s="454">
        <f>'Segment Data'!M52</f>
        <v>7438423651.6131115</v>
      </c>
      <c r="M161" s="450">
        <f>'Segment Data'!N52</f>
        <v>187471184.63876724</v>
      </c>
      <c r="N161" s="417">
        <f>'Segment Data'!O52</f>
        <v>2.5854697778345065E-2</v>
      </c>
      <c r="O161" s="554">
        <f>'Segment Data'!P52</f>
        <v>1949963767.4535522</v>
      </c>
      <c r="P161" s="554">
        <f>'Segment Data'!Q52</f>
        <v>8379808.1623597145</v>
      </c>
      <c r="Q161" s="417">
        <f>'Segment Data'!R52</f>
        <v>4.3159648709803428E-3</v>
      </c>
    </row>
    <row r="162" spans="2:17" ht="15" thickBot="1">
      <c r="B162" s="740"/>
      <c r="C162" s="268" t="s">
        <v>299</v>
      </c>
      <c r="D162" s="530">
        <f>'Segment Data'!E53</f>
        <v>6204239.5047493102</v>
      </c>
      <c r="E162" s="546">
        <f>'Segment Data'!F53</f>
        <v>-1299700.2904927386</v>
      </c>
      <c r="F162" s="418">
        <f>'Segment Data'!G53</f>
        <v>-0.17320238780657957</v>
      </c>
      <c r="G162" s="269">
        <f>'Segment Data'!H53</f>
        <v>0.38631972119818758</v>
      </c>
      <c r="H162" s="270">
        <f>'Segment Data'!I53</f>
        <v>-8.0863503723410557E-2</v>
      </c>
      <c r="I162" s="434">
        <f>'Segment Data'!J53</f>
        <v>11.295149677529162</v>
      </c>
      <c r="J162" s="445">
        <f>'Segment Data'!K53</f>
        <v>1.3123277681842094</v>
      </c>
      <c r="K162" s="430">
        <f>'Segment Data'!L53</f>
        <v>0.13145859758909803</v>
      </c>
      <c r="L162" s="454">
        <f>'Segment Data'!M53</f>
        <v>70077813.841382861</v>
      </c>
      <c r="M162" s="450">
        <f>'Segment Data'!N53</f>
        <v>-4832680.7529649436</v>
      </c>
      <c r="N162" s="417">
        <f>'Segment Data'!O53</f>
        <v>-6.4512733217617579E-2</v>
      </c>
      <c r="O162" s="554">
        <f>'Segment Data'!P53</f>
        <v>20742028.113494404</v>
      </c>
      <c r="P162" s="554">
        <f>'Segment Data'!Q53</f>
        <v>-1110314.6000088304</v>
      </c>
      <c r="Q162" s="417">
        <f>'Segment Data'!R53</f>
        <v>-5.0809865768887692E-2</v>
      </c>
    </row>
    <row r="163" spans="2:17">
      <c r="B163" s="739" t="s">
        <v>300</v>
      </c>
      <c r="C163" s="262" t="s">
        <v>174</v>
      </c>
      <c r="D163" s="531">
        <f>Fat!E43</f>
        <v>77674179.195587516</v>
      </c>
      <c r="E163" s="547">
        <f>Fat!F43</f>
        <v>-6920465.3347498775</v>
      </c>
      <c r="F163" s="419">
        <f>Fat!G43</f>
        <v>-8.1807369404667873E-2</v>
      </c>
      <c r="G163" s="271">
        <f>Fat!H43</f>
        <v>4.8365423720614276</v>
      </c>
      <c r="H163" s="272">
        <f>Fat!I43</f>
        <v>-0.43018416375620827</v>
      </c>
      <c r="I163" s="435">
        <f>Fat!J43</f>
        <v>6.2884276522836178</v>
      </c>
      <c r="J163" s="435">
        <f>Fat!K43</f>
        <v>0.39321699688864609</v>
      </c>
      <c r="K163" s="419">
        <f>Fat!L43</f>
        <v>6.6701093459450106E-2</v>
      </c>
      <c r="L163" s="464">
        <f>Fat!M43</f>
        <v>488448456.32196546</v>
      </c>
      <c r="M163" s="451">
        <f>Fat!N43</f>
        <v>-10254793.502629519</v>
      </c>
      <c r="N163" s="419">
        <f>Fat!O43</f>
        <v>-2.0562916937550253E-2</v>
      </c>
      <c r="O163" s="555">
        <f>Fat!P43</f>
        <v>124729671.50012906</v>
      </c>
      <c r="P163" s="569">
        <f>Fat!Q43</f>
        <v>-8016110.1533945203</v>
      </c>
      <c r="Q163" s="419">
        <f>Fat!R43</f>
        <v>-6.0386929464298668E-2</v>
      </c>
    </row>
    <row r="164" spans="2:17">
      <c r="B164" s="741"/>
      <c r="C164" s="273" t="s">
        <v>175</v>
      </c>
      <c r="D164" s="532">
        <f>Fat!E44</f>
        <v>175917141.36082697</v>
      </c>
      <c r="E164" s="548">
        <f>Fat!F44</f>
        <v>-13540450.65224579</v>
      </c>
      <c r="F164" s="420">
        <f>Fat!G44</f>
        <v>-7.1469559537690547E-2</v>
      </c>
      <c r="G164" s="274">
        <f>Fat!H44</f>
        <v>10.953842280342926</v>
      </c>
      <c r="H164" s="275">
        <f>Fat!I44</f>
        <v>-0.84148274061064576</v>
      </c>
      <c r="I164" s="436">
        <f>Fat!J44</f>
        <v>4.9339491521555026</v>
      </c>
      <c r="J164" s="436">
        <f>Fat!K44</f>
        <v>0.12592809899261326</v>
      </c>
      <c r="K164" s="420">
        <f>Fat!L44</f>
        <v>2.6191253657213757E-2</v>
      </c>
      <c r="L164" s="465">
        <f>Fat!M44</f>
        <v>867966230.46687198</v>
      </c>
      <c r="M164" s="452">
        <f>Fat!N44</f>
        <v>-42949860.613527179</v>
      </c>
      <c r="N164" s="420">
        <f>Fat!O44</f>
        <v>-4.715018324309779E-2</v>
      </c>
      <c r="O164" s="556">
        <f>Fat!P44</f>
        <v>259663938.11502078</v>
      </c>
      <c r="P164" s="570">
        <f>Fat!Q44</f>
        <v>-18333874.050310165</v>
      </c>
      <c r="Q164" s="420">
        <f>Fat!R44</f>
        <v>-6.5949706249510479E-2</v>
      </c>
    </row>
    <row r="165" spans="2:17">
      <c r="B165" s="741"/>
      <c r="C165" s="273" t="s">
        <v>176</v>
      </c>
      <c r="D165" s="532">
        <f>Fat!E45</f>
        <v>554663602.93659413</v>
      </c>
      <c r="E165" s="548">
        <f>Fat!F45</f>
        <v>-15172842.388054729</v>
      </c>
      <c r="F165" s="420">
        <f>Fat!G45</f>
        <v>-2.6626661935268834E-2</v>
      </c>
      <c r="G165" s="274">
        <f>Fat!H45</f>
        <v>34.537268956367519</v>
      </c>
      <c r="H165" s="275">
        <f>Fat!I45</f>
        <v>-0.93983180254684839</v>
      </c>
      <c r="I165" s="436">
        <f>Fat!J45</f>
        <v>5.2176109555780679</v>
      </c>
      <c r="J165" s="436">
        <f>Fat!K45</f>
        <v>0.1716685820762951</v>
      </c>
      <c r="K165" s="420">
        <f>Fat!L45</f>
        <v>3.402111426753391E-2</v>
      </c>
      <c r="L165" s="465">
        <f>Fat!M45</f>
        <v>2894018891.3423767</v>
      </c>
      <c r="M165" s="452">
        <f>Fat!N45</f>
        <v>18657025.913105011</v>
      </c>
      <c r="N165" s="420">
        <f>Fat!O45</f>
        <v>6.488583624002277E-3</v>
      </c>
      <c r="O165" s="556">
        <f>Fat!P45</f>
        <v>757758743.33475614</v>
      </c>
      <c r="P165" s="570">
        <f>Fat!Q45</f>
        <v>-15085806.702501893</v>
      </c>
      <c r="Q165" s="420">
        <f>Fat!R45</f>
        <v>-1.9519846134354733E-2</v>
      </c>
    </row>
    <row r="166" spans="2:17" ht="15" thickBot="1">
      <c r="B166" s="740"/>
      <c r="C166" s="276" t="s">
        <v>177</v>
      </c>
      <c r="D166" s="528">
        <f>Fat!E46</f>
        <v>797730783.24406636</v>
      </c>
      <c r="E166" s="544">
        <f>Fat!F46</f>
        <v>35410296.000462413</v>
      </c>
      <c r="F166" s="416">
        <f>Fat!G46</f>
        <v>4.6450668180910169E-2</v>
      </c>
      <c r="G166" s="263">
        <f>Fat!H46</f>
        <v>49.67234639122978</v>
      </c>
      <c r="H166" s="264">
        <f>Fat!I46</f>
        <v>2.2114987069123586</v>
      </c>
      <c r="I166" s="437">
        <f>Fat!J46</f>
        <v>5.0907481522706783</v>
      </c>
      <c r="J166" s="437">
        <f>Fat!K46</f>
        <v>0.10149236442526011</v>
      </c>
      <c r="K166" s="416">
        <f>Fat!L46</f>
        <v>2.0342185035393628E-2</v>
      </c>
      <c r="L166" s="466">
        <f>Fat!M46</f>
        <v>4061046510.8091717</v>
      </c>
      <c r="M166" s="453">
        <f>Fat!N46</f>
        <v>257634607.63588142</v>
      </c>
      <c r="N166" s="416">
        <f>Fat!O46</f>
        <v>6.7737761303457517E-2</v>
      </c>
      <c r="O166" s="557">
        <f>Fat!P46</f>
        <v>1064438557.5641174</v>
      </c>
      <c r="P166" s="571">
        <f>Fat!Q46</f>
        <v>49594022.466163754</v>
      </c>
      <c r="Q166" s="416">
        <f>Fat!R46</f>
        <v>4.8868590952580629E-2</v>
      </c>
    </row>
    <row r="167" spans="2:17" ht="15" customHeight="1">
      <c r="B167" s="762" t="s">
        <v>301</v>
      </c>
      <c r="C167" s="262" t="s">
        <v>302</v>
      </c>
      <c r="D167" s="531">
        <f>Fat!E47</f>
        <v>76731554.697992295</v>
      </c>
      <c r="E167" s="547">
        <f>Fat!F47</f>
        <v>-6814827.4550361186</v>
      </c>
      <c r="F167" s="419">
        <f>Fat!G47</f>
        <v>-8.156939031248156E-2</v>
      </c>
      <c r="G167" s="271">
        <f>Fat!H47</f>
        <v>4.7778479208193678</v>
      </c>
      <c r="H167" s="272">
        <f>Fat!I47</f>
        <v>-0.42361548504809043</v>
      </c>
      <c r="I167" s="435">
        <f>Fat!J47</f>
        <v>6.2516249245085973</v>
      </c>
      <c r="J167" s="435">
        <f>Fat!K47</f>
        <v>0.40137190678111256</v>
      </c>
      <c r="K167" s="419">
        <f>Fat!L47</f>
        <v>6.8607615015089454E-2</v>
      </c>
      <c r="L167" s="464">
        <f>Fat!M47</f>
        <v>479696899.84626341</v>
      </c>
      <c r="M167" s="451">
        <f>Fat!N47</f>
        <v>-9070574.464704752</v>
      </c>
      <c r="N167" s="419">
        <f>Fat!O47</f>
        <v>-1.8558056624966388E-2</v>
      </c>
      <c r="O167" s="555">
        <f>Fat!P47</f>
        <v>122193379.88348006</v>
      </c>
      <c r="P167" s="569">
        <f>Fat!Q47</f>
        <v>-7788321.3707042336</v>
      </c>
      <c r="Q167" s="419">
        <f>Fat!R47</f>
        <v>-5.9918598506984201E-2</v>
      </c>
    </row>
    <row r="168" spans="2:17">
      <c r="B168" s="763"/>
      <c r="C168" s="273" t="s">
        <v>303</v>
      </c>
      <c r="D168" s="532">
        <f>Fat!E48</f>
        <v>133392785.86281329</v>
      </c>
      <c r="E168" s="548">
        <f>Fat!F48</f>
        <v>-11561086.516762614</v>
      </c>
      <c r="F168" s="420">
        <f>Fat!G48</f>
        <v>-7.9757003569306359E-2</v>
      </c>
      <c r="G168" s="274">
        <f>Fat!H48</f>
        <v>8.3059759064626597</v>
      </c>
      <c r="H168" s="275">
        <f>Fat!I48</f>
        <v>-0.71861909443308569</v>
      </c>
      <c r="I168" s="436">
        <f>Fat!J48</f>
        <v>4.469674049351525</v>
      </c>
      <c r="J168" s="436">
        <f>Fat!K48</f>
        <v>9.7017614839715272E-2</v>
      </c>
      <c r="K168" s="420">
        <f>Fat!L48</f>
        <v>2.2187339959753073E-2</v>
      </c>
      <c r="L168" s="465">
        <f>Fat!M48</f>
        <v>596222273.34172153</v>
      </c>
      <c r="M168" s="452">
        <f>Fat!N48</f>
        <v>-37611209.426234722</v>
      </c>
      <c r="N168" s="420">
        <f>Fat!O48</f>
        <v>-5.933925936191671E-2</v>
      </c>
      <c r="O168" s="556">
        <f>Fat!P48</f>
        <v>169186224.50963503</v>
      </c>
      <c r="P168" s="570">
        <f>Fat!Q48</f>
        <v>-13239220.455159485</v>
      </c>
      <c r="Q168" s="420">
        <f>Fat!R48</f>
        <v>-7.2573321433939575E-2</v>
      </c>
    </row>
    <row r="169" spans="2:17">
      <c r="B169" s="763"/>
      <c r="C169" s="273" t="s">
        <v>304</v>
      </c>
      <c r="D169" s="532">
        <f>Fat!E49</f>
        <v>537173817.53664839</v>
      </c>
      <c r="E169" s="548">
        <f>Fat!F49</f>
        <v>-15757427.99382484</v>
      </c>
      <c r="F169" s="420">
        <f>Fat!G49</f>
        <v>-2.8497987988917898E-2</v>
      </c>
      <c r="G169" s="274">
        <f>Fat!H49</f>
        <v>33.448231530531366</v>
      </c>
      <c r="H169" s="275">
        <f>Fat!I49</f>
        <v>-0.97637867364872477</v>
      </c>
      <c r="I169" s="436">
        <f>Fat!J49</f>
        <v>4.9841197527953884</v>
      </c>
      <c r="J169" s="436">
        <f>Fat!K49</f>
        <v>0.14822284300678046</v>
      </c>
      <c r="K169" s="420">
        <f>Fat!L49</f>
        <v>3.0650538208693894E-2</v>
      </c>
      <c r="L169" s="465">
        <f>Fat!M49</f>
        <v>2677338634.6689153</v>
      </c>
      <c r="M169" s="452">
        <f>Fat!N49</f>
        <v>3420133.0825338364</v>
      </c>
      <c r="N169" s="420">
        <f>Fat!O49</f>
        <v>1.2790715500508865E-3</v>
      </c>
      <c r="O169" s="556">
        <f>Fat!P49</f>
        <v>711100948.22381818</v>
      </c>
      <c r="P169" s="570">
        <f>Fat!Q49</f>
        <v>-15135074.002195239</v>
      </c>
      <c r="Q169" s="420">
        <f>Fat!R49</f>
        <v>-2.0840434155006735E-2</v>
      </c>
    </row>
    <row r="170" spans="2:17" ht="15" thickBot="1">
      <c r="B170" s="764"/>
      <c r="C170" s="276" t="s">
        <v>305</v>
      </c>
      <c r="D170" s="528">
        <f>Fat!E50</f>
        <v>764856142.7844938</v>
      </c>
      <c r="E170" s="544">
        <f>Fat!F50</f>
        <v>32838963.251321673</v>
      </c>
      <c r="F170" s="416">
        <f>Fat!G50</f>
        <v>4.4860918800107945E-2</v>
      </c>
      <c r="G170" s="263">
        <f>Fat!H50</f>
        <v>47.625339352395962</v>
      </c>
      <c r="H170" s="264">
        <f>Fat!I50</f>
        <v>2.0511268768161699</v>
      </c>
      <c r="I170" s="437">
        <f>Fat!J50</f>
        <v>4.9097385083768286</v>
      </c>
      <c r="J170" s="437">
        <f>Fat!K50</f>
        <v>8.8344145536670915E-2</v>
      </c>
      <c r="K170" s="416">
        <f>Fat!L50</f>
        <v>1.8323360191724637E-2</v>
      </c>
      <c r="L170" s="466">
        <f>Fat!M50</f>
        <v>3755243657.5975952</v>
      </c>
      <c r="M170" s="453">
        <f>Fat!N50</f>
        <v>225900154.69420767</v>
      </c>
      <c r="N170" s="416">
        <f>Fat!O50</f>
        <v>6.4006281765538728E-2</v>
      </c>
      <c r="O170" s="557">
        <f>Fat!P50</f>
        <v>968225242.95011377</v>
      </c>
      <c r="P170" s="571">
        <f>Fat!Q50</f>
        <v>43432109.390410185</v>
      </c>
      <c r="Q170" s="416">
        <f>Fat!R50</f>
        <v>4.6964134804106716E-2</v>
      </c>
    </row>
    <row r="171" spans="2:17">
      <c r="B171" s="739" t="s">
        <v>306</v>
      </c>
      <c r="C171" s="277" t="s">
        <v>306</v>
      </c>
      <c r="D171" s="528">
        <f>'Segment Data'!E54</f>
        <v>82774469.158594444</v>
      </c>
      <c r="E171" s="544">
        <f>'Segment Data'!F54</f>
        <v>474262.88279925287</v>
      </c>
      <c r="F171" s="416">
        <f>'Segment Data'!G54</f>
        <v>5.7625965263070717E-3</v>
      </c>
      <c r="G171" s="263">
        <f>'Segment Data'!H54</f>
        <v>5.1541224066539755</v>
      </c>
      <c r="H171" s="264">
        <f>'Segment Data'!I54</f>
        <v>3.0243906986652469E-2</v>
      </c>
      <c r="I171" s="437">
        <f>'Segment Data'!J54</f>
        <v>8.2933712838470282</v>
      </c>
      <c r="J171" s="437">
        <f>'Segment Data'!K54</f>
        <v>0.25253807797418126</v>
      </c>
      <c r="K171" s="416">
        <f>'Segment Data'!L54</f>
        <v>3.1406953919866545E-2</v>
      </c>
      <c r="L171" s="466">
        <f>'Segment Data'!M54</f>
        <v>686479405.55556858</v>
      </c>
      <c r="M171" s="453">
        <f>'Segment Data'!N54</f>
        <v>24717174.082969785</v>
      </c>
      <c r="N171" s="416">
        <f>'Segment Data'!O54</f>
        <v>3.7350536049734102E-2</v>
      </c>
      <c r="O171" s="557">
        <f>'Segment Data'!P54</f>
        <v>198493656.34551084</v>
      </c>
      <c r="P171" s="571">
        <f>'Segment Data'!Q54</f>
        <v>-1043522.5080808103</v>
      </c>
      <c r="Q171" s="416">
        <f>'Segment Data'!R54</f>
        <v>-5.2297146530596392E-3</v>
      </c>
    </row>
    <row r="172" spans="2:17" ht="15" customHeight="1" thickBot="1">
      <c r="B172" s="741"/>
      <c r="C172" s="278" t="s">
        <v>307</v>
      </c>
      <c r="D172" s="529">
        <f>'Segment Data'!E55</f>
        <v>74638949.388654619</v>
      </c>
      <c r="E172" s="545">
        <f>'Segment Data'!F55</f>
        <v>70657.804322913289</v>
      </c>
      <c r="F172" s="417">
        <f>'Segment Data'!G55</f>
        <v>9.4755830959334882E-4</v>
      </c>
      <c r="G172" s="266">
        <f>'Segment Data'!H55</f>
        <v>4.647547551360331</v>
      </c>
      <c r="H172" s="267">
        <f>'Segment Data'!I55</f>
        <v>5.045627057720381E-3</v>
      </c>
      <c r="I172" s="434">
        <f>'Segment Data'!J55</f>
        <v>7.5168441033004383</v>
      </c>
      <c r="J172" s="445">
        <f>'Segment Data'!K55</f>
        <v>0.25202000332906138</v>
      </c>
      <c r="K172" s="417">
        <f>'Segment Data'!L55</f>
        <v>3.4690448090829114E-2</v>
      </c>
      <c r="L172" s="454">
        <f>'Segment Data'!M55</f>
        <v>561049346.58864832</v>
      </c>
      <c r="M172" s="454">
        <f>'Segment Data'!N55</f>
        <v>19323824.793102503</v>
      </c>
      <c r="N172" s="417">
        <f>'Segment Data'!O55</f>
        <v>3.5670877622774363E-2</v>
      </c>
      <c r="O172" s="558">
        <f>'Segment Data'!P55</f>
        <v>166139752.05030316</v>
      </c>
      <c r="P172" s="554">
        <f>'Segment Data'!Q55</f>
        <v>155061.51023465395</v>
      </c>
      <c r="Q172" s="417">
        <f>'Segment Data'!R55</f>
        <v>9.3419163978392507E-4</v>
      </c>
    </row>
    <row r="173" spans="2:17" ht="15" thickBot="1">
      <c r="B173" s="741"/>
      <c r="C173" s="268" t="s">
        <v>308</v>
      </c>
      <c r="D173" s="530">
        <f>'Segment Data'!E56</f>
        <v>8135519.7699398147</v>
      </c>
      <c r="E173" s="546">
        <f>'Segment Data'!F56</f>
        <v>403605.07847641874</v>
      </c>
      <c r="F173" s="418">
        <f>'Segment Data'!G56</f>
        <v>5.2199887683968951E-2</v>
      </c>
      <c r="G173" s="269">
        <f>'Segment Data'!H56</f>
        <v>0.50657485529364421</v>
      </c>
      <c r="H173" s="270">
        <f>'Segment Data'!I56</f>
        <v>2.5198279928937861E-2</v>
      </c>
      <c r="I173" s="434">
        <f>'Segment Data'!J56</f>
        <v>15.417583942254767</v>
      </c>
      <c r="J173" s="445">
        <f>'Segment Data'!K56</f>
        <v>-0.10725233272151335</v>
      </c>
      <c r="K173" s="417">
        <f>'Segment Data'!L56</f>
        <v>-6.9084356718394583E-3</v>
      </c>
      <c r="L173" s="454">
        <f>'Segment Data'!M56</f>
        <v>125430058.96692029</v>
      </c>
      <c r="M173" s="454">
        <f>'Segment Data'!N56</f>
        <v>5393349.2898673266</v>
      </c>
      <c r="N173" s="417">
        <f>'Segment Data'!O56</f>
        <v>4.4930832445987612E-2</v>
      </c>
      <c r="O173" s="558">
        <f>'Segment Data'!P56</f>
        <v>32353904.295207664</v>
      </c>
      <c r="P173" s="554">
        <f>'Segment Data'!Q56</f>
        <v>-1198584.0183154829</v>
      </c>
      <c r="Q173" s="417">
        <f>'Segment Data'!R56</f>
        <v>-3.5722656606437149E-2</v>
      </c>
    </row>
    <row r="174" spans="2:17">
      <c r="B174" s="741"/>
      <c r="C174" s="262" t="s">
        <v>159</v>
      </c>
      <c r="D174" s="531">
        <f>Flavor!D54</f>
        <v>58497.994377761061</v>
      </c>
      <c r="E174" s="547">
        <f>Flavor!E54</f>
        <v>-18197.321951580539</v>
      </c>
      <c r="F174" s="419">
        <f>Flavor!F54</f>
        <v>-0.2372677084144019</v>
      </c>
      <c r="G174" s="271">
        <f>Flavor!G54</f>
        <v>3.6424978212672892E-3</v>
      </c>
      <c r="H174" s="272">
        <f>Flavor!H54</f>
        <v>-1.1324292432918883E-3</v>
      </c>
      <c r="I174" s="435">
        <f>Flavor!I54</f>
        <v>23.398004512128534</v>
      </c>
      <c r="J174" s="435">
        <f>Flavor!J54</f>
        <v>5.8892737800807353</v>
      </c>
      <c r="K174" s="419">
        <f>Flavor!K54</f>
        <v>0.33636211957392603</v>
      </c>
      <c r="L174" s="464">
        <f>Flavor!L54</f>
        <v>1368736.3364013229</v>
      </c>
      <c r="M174" s="451">
        <f>Flavor!M54</f>
        <v>25898.694381652167</v>
      </c>
      <c r="N174" s="419">
        <f>Flavor!N54</f>
        <v>1.9286541850807595E-2</v>
      </c>
      <c r="O174" s="555">
        <f>Flavor!O54</f>
        <v>232580.32464590663</v>
      </c>
      <c r="P174" s="569">
        <f>Flavor!P54</f>
        <v>41991.691752046288</v>
      </c>
      <c r="Q174" s="419">
        <f>Flavor!Q54</f>
        <v>0.22032631807287084</v>
      </c>
    </row>
    <row r="175" spans="2:17">
      <c r="B175" s="741"/>
      <c r="C175" s="273" t="s">
        <v>160</v>
      </c>
      <c r="D175" s="532">
        <f>Flavor!D55</f>
        <v>78194986.301686838</v>
      </c>
      <c r="E175" s="548">
        <f>Flavor!E55</f>
        <v>832619.50209359825</v>
      </c>
      <c r="F175" s="420">
        <f>Flavor!F55</f>
        <v>1.0762590863468464E-2</v>
      </c>
      <c r="G175" s="274">
        <f>Flavor!G55</f>
        <v>4.8689714966740905</v>
      </c>
      <c r="H175" s="275">
        <f>Flavor!H55</f>
        <v>5.2514942489312766E-2</v>
      </c>
      <c r="I175" s="436">
        <f>Flavor!I55</f>
        <v>8.0753779271007087</v>
      </c>
      <c r="J175" s="436">
        <f>Flavor!J55</f>
        <v>0.30788799786929566</v>
      </c>
      <c r="K175" s="420">
        <f>Flavor!K55</f>
        <v>3.9638029875084878E-2</v>
      </c>
      <c r="L175" s="465">
        <f>Flavor!L55</f>
        <v>631454066.39058423</v>
      </c>
      <c r="M175" s="452">
        <f>Flavor!M55</f>
        <v>30542661.373237133</v>
      </c>
      <c r="N175" s="420">
        <f>Flavor!N55</f>
        <v>5.0827228636732946E-2</v>
      </c>
      <c r="O175" s="556">
        <f>Flavor!O55</f>
        <v>176481892.29955789</v>
      </c>
      <c r="P175" s="570">
        <f>Flavor!P55</f>
        <v>1112313.6218516827</v>
      </c>
      <c r="Q175" s="420">
        <f>Flavor!Q55</f>
        <v>6.3426828657431513E-3</v>
      </c>
    </row>
    <row r="176" spans="2:17">
      <c r="B176" s="741"/>
      <c r="C176" s="273" t="s">
        <v>161</v>
      </c>
      <c r="D176" s="532">
        <f>Flavor!D56</f>
        <v>899290.71981916367</v>
      </c>
      <c r="E176" s="548">
        <f>Flavor!E56</f>
        <v>72232.293675397406</v>
      </c>
      <c r="F176" s="420">
        <f>Flavor!F56</f>
        <v>8.7336385667681204E-2</v>
      </c>
      <c r="G176" s="274">
        <f>Flavor!G56</f>
        <v>5.5996184526840659E-2</v>
      </c>
      <c r="H176" s="275">
        <f>Flavor!H56</f>
        <v>4.5048568686124682E-3</v>
      </c>
      <c r="I176" s="436">
        <f>Flavor!I56</f>
        <v>5.7210152068203426</v>
      </c>
      <c r="J176" s="436">
        <f>Flavor!J56</f>
        <v>3.1147068706442127E-2</v>
      </c>
      <c r="K176" s="420">
        <f>Flavor!K56</f>
        <v>5.4741283893385406E-3</v>
      </c>
      <c r="L176" s="465">
        <f>Flavor!L56</f>
        <v>5144855.8834378477</v>
      </c>
      <c r="M176" s="452">
        <f>Flavor!M56</f>
        <v>439002.49616380315</v>
      </c>
      <c r="N176" s="420">
        <f>Flavor!N56</f>
        <v>9.3288604645225412E-2</v>
      </c>
      <c r="O176" s="556">
        <f>Flavor!O56</f>
        <v>1993336.9625501146</v>
      </c>
      <c r="P176" s="570">
        <f>Flavor!P56</f>
        <v>174227.87848658045</v>
      </c>
      <c r="Q176" s="420">
        <f>Flavor!Q56</f>
        <v>9.5776487519588116E-2</v>
      </c>
    </row>
    <row r="177" spans="2:17">
      <c r="B177" s="741"/>
      <c r="C177" s="273" t="s">
        <v>162</v>
      </c>
      <c r="D177" s="532">
        <f>Flavor!D57</f>
        <v>9924.7675290531115</v>
      </c>
      <c r="E177" s="548">
        <f>Flavor!E57</f>
        <v>-1697.7363893365109</v>
      </c>
      <c r="F177" s="420">
        <f>Flavor!F57</f>
        <v>-0.14607320429897036</v>
      </c>
      <c r="G177" s="274">
        <f>Flavor!G57</f>
        <v>6.1798604355064264E-4</v>
      </c>
      <c r="H177" s="275">
        <f>Flavor!H57</f>
        <v>-1.0561236081022668E-4</v>
      </c>
      <c r="I177" s="436">
        <f>Flavor!I57</f>
        <v>10.971186520159453</v>
      </c>
      <c r="J177" s="436">
        <f>Flavor!J57</f>
        <v>1.9521800182771667</v>
      </c>
      <c r="K177" s="420">
        <f>Flavor!K57</f>
        <v>0.21645178078868693</v>
      </c>
      <c r="L177" s="465">
        <f>Flavor!L57</f>
        <v>108886.47573046373</v>
      </c>
      <c r="M177" s="452">
        <f>Flavor!M57</f>
        <v>4063.0373223553761</v>
      </c>
      <c r="N177" s="420">
        <f>Flavor!N57</f>
        <v>3.8760771293694658E-2</v>
      </c>
      <c r="O177" s="556">
        <f>Flavor!O57</f>
        <v>27860.376696045438</v>
      </c>
      <c r="P177" s="570">
        <f>Flavor!P57</f>
        <v>-2188.9520493600139</v>
      </c>
      <c r="Q177" s="420">
        <f>Flavor!Q57</f>
        <v>-7.2845289420806286E-2</v>
      </c>
    </row>
    <row r="178" spans="2:17">
      <c r="B178" s="741"/>
      <c r="C178" s="273" t="s">
        <v>163</v>
      </c>
      <c r="D178" s="532">
        <f>Flavor!D58</f>
        <v>3184037.8970063855</v>
      </c>
      <c r="E178" s="548">
        <f>Flavor!E58</f>
        <v>209369.73045673454</v>
      </c>
      <c r="F178" s="420">
        <f>Flavor!F58</f>
        <v>7.0384230688690472E-2</v>
      </c>
      <c r="G178" s="274">
        <f>Flavor!G58</f>
        <v>0.19826066219951202</v>
      </c>
      <c r="H178" s="275">
        <f>Flavor!H58</f>
        <v>1.3062605573118669E-2</v>
      </c>
      <c r="I178" s="436">
        <f>Flavor!I58</f>
        <v>14.518083004612958</v>
      </c>
      <c r="J178" s="436">
        <f>Flavor!J58</f>
        <v>-0.1063548354295456</v>
      </c>
      <c r="K178" s="420">
        <f>Flavor!K58</f>
        <v>-7.2724050382531836E-3</v>
      </c>
      <c r="L178" s="465">
        <f>Flavor!L58</f>
        <v>46226126.478571989</v>
      </c>
      <c r="M178" s="452">
        <f>Flavor!M58</f>
        <v>2723276.782113418</v>
      </c>
      <c r="N178" s="420">
        <f>Flavor!N58</f>
        <v>6.2599963016563287E-2</v>
      </c>
      <c r="O178" s="556">
        <f>Flavor!O58</f>
        <v>18778084.705846362</v>
      </c>
      <c r="P178" s="570">
        <f>Flavor!P58</f>
        <v>-95240.319971062243</v>
      </c>
      <c r="Q178" s="420">
        <f>Flavor!Q58</f>
        <v>-5.0462925764686384E-3</v>
      </c>
    </row>
    <row r="179" spans="2:17">
      <c r="B179" s="741"/>
      <c r="C179" s="273" t="s">
        <v>164</v>
      </c>
      <c r="D179" s="532">
        <f>Flavor!D59</f>
        <v>838593.24797459424</v>
      </c>
      <c r="E179" s="548">
        <f>Flavor!E59</f>
        <v>-231076.47338677698</v>
      </c>
      <c r="F179" s="420">
        <f>Flavor!F59</f>
        <v>-0.21602600201928254</v>
      </c>
      <c r="G179" s="274">
        <f>Flavor!G59</f>
        <v>5.2216731721629141E-2</v>
      </c>
      <c r="H179" s="275">
        <f>Flavor!H59</f>
        <v>-1.4379185045114228E-2</v>
      </c>
      <c r="I179" s="436">
        <f>Flavor!I59</f>
        <v>16.27050969769358</v>
      </c>
      <c r="J179" s="436">
        <f>Flavor!J59</f>
        <v>4.5036081198776721</v>
      </c>
      <c r="K179" s="420">
        <f>Flavor!K59</f>
        <v>0.38273525873355702</v>
      </c>
      <c r="L179" s="465">
        <f>Flavor!L59</f>
        <v>13644339.573590994</v>
      </c>
      <c r="M179" s="452">
        <f>Flavor!M59</f>
        <v>1057641.2415619716</v>
      </c>
      <c r="N179" s="420">
        <f>Flavor!N59</f>
        <v>8.4028488938248505E-2</v>
      </c>
      <c r="O179" s="556">
        <f>Flavor!O59</f>
        <v>2956245.0884709032</v>
      </c>
      <c r="P179" s="570">
        <f>Flavor!P59</f>
        <v>-44857.859141253401</v>
      </c>
      <c r="Q179" s="420">
        <f>Flavor!Q59</f>
        <v>-1.4947124415356958E-2</v>
      </c>
    </row>
    <row r="180" spans="2:17">
      <c r="B180" s="741"/>
      <c r="C180" s="273" t="s">
        <v>165</v>
      </c>
      <c r="D180" s="532">
        <f>Flavor!D60</f>
        <v>418366.69876693026</v>
      </c>
      <c r="E180" s="548">
        <f>Flavor!E60</f>
        <v>-7973.6618482339545</v>
      </c>
      <c r="F180" s="420">
        <f>Flavor!F60</f>
        <v>-1.8702573307225242E-2</v>
      </c>
      <c r="G180" s="274">
        <f>Flavor!G60</f>
        <v>2.6050462156163533E-2</v>
      </c>
      <c r="H180" s="275">
        <f>Flavor!H60</f>
        <v>-4.9280311799565837E-4</v>
      </c>
      <c r="I180" s="436">
        <f>Flavor!I60</f>
        <v>18.184843471964367</v>
      </c>
      <c r="J180" s="436">
        <f>Flavor!J60</f>
        <v>2.3399021353583773</v>
      </c>
      <c r="K180" s="420">
        <f>Flavor!K60</f>
        <v>0.14767502672620106</v>
      </c>
      <c r="L180" s="465">
        <f>Flavor!L60</f>
        <v>7607932.9309590943</v>
      </c>
      <c r="M180" s="452">
        <f>Flavor!M60</f>
        <v>852594.92758437432</v>
      </c>
      <c r="N180" s="420">
        <f>Flavor!N60</f>
        <v>0.1262105504059825</v>
      </c>
      <c r="O180" s="556">
        <f>Flavor!O60</f>
        <v>2045007.2840363635</v>
      </c>
      <c r="P180" s="570">
        <f>Flavor!P60</f>
        <v>-824086.4393690275</v>
      </c>
      <c r="Q180" s="420">
        <f>Flavor!Q60</f>
        <v>-0.28722883210343547</v>
      </c>
    </row>
    <row r="181" spans="2:17">
      <c r="B181" s="741"/>
      <c r="C181" s="273" t="s">
        <v>166</v>
      </c>
      <c r="D181" s="532">
        <f>Flavor!D61</f>
        <v>47137.938546581863</v>
      </c>
      <c r="E181" s="548">
        <f>Flavor!E61</f>
        <v>2930.0077139295972</v>
      </c>
      <c r="F181" s="420">
        <f>Flavor!F61</f>
        <v>6.6277875004397954E-2</v>
      </c>
      <c r="G181" s="274">
        <f>Flavor!G61</f>
        <v>2.9351406023627744E-3</v>
      </c>
      <c r="H181" s="275">
        <f>Flavor!H61</f>
        <v>1.8282591740157372E-4</v>
      </c>
      <c r="I181" s="436">
        <f>Flavor!I61</f>
        <v>15.236049485783681</v>
      </c>
      <c r="J181" s="436">
        <f>Flavor!J61</f>
        <v>-0.84634164916446508</v>
      </c>
      <c r="K181" s="420">
        <f>Flavor!K61</f>
        <v>-5.2625361618354516E-2</v>
      </c>
      <c r="L181" s="465">
        <f>Flavor!L61</f>
        <v>718195.96435355139</v>
      </c>
      <c r="M181" s="452">
        <f>Flavor!M61</f>
        <v>7226.7294361037202</v>
      </c>
      <c r="N181" s="420">
        <f>Flavor!N61</f>
        <v>1.0164616246640874E-2</v>
      </c>
      <c r="O181" s="556">
        <f>Flavor!O61</f>
        <v>234770.48648849461</v>
      </c>
      <c r="P181" s="570">
        <f>Flavor!P61</f>
        <v>17983.424038569152</v>
      </c>
      <c r="Q181" s="420">
        <f>Flavor!Q61</f>
        <v>8.2954323174719208E-2</v>
      </c>
    </row>
    <row r="182" spans="2:17">
      <c r="B182" s="739" t="s">
        <v>309</v>
      </c>
      <c r="C182" s="278" t="s">
        <v>310</v>
      </c>
      <c r="D182" s="529">
        <f>'Branded vs. Private Label'!D13</f>
        <v>386165567.95477128</v>
      </c>
      <c r="E182" s="545">
        <f>'Branded vs. Private Label'!E13</f>
        <v>7046929.5260234475</v>
      </c>
      <c r="F182" s="417">
        <f>'Branded vs. Private Label'!F13</f>
        <v>1.8587663099945056E-2</v>
      </c>
      <c r="G182" s="266">
        <f>'Branded vs. Private Label'!G13</f>
        <v>24.04539257944959</v>
      </c>
      <c r="H182" s="267">
        <f>'Branded vs. Private Label'!H13</f>
        <v>0.44207579360181626</v>
      </c>
      <c r="I182" s="434">
        <f>'Branded vs. Private Label'!I13</f>
        <v>8.8352111716351533</v>
      </c>
      <c r="J182" s="434">
        <f>'Branded vs. Private Label'!J13</f>
        <v>0.3208655054937708</v>
      </c>
      <c r="K182" s="417">
        <f>'Branded vs. Private Label'!K13</f>
        <v>3.7685280592934148E-2</v>
      </c>
      <c r="L182" s="467">
        <f>'Branded vs. Private Label'!L13</f>
        <v>3411854340.0948291</v>
      </c>
      <c r="M182" s="454">
        <f>'Branded vs. Private Label'!M13</f>
        <v>183907204.03559828</v>
      </c>
      <c r="N182" s="417">
        <f>'Branded vs. Private Label'!N13</f>
        <v>5.6973424992367565E-2</v>
      </c>
      <c r="O182" s="558">
        <f>'Branded vs. Private Label'!O13</f>
        <v>736380739.15163052</v>
      </c>
      <c r="P182" s="554">
        <f>'Branded vs. Private Label'!P13</f>
        <v>13890512.465585947</v>
      </c>
      <c r="Q182" s="417">
        <f>'Branded vs. Private Label'!Q13</f>
        <v>1.922588285975807E-2</v>
      </c>
    </row>
    <row r="183" spans="2:17">
      <c r="B183" s="740"/>
      <c r="C183" s="268" t="s">
        <v>147</v>
      </c>
      <c r="D183" s="530">
        <f>'Branded vs. Private Label'!D14</f>
        <v>1219820138.7823079</v>
      </c>
      <c r="E183" s="546">
        <f>'Branded vs. Private Label'!E14</f>
        <v>-7270391.9006135464</v>
      </c>
      <c r="F183" s="418">
        <f>'Branded vs. Private Label'!F14</f>
        <v>-5.9249026203203638E-3</v>
      </c>
      <c r="G183" s="269">
        <f>'Branded vs. Private Label'!G14</f>
        <v>75.954607420552321</v>
      </c>
      <c r="H183" s="270">
        <f>'Branded vs. Private Label'!H14</f>
        <v>-0.44207579360329419</v>
      </c>
      <c r="I183" s="438">
        <f>'Branded vs. Private Label'!I14</f>
        <v>4.0123022705398625</v>
      </c>
      <c r="J183" s="438">
        <f>'Branded vs. Private Label'!J14</f>
        <v>5.1368408291150303E-2</v>
      </c>
      <c r="K183" s="418">
        <f>'Branded vs. Private Label'!K14</f>
        <v>1.296876193282038E-2</v>
      </c>
      <c r="L183" s="468">
        <f>'Branded vs. Private Label'!L14</f>
        <v>4894287112.4865036</v>
      </c>
      <c r="M183" s="455">
        <f>'Branded vs. Private Label'!M14</f>
        <v>33862677.459777832</v>
      </c>
      <c r="N183" s="418">
        <f>'Branded vs. Private Label'!N14</f>
        <v>6.9670206609418533E-3</v>
      </c>
      <c r="O183" s="559">
        <f>'Branded vs. Private Label'!O14</f>
        <v>1469442178.6061468</v>
      </c>
      <c r="P183" s="572">
        <f>'Branded vs. Private Label'!P14</f>
        <v>-6493646.821518898</v>
      </c>
      <c r="Q183" s="418">
        <f>'Branded vs. Private Label'!Q14</f>
        <v>-4.3996810089200903E-3</v>
      </c>
    </row>
    <row r="184" spans="2:17">
      <c r="B184" s="739" t="s">
        <v>311</v>
      </c>
      <c r="C184" s="277" t="s">
        <v>312</v>
      </c>
      <c r="D184" s="533">
        <f>'Single Serve'!E18</f>
        <v>19044506.121032674</v>
      </c>
      <c r="E184" s="549">
        <f>'Single Serve'!F18</f>
        <v>1133771.052542381</v>
      </c>
      <c r="F184" s="421">
        <f>'Single Serve'!G18</f>
        <v>6.3301201665194817E-2</v>
      </c>
      <c r="G184" s="279">
        <f>'Single Serve'!H18</f>
        <v>1.1858453061656591</v>
      </c>
      <c r="H184" s="280">
        <f>'Single Serve'!I18</f>
        <v>7.075174220620184E-2</v>
      </c>
      <c r="I184" s="439">
        <f>'Single Serve'!J18</f>
        <v>15.333162738643454</v>
      </c>
      <c r="J184" s="446">
        <f>'Single Serve'!K18</f>
        <v>0.22887319105425696</v>
      </c>
      <c r="K184" s="421">
        <f>'Single Serve'!L18</f>
        <v>1.5152860406518592E-2</v>
      </c>
      <c r="L184" s="469">
        <f>'Single Serve'!M18</f>
        <v>292012511.63088536</v>
      </c>
      <c r="M184" s="456">
        <f>'Single Serve'!N18</f>
        <v>21483583.146248162</v>
      </c>
      <c r="N184" s="421">
        <f>'Single Serve'!O18</f>
        <v>7.9413256344110977E-2</v>
      </c>
      <c r="O184" s="560">
        <f>'Single Serve'!P18</f>
        <v>113128553.92534885</v>
      </c>
      <c r="P184" s="573">
        <f>'Single Serve'!Q18</f>
        <v>494414.53426995873</v>
      </c>
      <c r="Q184" s="421">
        <f>'Single Serve'!R18</f>
        <v>4.3895619653406661E-3</v>
      </c>
    </row>
    <row r="185" spans="2:17">
      <c r="B185" s="741"/>
      <c r="C185" s="278" t="s">
        <v>313</v>
      </c>
      <c r="D185" s="529">
        <f>'Single Serve'!E19</f>
        <v>9075720.3465812784</v>
      </c>
      <c r="E185" s="545">
        <f>'Single Serve'!F19</f>
        <v>244354.42071726732</v>
      </c>
      <c r="F185" s="417">
        <f>'Single Serve'!G19</f>
        <v>2.7668927181653508E-2</v>
      </c>
      <c r="G185" s="266">
        <f>'Single Serve'!H19</f>
        <v>0.56511837611685956</v>
      </c>
      <c r="H185" s="267">
        <f>'Single Serve'!I19</f>
        <v>1.5291734873827179E-2</v>
      </c>
      <c r="I185" s="440">
        <f>'Single Serve'!J19</f>
        <v>14.027552803081452</v>
      </c>
      <c r="J185" s="434">
        <f>'Single Serve'!K19</f>
        <v>0.17587485893475829</v>
      </c>
      <c r="K185" s="417">
        <f>'Single Serve'!L19</f>
        <v>1.2697007513741523E-2</v>
      </c>
      <c r="L185" s="467">
        <f>'Single Serve'!M19</f>
        <v>127310146.38766958</v>
      </c>
      <c r="M185" s="454">
        <f>'Single Serve'!N19</f>
        <v>4980909.7756904066</v>
      </c>
      <c r="N185" s="417">
        <f>'Single Serve'!O19</f>
        <v>4.0717247271717605E-2</v>
      </c>
      <c r="O185" s="558">
        <f>'Single Serve'!P19</f>
        <v>73284025.443195075</v>
      </c>
      <c r="P185" s="554">
        <f>'Single Serve'!Q19</f>
        <v>378916.14368350804</v>
      </c>
      <c r="Q185" s="417">
        <f>'Single Serve'!R19</f>
        <v>5.1973880476172147E-3</v>
      </c>
    </row>
    <row r="186" spans="2:17">
      <c r="B186" s="741"/>
      <c r="C186" s="268" t="s">
        <v>314</v>
      </c>
      <c r="D186" s="530">
        <f>'Single Serve'!E20</f>
        <v>9968785.7744515017</v>
      </c>
      <c r="E186" s="546">
        <f>'Single Serve'!F20</f>
        <v>889416.63182510436</v>
      </c>
      <c r="F186" s="418">
        <f>'Single Serve'!G20</f>
        <v>9.7960179595453917E-2</v>
      </c>
      <c r="G186" s="269">
        <f>'Single Serve'!H20</f>
        <v>0.62072693004880597</v>
      </c>
      <c r="H186" s="270">
        <f>'Single Serve'!I20</f>
        <v>5.5460007332373884E-2</v>
      </c>
      <c r="I186" s="441">
        <f>'Single Serve'!J20</f>
        <v>16.521808068674034</v>
      </c>
      <c r="J186" s="438">
        <f>'Single Serve'!K20</f>
        <v>0.19912203789236571</v>
      </c>
      <c r="K186" s="418">
        <f>'Single Serve'!L20</f>
        <v>1.2199097471877921E-2</v>
      </c>
      <c r="L186" s="468">
        <f>'Single Serve'!M20</f>
        <v>164702365.24321574</v>
      </c>
      <c r="M186" s="455">
        <f>'Single Serve'!N20</f>
        <v>16502673.370557725</v>
      </c>
      <c r="N186" s="418">
        <f>'Single Serve'!O20</f>
        <v>0.11135430284657949</v>
      </c>
      <c r="O186" s="559">
        <f>'Single Serve'!P20</f>
        <v>39844528.482153788</v>
      </c>
      <c r="P186" s="572">
        <f>'Single Serve'!Q20</f>
        <v>115498.3905864656</v>
      </c>
      <c r="Q186" s="418">
        <f>'Single Serve'!R20</f>
        <v>2.9071535428945869E-3</v>
      </c>
    </row>
    <row r="187" spans="2:17">
      <c r="B187" s="741"/>
      <c r="C187" s="262" t="s">
        <v>315</v>
      </c>
      <c r="D187" s="531">
        <f>Size!D37</f>
        <v>19072418.706055246</v>
      </c>
      <c r="E187" s="547">
        <f>Size!E37</f>
        <v>1108794.2083805539</v>
      </c>
      <c r="F187" s="419">
        <f>Size!F37</f>
        <v>6.1724414720652959E-2</v>
      </c>
      <c r="G187" s="271">
        <f>Size!G37</f>
        <v>1.1875833406267056</v>
      </c>
      <c r="H187" s="272">
        <f>Size!H37</f>
        <v>6.9196965855213621E-2</v>
      </c>
      <c r="I187" s="442">
        <f>Size!I37</f>
        <v>15.353461906559481</v>
      </c>
      <c r="J187" s="435">
        <f>Size!J37</f>
        <v>0.22682210334754593</v>
      </c>
      <c r="K187" s="419">
        <f>Size!K37</f>
        <v>1.4994877004963348E-2</v>
      </c>
      <c r="L187" s="464">
        <f>Size!L37</f>
        <v>292827654.0693717</v>
      </c>
      <c r="M187" s="451">
        <f>Size!M37</f>
        <v>21098376.732892692</v>
      </c>
      <c r="N187" s="419">
        <f>Size!N37</f>
        <v>7.7644841732555869E-2</v>
      </c>
      <c r="O187" s="555">
        <f>Size!O37</f>
        <v>113246207.07962243</v>
      </c>
      <c r="P187" s="569">
        <f>Size!P37</f>
        <v>369076.65440490842</v>
      </c>
      <c r="Q187" s="419">
        <f>Size!Q37</f>
        <v>3.2697203854719376E-3</v>
      </c>
    </row>
    <row r="188" spans="2:17">
      <c r="B188" s="741"/>
      <c r="C188" s="273" t="s">
        <v>316</v>
      </c>
      <c r="D188" s="532">
        <f>Size!D38</f>
        <v>28096034.034168597</v>
      </c>
      <c r="E188" s="548">
        <f>Size!E38</f>
        <v>-259507.69139671326</v>
      </c>
      <c r="F188" s="420">
        <f>Size!F38</f>
        <v>-9.1519214800520471E-3</v>
      </c>
      <c r="G188" s="274">
        <f>Size!G38</f>
        <v>1.749457290703573</v>
      </c>
      <c r="H188" s="275">
        <f>Size!H38</f>
        <v>-1.5913139926492237E-2</v>
      </c>
      <c r="I188" s="443">
        <f>Size!I38</f>
        <v>9.6447169163958524</v>
      </c>
      <c r="J188" s="436">
        <f>Size!J38</f>
        <v>0.18794767547238678</v>
      </c>
      <c r="K188" s="420">
        <f>Size!K38</f>
        <v>1.9874406436720185E-2</v>
      </c>
      <c r="L188" s="465">
        <f>Size!L38</f>
        <v>270978294.73297948</v>
      </c>
      <c r="M188" s="452">
        <f>Size!M38</f>
        <v>2826479.9329315722</v>
      </c>
      <c r="N188" s="420">
        <f>Size!N38</f>
        <v>1.0540595949496693E-2</v>
      </c>
      <c r="O188" s="556">
        <f>Size!O38</f>
        <v>112380522.65224424</v>
      </c>
      <c r="P188" s="570">
        <f>Size!P38</f>
        <v>-1026595.440524891</v>
      </c>
      <c r="Q188" s="420">
        <f>Size!Q38</f>
        <v>-9.0523016349389716E-3</v>
      </c>
    </row>
    <row r="189" spans="2:17">
      <c r="B189" s="741"/>
      <c r="C189" s="273" t="s">
        <v>184</v>
      </c>
      <c r="D189" s="532">
        <f>Size!D39</f>
        <v>67770608.315710232</v>
      </c>
      <c r="E189" s="548">
        <f>Size!E39</f>
        <v>5333575.4527422637</v>
      </c>
      <c r="F189" s="420">
        <f>Size!F39</f>
        <v>8.5423268982816464E-2</v>
      </c>
      <c r="G189" s="274">
        <f>Size!G39</f>
        <v>4.2198761814264678</v>
      </c>
      <c r="H189" s="275">
        <f>Size!H39</f>
        <v>0.33264691741339192</v>
      </c>
      <c r="I189" s="443">
        <f>Size!I39</f>
        <v>13.270194202931622</v>
      </c>
      <c r="J189" s="436">
        <f>Size!J39</f>
        <v>0.65682257585545223</v>
      </c>
      <c r="K189" s="420">
        <f>Size!K39</f>
        <v>5.2073513353519285E-2</v>
      </c>
      <c r="L189" s="465">
        <f>Size!L39</f>
        <v>899329133.60028744</v>
      </c>
      <c r="M189" s="452">
        <f>Size!M39</f>
        <v>111787634.80770493</v>
      </c>
      <c r="N189" s="420">
        <f>Size!N39</f>
        <v>0.1419450720744137</v>
      </c>
      <c r="O189" s="556">
        <f>Size!O39</f>
        <v>161637398.84954429</v>
      </c>
      <c r="P189" s="570">
        <f>Size!P39</f>
        <v>11872204.775071621</v>
      </c>
      <c r="Q189" s="420">
        <f>Size!Q39</f>
        <v>7.9272122260717101E-2</v>
      </c>
    </row>
    <row r="190" spans="2:17">
      <c r="B190" s="741"/>
      <c r="C190" s="273" t="s">
        <v>317</v>
      </c>
      <c r="D190" s="532">
        <f>Size!D40</f>
        <v>355015871.12767822</v>
      </c>
      <c r="E190" s="548">
        <f>Size!E40</f>
        <v>4552151.0804955959</v>
      </c>
      <c r="F190" s="420">
        <f>Size!F40</f>
        <v>1.2988936714712565E-2</v>
      </c>
      <c r="G190" s="274">
        <f>Size!G40</f>
        <v>22.105792700296167</v>
      </c>
      <c r="H190" s="275">
        <f>Size!H40</f>
        <v>0.28648505426759385</v>
      </c>
      <c r="I190" s="443">
        <f>Size!I40</f>
        <v>6.4575698547290123</v>
      </c>
      <c r="J190" s="436">
        <f>Size!J40</f>
        <v>0.15280847487968252</v>
      </c>
      <c r="K190" s="420">
        <f>Size!K40</f>
        <v>2.4236995767686662E-2</v>
      </c>
      <c r="L190" s="465">
        <f>Size!L40</f>
        <v>2292539787.3444548</v>
      </c>
      <c r="M190" s="452">
        <f>Size!M40</f>
        <v>82949660.152650356</v>
      </c>
      <c r="N190" s="420">
        <f>Size!N40</f>
        <v>3.7540745286580419E-2</v>
      </c>
      <c r="O190" s="556">
        <f>Size!O40</f>
        <v>708466949.66460168</v>
      </c>
      <c r="P190" s="570">
        <f>Size!P40</f>
        <v>8924989.4627587795</v>
      </c>
      <c r="Q190" s="420">
        <f>Size!Q40</f>
        <v>1.2758333267361976E-2</v>
      </c>
    </row>
    <row r="191" spans="2:17">
      <c r="B191" s="741"/>
      <c r="C191" s="273" t="s">
        <v>318</v>
      </c>
      <c r="D191" s="532">
        <f>Size!D41</f>
        <v>43539802.153614528</v>
      </c>
      <c r="E191" s="548">
        <f>Size!E41</f>
        <v>677954.12568704784</v>
      </c>
      <c r="F191" s="420">
        <f>Size!F41</f>
        <v>1.5817193072153901E-2</v>
      </c>
      <c r="G191" s="274">
        <f>Size!G41</f>
        <v>2.7110952464250917</v>
      </c>
      <c r="H191" s="275">
        <f>Size!H41</f>
        <v>4.2585512314052831E-2</v>
      </c>
      <c r="I191" s="443">
        <f>Size!I41</f>
        <v>8.6786180882237414</v>
      </c>
      <c r="J191" s="436">
        <f>Size!J41</f>
        <v>6.7570942348982754E-2</v>
      </c>
      <c r="K191" s="420">
        <f>Size!K41</f>
        <v>7.8470064330507759E-3</v>
      </c>
      <c r="L191" s="465">
        <f>Size!L41</f>
        <v>377865314.52804202</v>
      </c>
      <c r="M191" s="452">
        <f>Size!M41</f>
        <v>8779920.400239408</v>
      </c>
      <c r="N191" s="420">
        <f>Size!N41</f>
        <v>2.3788317120994495E-2</v>
      </c>
      <c r="O191" s="556">
        <f>Size!O41</f>
        <v>58053069.53815268</v>
      </c>
      <c r="P191" s="570">
        <f>Size!P41</f>
        <v>903938.83424939215</v>
      </c>
      <c r="Q191" s="420">
        <f>Size!Q41</f>
        <v>1.5817193072153818E-2</v>
      </c>
    </row>
    <row r="192" spans="2:17">
      <c r="B192" s="741"/>
      <c r="C192" s="273" t="s">
        <v>319</v>
      </c>
      <c r="D192" s="532">
        <f>Size!D42</f>
        <v>996760663.71243703</v>
      </c>
      <c r="E192" s="548">
        <f>Size!E42</f>
        <v>-16325057.400438309</v>
      </c>
      <c r="F192" s="420">
        <f>Size!F42</f>
        <v>-1.6114191583418255E-2</v>
      </c>
      <c r="G192" s="274">
        <f>Size!G42</f>
        <v>62.065350864024772</v>
      </c>
      <c r="H192" s="275">
        <f>Size!H42</f>
        <v>-1.0077370372980212</v>
      </c>
      <c r="I192" s="443">
        <f>Size!I42</f>
        <v>3.6353790795013938</v>
      </c>
      <c r="J192" s="436">
        <f>Size!J42</f>
        <v>4.6490973640080924E-3</v>
      </c>
      <c r="K192" s="420">
        <f>Size!K42</f>
        <v>1.2804855736672548E-3</v>
      </c>
      <c r="L192" s="465">
        <f>Size!L42</f>
        <v>3623602864.1301179</v>
      </c>
      <c r="M192" s="452">
        <f>Size!M42</f>
        <v>-54637837.989672661</v>
      </c>
      <c r="N192" s="420">
        <f>Size!N42</f>
        <v>-1.4854339999604858E-2</v>
      </c>
      <c r="O192" s="556">
        <f>Size!O42</f>
        <v>997389425.67167413</v>
      </c>
      <c r="P192" s="570">
        <f>Size!P42</f>
        <v>-15800184.888386369</v>
      </c>
      <c r="Q192" s="420">
        <f>Size!Q42</f>
        <v>-1.5594499512931745E-2</v>
      </c>
    </row>
    <row r="193" spans="2:17">
      <c r="B193" s="741"/>
      <c r="C193" s="276" t="s">
        <v>320</v>
      </c>
      <c r="D193" s="532">
        <f>Size!D43</f>
        <v>1250.016175955534</v>
      </c>
      <c r="E193" s="548">
        <f>Size!E43</f>
        <v>372.42331877350807</v>
      </c>
      <c r="F193" s="420">
        <f>Size!F43</f>
        <v>0.42436913168296436</v>
      </c>
      <c r="G193" s="274">
        <f>Size!G43</f>
        <v>7.7834825721783457E-5</v>
      </c>
      <c r="H193" s="275">
        <f>Size!H43</f>
        <v>2.3197305649138278E-5</v>
      </c>
      <c r="I193" s="443">
        <f>Size!I43</f>
        <v>2.4794097745122823</v>
      </c>
      <c r="J193" s="436">
        <f>Size!J43</f>
        <v>0.11411138450830061</v>
      </c>
      <c r="K193" s="420">
        <f>Size!K43</f>
        <v>4.8243969974591037E-2</v>
      </c>
      <c r="L193" s="465">
        <f>Size!L43</f>
        <v>3099.3023249626158</v>
      </c>
      <c r="M193" s="452">
        <f>Size!M43</f>
        <v>1023.5333527909756</v>
      </c>
      <c r="N193" s="420">
        <f>Size!N43</f>
        <v>0.49308635330461148</v>
      </c>
      <c r="O193" s="556">
        <f>Size!O43</f>
        <v>1000.0129407644272</v>
      </c>
      <c r="P193" s="570">
        <f>Size!P43</f>
        <v>297.93865501880646</v>
      </c>
      <c r="Q193" s="420">
        <f>Size!Q43</f>
        <v>0.42436913168296436</v>
      </c>
    </row>
    <row r="194" spans="2:17">
      <c r="B194" s="741"/>
      <c r="C194" s="278" t="s">
        <v>321</v>
      </c>
      <c r="D194" s="529">
        <f>'White Milk Size'!D13</f>
        <v>322791293.26371646</v>
      </c>
      <c r="E194" s="545">
        <f>'White Milk Size'!E13</f>
        <v>4434579.2501163483</v>
      </c>
      <c r="F194" s="417">
        <f>'White Milk Size'!F13</f>
        <v>1.3929592356349376E-2</v>
      </c>
      <c r="G194" s="266">
        <f>'White Milk Size'!G13</f>
        <v>20.099263144722858</v>
      </c>
      <c r="H194" s="267">
        <f>'White Milk Size'!H13</f>
        <v>0.27888606458942888</v>
      </c>
      <c r="I194" s="440">
        <f>'White Milk Size'!I13</f>
        <v>6.4650195715364092</v>
      </c>
      <c r="J194" s="434">
        <f>'White Milk Size'!J13</f>
        <v>0.15021188542567554</v>
      </c>
      <c r="K194" s="417">
        <f>'White Milk Size'!K13</f>
        <v>2.3787246246004125E-2</v>
      </c>
      <c r="L194" s="467">
        <f>'White Milk Size'!L13</f>
        <v>2086852028.4714756</v>
      </c>
      <c r="M194" s="454">
        <f>'White Milk Size'!M13</f>
        <v>76490603.893436909</v>
      </c>
      <c r="N194" s="417">
        <f>'White Milk Size'!N13</f>
        <v>3.8048185245840443E-2</v>
      </c>
      <c r="O194" s="558">
        <f>'White Milk Size'!O13</f>
        <v>644112424.95325065</v>
      </c>
      <c r="P194" s="554">
        <f>'White Milk Size'!P13</f>
        <v>8691496.60610497</v>
      </c>
      <c r="Q194" s="417">
        <f>'White Milk Size'!Q13</f>
        <v>1.3678329149015057E-2</v>
      </c>
    </row>
    <row r="195" spans="2:17">
      <c r="B195" s="740"/>
      <c r="C195" s="268" t="s">
        <v>322</v>
      </c>
      <c r="D195" s="530">
        <f>'White Milk Size'!D14</f>
        <v>970595102.89532256</v>
      </c>
      <c r="E195" s="546">
        <f>'White Milk Size'!E14</f>
        <v>-16500799.067754626</v>
      </c>
      <c r="F195" s="418">
        <f>'White Milk Size'!F14</f>
        <v>-1.6716510558841168E-2</v>
      </c>
      <c r="G195" s="269">
        <f>'White Milk Size'!G14</f>
        <v>60.43609845490613</v>
      </c>
      <c r="H195" s="270">
        <f>'White Milk Size'!H14</f>
        <v>-1.0189050991474389</v>
      </c>
      <c r="I195" s="441">
        <f>'White Milk Size'!I14</f>
        <v>3.6163381415377467</v>
      </c>
      <c r="J195" s="438">
        <f>'White Milk Size'!J14</f>
        <v>-1.0346588062359885E-3</v>
      </c>
      <c r="K195" s="418">
        <f>'White Milk Size'!K14</f>
        <v>-2.8602493117037893E-4</v>
      </c>
      <c r="L195" s="468">
        <f>'White Milk Size'!L14</f>
        <v>3510000090.5901089</v>
      </c>
      <c r="M195" s="455">
        <f>'White Milk Size'!M14</f>
        <v>-60693776.502137184</v>
      </c>
      <c r="N195" s="418">
        <f>'White Milk Size'!N14</f>
        <v>-1.6997754151229567E-2</v>
      </c>
      <c r="O195" s="559">
        <f>'White Milk Size'!O14</f>
        <v>971239011.78656006</v>
      </c>
      <c r="P195" s="572">
        <f>'White Milk Size'!P14</f>
        <v>-15973328.129495502</v>
      </c>
      <c r="Q195" s="418">
        <f>'White Milk Size'!Q14</f>
        <v>-1.6180235480903471E-2</v>
      </c>
    </row>
    <row r="196" spans="2:17">
      <c r="B196" s="739" t="s">
        <v>196</v>
      </c>
      <c r="C196" s="262" t="s">
        <v>323</v>
      </c>
      <c r="D196" s="531">
        <f>Organic!D13</f>
        <v>133909666.1885756</v>
      </c>
      <c r="E196" s="547">
        <f>Organic!E13</f>
        <v>3891466.8209509552</v>
      </c>
      <c r="F196" s="419">
        <f>Organic!F13</f>
        <v>2.9930170082942676E-2</v>
      </c>
      <c r="G196" s="271">
        <f>Organic!G13</f>
        <v>8.3381605220289128</v>
      </c>
      <c r="H196" s="272">
        <f>Organic!H13</f>
        <v>0.24343650550888718</v>
      </c>
      <c r="I196" s="435">
        <f>Organic!I13</f>
        <v>10.363294112695794</v>
      </c>
      <c r="J196" s="435">
        <f>Organic!J13</f>
        <v>0.72661049972949421</v>
      </c>
      <c r="K196" s="419">
        <f>Organic!K13</f>
        <v>7.5400472705343266E-2</v>
      </c>
      <c r="L196" s="464">
        <f>Organic!L13</f>
        <v>1387745255.2451246</v>
      </c>
      <c r="M196" s="451">
        <f>Organic!M13</f>
        <v>134801004.01175094</v>
      </c>
      <c r="N196" s="419">
        <f>Organic!N13</f>
        <v>0.10758739176069125</v>
      </c>
      <c r="O196" s="555">
        <f>Organic!O13</f>
        <v>189900654.20212346</v>
      </c>
      <c r="P196" s="569">
        <f>Organic!P13</f>
        <v>7828257.0525942445</v>
      </c>
      <c r="Q196" s="419">
        <f>Organic!Q13</f>
        <v>4.2995298437056281E-2</v>
      </c>
    </row>
    <row r="197" spans="2:17">
      <c r="B197" s="740"/>
      <c r="C197" s="276" t="s">
        <v>324</v>
      </c>
      <c r="D197" s="528">
        <f>Organic!D14</f>
        <v>1472076040.548475</v>
      </c>
      <c r="E197" s="544">
        <f>Organic!E14</f>
        <v>-4114929.1955196857</v>
      </c>
      <c r="F197" s="416">
        <f>Organic!F14</f>
        <v>-2.7875317488450079E-3</v>
      </c>
      <c r="G197" s="263">
        <f>Organic!G14</f>
        <v>91.661839477971228</v>
      </c>
      <c r="H197" s="264">
        <f>Organic!H14</f>
        <v>-0.24343650550902396</v>
      </c>
      <c r="I197" s="437">
        <f>Organic!I14</f>
        <v>4.7033812404932691</v>
      </c>
      <c r="J197" s="437">
        <f>Organic!J14</f>
        <v>7.2917433049960678E-2</v>
      </c>
      <c r="K197" s="416">
        <f>Organic!K14</f>
        <v>1.5747328147290227E-2</v>
      </c>
      <c r="L197" s="466">
        <f>Organic!L14</f>
        <v>6923734833.6953068</v>
      </c>
      <c r="M197" s="453">
        <f>Organic!M14</f>
        <v>88285975.421098709</v>
      </c>
      <c r="N197" s="416">
        <f>Organic!N14</f>
        <v>1.2915900221275135E-2</v>
      </c>
      <c r="O197" s="557">
        <f>Organic!O14</f>
        <v>2016690256.3118992</v>
      </c>
      <c r="P197" s="571">
        <f>Organic!P14</f>
        <v>329974.50736236572</v>
      </c>
      <c r="Q197" s="416">
        <f>Organic!Q14</f>
        <v>1.6364858519582413E-4</v>
      </c>
    </row>
    <row r="198" spans="2:17">
      <c r="B198" s="739" t="s">
        <v>325</v>
      </c>
      <c r="C198" s="262" t="s">
        <v>326</v>
      </c>
      <c r="D198" s="531">
        <f>'Form Data'!D13</f>
        <v>161625458.6203216</v>
      </c>
      <c r="E198" s="547">
        <f>'Form Data'!E13</f>
        <v>7550360.0122650862</v>
      </c>
      <c r="F198" s="419">
        <f>'Form Data'!F13</f>
        <v>4.9004414603504798E-2</v>
      </c>
      <c r="G198" s="271">
        <f>'Form Data'!G13</f>
        <v>10.063941288039427</v>
      </c>
      <c r="H198" s="272">
        <f>'Form Data'!H13</f>
        <v>0.47147340957036299</v>
      </c>
      <c r="I198" s="435">
        <f>'Form Data'!I13</f>
        <v>10.19214014544996</v>
      </c>
      <c r="J198" s="435">
        <f>'Form Data'!J13</f>
        <v>0.26327671238784056</v>
      </c>
      <c r="K198" s="419">
        <f>'Form Data'!K13</f>
        <v>2.6516299087280776E-2</v>
      </c>
      <c r="L198" s="464">
        <f>'Form Data'!L13</f>
        <v>1647309325.3309412</v>
      </c>
      <c r="M198" s="451">
        <f>'Form Data'!M13</f>
        <v>117518712.81596875</v>
      </c>
      <c r="N198" s="419">
        <f>'Form Data'!N13</f>
        <v>7.6820129405009388E-2</v>
      </c>
      <c r="O198" s="555">
        <f>'Form Data'!O13</f>
        <v>301962844.15902221</v>
      </c>
      <c r="P198" s="569">
        <f>'Form Data'!P13</f>
        <v>14929038.376156747</v>
      </c>
      <c r="Q198" s="419">
        <f>'Form Data'!Q13</f>
        <v>5.2011428881830822E-2</v>
      </c>
    </row>
    <row r="199" spans="2:17">
      <c r="B199" s="740"/>
      <c r="C199" s="276" t="s">
        <v>327</v>
      </c>
      <c r="D199" s="528">
        <f>'Form Data'!D14</f>
        <v>1444360248.116735</v>
      </c>
      <c r="E199" s="544">
        <f>'Form Data'!E14</f>
        <v>-7773822.386838913</v>
      </c>
      <c r="F199" s="416">
        <f>'Form Data'!F14</f>
        <v>-5.3533778627913413E-3</v>
      </c>
      <c r="G199" s="263">
        <f>'Form Data'!G14</f>
        <v>89.936058711961081</v>
      </c>
      <c r="H199" s="264">
        <f>'Form Data'!H14</f>
        <v>-0.47147340957081951</v>
      </c>
      <c r="I199" s="437">
        <f>'Form Data'!I14</f>
        <v>4.6139256271409579</v>
      </c>
      <c r="J199" s="437">
        <f>'Form Data'!J14</f>
        <v>9.7398792453996741E-2</v>
      </c>
      <c r="K199" s="416">
        <f>'Form Data'!K14</f>
        <v>2.1564975924857406E-2</v>
      </c>
      <c r="L199" s="466">
        <f>'Form Data'!L14</f>
        <v>6664170763.6094761</v>
      </c>
      <c r="M199" s="453">
        <f>'Form Data'!M14</f>
        <v>105568266.61687756</v>
      </c>
      <c r="N199" s="416">
        <f>'Form Data'!N14</f>
        <v>1.6096152597338403E-2</v>
      </c>
      <c r="O199" s="557">
        <f>'Form Data'!O14</f>
        <v>1904628066.3550014</v>
      </c>
      <c r="P199" s="571">
        <f>'Form Data'!P14</f>
        <v>-6770806.816198349</v>
      </c>
      <c r="Q199" s="416">
        <f>'Form Data'!Q14</f>
        <v>-3.5423306517728091E-3</v>
      </c>
    </row>
    <row r="200" spans="2:17">
      <c r="B200" s="111" t="s">
        <v>328</v>
      </c>
      <c r="C200" s="277" t="s">
        <v>329</v>
      </c>
      <c r="D200" s="534">
        <f>'Glass Bottle'!D8</f>
        <v>2744453.223785941</v>
      </c>
      <c r="E200" s="550">
        <f>'Glass Bottle'!E8</f>
        <v>273372.38791637635</v>
      </c>
      <c r="F200" s="422">
        <f>'Glass Bottle'!F8</f>
        <v>0.11062867064005924</v>
      </c>
      <c r="G200" s="279">
        <f>'Glass Bottle'!G8</f>
        <v>0.17088901926543087</v>
      </c>
      <c r="H200" s="280">
        <f>'Glass Bottle'!H8</f>
        <v>1.7043500052244892E-2</v>
      </c>
      <c r="I200" s="439">
        <f>'Glass Bottle'!I8</f>
        <v>13.144286572365022</v>
      </c>
      <c r="J200" s="446">
        <f>'Glass Bottle'!J8</f>
        <v>0.26138986079000937</v>
      </c>
      <c r="K200" s="421">
        <f>'Glass Bottle'!K8</f>
        <v>2.0289680701635684E-2</v>
      </c>
      <c r="L200" s="469">
        <f>'Glass Bottle'!L8</f>
        <v>36073879.657893442</v>
      </c>
      <c r="M200" s="456">
        <f>'Glass Bottle'!M8</f>
        <v>4239200.4834333919</v>
      </c>
      <c r="N200" s="421">
        <f>'Glass Bottle'!N8</f>
        <v>0.1331629717454281</v>
      </c>
      <c r="O200" s="560">
        <f>'Glass Bottle'!O8</f>
        <v>6802937.166098156</v>
      </c>
      <c r="P200" s="573">
        <f>'Glass Bottle'!P8</f>
        <v>663343.34954718594</v>
      </c>
      <c r="Q200" s="421">
        <f>'Glass Bottle'!Q8</f>
        <v>0.1080435236218658</v>
      </c>
    </row>
    <row r="201" spans="2:17">
      <c r="B201" s="741" t="s">
        <v>330</v>
      </c>
      <c r="C201" s="281" t="s">
        <v>213</v>
      </c>
      <c r="D201" s="535">
        <f>Enhanced!D39</f>
        <v>22330462.091815032</v>
      </c>
      <c r="E201" s="547">
        <f>Enhanced!E39</f>
        <v>5622639.2296473719</v>
      </c>
      <c r="F201" s="419">
        <f>Enhanced!F39</f>
        <v>0.33652734267245488</v>
      </c>
      <c r="G201" s="271">
        <f>Enhanced!G39</f>
        <v>1.3904521066494926</v>
      </c>
      <c r="H201" s="272">
        <f>Enhanced!H39</f>
        <v>0.35024992230953744</v>
      </c>
      <c r="I201" s="435">
        <f>Enhanced!I39</f>
        <v>9.3396800889835365</v>
      </c>
      <c r="J201" s="435">
        <f>Enhanced!J39</f>
        <v>0.34013673179019221</v>
      </c>
      <c r="K201" s="419">
        <f>Enhanced!K39</f>
        <v>3.7794887839316935E-2</v>
      </c>
      <c r="L201" s="464">
        <f>Enhanced!L39</f>
        <v>208559372.17672652</v>
      </c>
      <c r="M201" s="451">
        <f>Enhanced!M39</f>
        <v>58196595.924342453</v>
      </c>
      <c r="N201" s="419">
        <f>Enhanced!N39</f>
        <v>0.38704124368294057</v>
      </c>
      <c r="O201" s="555">
        <f>Enhanced!O39</f>
        <v>24130781.782691803</v>
      </c>
      <c r="P201" s="569">
        <f>Enhanced!P39</f>
        <v>5931283.0043243729</v>
      </c>
      <c r="Q201" s="419">
        <f>Enhanced!Q39</f>
        <v>0.32590364583965942</v>
      </c>
    </row>
    <row r="202" spans="2:17">
      <c r="B202" s="741"/>
      <c r="C202" s="281" t="s">
        <v>214</v>
      </c>
      <c r="D202" s="536">
        <f>Enhanced!D40</f>
        <v>1502956649.689065</v>
      </c>
      <c r="E202" s="548">
        <f>Enhanced!E40</f>
        <v>-9016676.8456070423</v>
      </c>
      <c r="F202" s="420">
        <f>Enhanced!F40</f>
        <v>-5.963515815634513E-3</v>
      </c>
      <c r="G202" s="274">
        <f>Enhanced!G40</f>
        <v>93.584684059404736</v>
      </c>
      <c r="H202" s="275">
        <f>Enhanced!H40</f>
        <v>-0.54834391794989301</v>
      </c>
      <c r="I202" s="443">
        <f>Enhanced!I40</f>
        <v>4.6832648066570011</v>
      </c>
      <c r="J202" s="436">
        <f>Enhanced!J40</f>
        <v>6.9001966158960926E-2</v>
      </c>
      <c r="K202" s="420">
        <f>Enhanced!K40</f>
        <v>1.4954060603863045E-2</v>
      </c>
      <c r="L202" s="465">
        <f>Enhanced!L40</f>
        <v>7038743983.4199123</v>
      </c>
      <c r="M202" s="452">
        <f>Enhanced!M40</f>
        <v>62101646.966765404</v>
      </c>
      <c r="N202" s="420">
        <f>Enhanced!N40</f>
        <v>8.9013660113092807E-3</v>
      </c>
      <c r="O202" s="556">
        <f>Enhanced!O40</f>
        <v>1997843458.892911</v>
      </c>
      <c r="P202" s="570">
        <f>Enhanced!P40</f>
        <v>-4602781.2061338425</v>
      </c>
      <c r="Q202" s="420">
        <f>Enhanced!Q40</f>
        <v>-2.2985791648050336E-3</v>
      </c>
    </row>
    <row r="203" spans="2:17">
      <c r="B203" s="741"/>
      <c r="C203" s="282" t="s">
        <v>331</v>
      </c>
      <c r="D203" s="536">
        <f>'Enhanced - Aggs'!D27</f>
        <v>0</v>
      </c>
      <c r="E203" s="548">
        <f>'Enhanced - Aggs'!E27</f>
        <v>0</v>
      </c>
      <c r="F203" s="420">
        <f>'Enhanced - Aggs'!F27</f>
        <v>0</v>
      </c>
      <c r="G203" s="274">
        <f>'Enhanced - Aggs'!G27</f>
        <v>0</v>
      </c>
      <c r="H203" s="275">
        <f>'Enhanced - Aggs'!H27</f>
        <v>0</v>
      </c>
      <c r="I203" s="443">
        <f>'Enhanced - Aggs'!I27</f>
        <v>0</v>
      </c>
      <c r="J203" s="436">
        <f>'Enhanced - Aggs'!J27</f>
        <v>0</v>
      </c>
      <c r="K203" s="420">
        <f>'Enhanced - Aggs'!K27</f>
        <v>0</v>
      </c>
      <c r="L203" s="465">
        <f>'Enhanced - Aggs'!L27</f>
        <v>0</v>
      </c>
      <c r="M203" s="452">
        <f>'Enhanced - Aggs'!M27</f>
        <v>0</v>
      </c>
      <c r="N203" s="420">
        <f>'Enhanced - Aggs'!N27</f>
        <v>0</v>
      </c>
      <c r="O203" s="556">
        <f>'Enhanced - Aggs'!O27</f>
        <v>0</v>
      </c>
      <c r="P203" s="570">
        <f>'Enhanced - Aggs'!P27</f>
        <v>0</v>
      </c>
      <c r="Q203" s="420">
        <f>'Enhanced - Aggs'!Q27</f>
        <v>0</v>
      </c>
    </row>
    <row r="204" spans="2:17" ht="15" customHeight="1">
      <c r="B204" s="741"/>
      <c r="C204" s="282" t="s">
        <v>332</v>
      </c>
      <c r="D204" s="536">
        <f>'Enhanced - Aggs'!D28</f>
        <v>4799424.8643782455</v>
      </c>
      <c r="E204" s="548">
        <f>'Enhanced - Aggs'!E28</f>
        <v>1044801.2755386978</v>
      </c>
      <c r="F204" s="420">
        <f>'Enhanced - Aggs'!F28</f>
        <v>0.27827057781353193</v>
      </c>
      <c r="G204" s="274">
        <f>'Enhanced - Aggs'!G28</f>
        <v>0.29884605101059375</v>
      </c>
      <c r="H204" s="275">
        <f>'Enhanced - Aggs'!H28</f>
        <v>6.5089224001804585E-2</v>
      </c>
      <c r="I204" s="443">
        <f>'Enhanced - Aggs'!I28</f>
        <v>14.131674117884652</v>
      </c>
      <c r="J204" s="436">
        <f>'Enhanced - Aggs'!J28</f>
        <v>0.58029380550205545</v>
      </c>
      <c r="K204" s="420">
        <f>'Enhanced - Aggs'!K28</f>
        <v>4.2821748938136658E-2</v>
      </c>
      <c r="L204" s="465">
        <f>'Enhanced - Aggs'!L28</f>
        <v>67823908.136666104</v>
      </c>
      <c r="M204" s="452">
        <f>'Enhanced - Aggs'!M28</f>
        <v>16943575.954458572</v>
      </c>
      <c r="N204" s="420">
        <f>'Enhanced - Aggs'!N28</f>
        <v>0.33300835957166985</v>
      </c>
      <c r="O204" s="556">
        <f>'Enhanced - Aggs'!O28</f>
        <v>9695247.5383466519</v>
      </c>
      <c r="P204" s="570">
        <f>'Enhanced - Aggs'!P28</f>
        <v>2113865.7571454644</v>
      </c>
      <c r="Q204" s="420">
        <f>'Enhanced - Aggs'!Q28</f>
        <v>0.27882328289903707</v>
      </c>
    </row>
    <row r="205" spans="2:17">
      <c r="B205" s="741"/>
      <c r="C205" s="282" t="s">
        <v>333</v>
      </c>
      <c r="D205" s="536">
        <f>'Enhanced - Aggs'!D29</f>
        <v>452821.15518742695</v>
      </c>
      <c r="E205" s="548">
        <f>'Enhanced - Aggs'!E29</f>
        <v>7576.3546479746583</v>
      </c>
      <c r="F205" s="420">
        <f>'Enhanced - Aggs'!F29</f>
        <v>1.7016155244924263E-2</v>
      </c>
      <c r="G205" s="274">
        <f>'Enhanced - Aggs'!G29</f>
        <v>2.8195839682000869E-2</v>
      </c>
      <c r="H205" s="275">
        <f>'Enhanced - Aggs'!H29</f>
        <v>4.756143774899621E-4</v>
      </c>
      <c r="I205" s="443">
        <f>'Enhanced - Aggs'!I29</f>
        <v>10.099326046755225</v>
      </c>
      <c r="J205" s="436">
        <f>'Enhanced - Aggs'!J29</f>
        <v>0.31165566415913304</v>
      </c>
      <c r="K205" s="420">
        <f>'Enhanced - Aggs'!K29</f>
        <v>3.1841659146317633E-2</v>
      </c>
      <c r="L205" s="465">
        <f>'Enhanced - Aggs'!L29</f>
        <v>4573188.4871061705</v>
      </c>
      <c r="M205" s="452">
        <f>'Enhanced - Aggs'!M29</f>
        <v>215279.13986126892</v>
      </c>
      <c r="N205" s="420">
        <f>'Enhanced - Aggs'!N29</f>
        <v>4.9399637006531535E-2</v>
      </c>
      <c r="O205" s="556">
        <f>'Enhanced - Aggs'!O29</f>
        <v>974409.18957662582</v>
      </c>
      <c r="P205" s="570">
        <f>'Enhanced - Aggs'!P29</f>
        <v>-13998.437023498118</v>
      </c>
      <c r="Q205" s="420">
        <f>'Enhanced - Aggs'!Q29</f>
        <v>-1.4162615348941868E-2</v>
      </c>
    </row>
    <row r="206" spans="2:17">
      <c r="B206" s="741"/>
      <c r="C206" s="283" t="s">
        <v>216</v>
      </c>
      <c r="D206" s="536">
        <f>Enhanced!D42</f>
        <v>683726.47052648931</v>
      </c>
      <c r="E206" s="548">
        <f>Enhanced!E42</f>
        <v>70281.878917081398</v>
      </c>
      <c r="F206" s="420">
        <f>Enhanced!F42</f>
        <v>0.11456923718683827</v>
      </c>
      <c r="G206" s="274">
        <f>Enhanced!G42</f>
        <v>4.257363360447624E-2</v>
      </c>
      <c r="H206" s="275">
        <f>Enhanced!H42</f>
        <v>4.3815597820673832E-3</v>
      </c>
      <c r="I206" s="443">
        <f>Enhanced!I42</f>
        <v>14.449209225573775</v>
      </c>
      <c r="J206" s="436">
        <f>Enhanced!J42</f>
        <v>0.54546983929347803</v>
      </c>
      <c r="K206" s="420">
        <f>Enhanced!K42</f>
        <v>3.9231880297736867E-2</v>
      </c>
      <c r="L206" s="465">
        <f>Enhanced!L42</f>
        <v>9879306.8257003445</v>
      </c>
      <c r="M206" s="452">
        <f>Enhanced!M42</f>
        <v>1350133.0960399881</v>
      </c>
      <c r="N206" s="420">
        <f>Enhanced!N42</f>
        <v>0.15829588408369216</v>
      </c>
      <c r="O206" s="556">
        <f>Enhanced!O42</f>
        <v>1486055.0313751481</v>
      </c>
      <c r="P206" s="570">
        <f>Enhanced!P42</f>
        <v>152009.56132362713</v>
      </c>
      <c r="Q206" s="420">
        <f>Enhanced!Q42</f>
        <v>0.11394631197822402</v>
      </c>
    </row>
    <row r="207" spans="2:17">
      <c r="B207" s="741"/>
      <c r="C207" s="283" t="s">
        <v>217</v>
      </c>
      <c r="D207" s="536">
        <f>Enhanced!D43</f>
        <v>57340540.363109708</v>
      </c>
      <c r="E207" s="548">
        <f>Enhanced!E43</f>
        <v>1705894.0538082048</v>
      </c>
      <c r="F207" s="420">
        <f>Enhanced!F43</f>
        <v>3.0662440888439658E-2</v>
      </c>
      <c r="G207" s="274">
        <f>Enhanced!G43</f>
        <v>3.5704265687152965</v>
      </c>
      <c r="H207" s="275">
        <f>Enhanced!H43</f>
        <v>0.10670295293786314</v>
      </c>
      <c r="I207" s="443">
        <f>Enhanced!I43</f>
        <v>13.397846146702909</v>
      </c>
      <c r="J207" s="436">
        <f>Enhanced!J43</f>
        <v>0.83110197846644063</v>
      </c>
      <c r="K207" s="420">
        <f>Enhanced!K43</f>
        <v>6.6135028082064617E-2</v>
      </c>
      <c r="L207" s="465">
        <f>Enhanced!L43</f>
        <v>768239737.75375199</v>
      </c>
      <c r="M207" s="452">
        <f>Enhanced!M43</f>
        <v>69093370.694438815</v>
      </c>
      <c r="N207" s="420">
        <f>Enhanced!N43</f>
        <v>9.8825330359725905E-2</v>
      </c>
      <c r="O207" s="556">
        <f>Enhanced!O43</f>
        <v>142379493.63525081</v>
      </c>
      <c r="P207" s="570">
        <f>Enhanced!P43</f>
        <v>3910433.2815461755</v>
      </c>
      <c r="Q207" s="420">
        <f>Enhanced!Q43</f>
        <v>2.8240483986512115E-2</v>
      </c>
    </row>
    <row r="208" spans="2:17">
      <c r="B208" s="741"/>
      <c r="C208" s="283" t="s">
        <v>334</v>
      </c>
      <c r="D208" s="536">
        <f>'Enhanced - Aggs'!D30</f>
        <v>191129.77864190936</v>
      </c>
      <c r="E208" s="548">
        <f>'Enhanced - Aggs'!E30</f>
        <v>9479.6191131174564</v>
      </c>
      <c r="F208" s="420">
        <f>'Enhanced - Aggs'!F30</f>
        <v>5.2186131505240534E-2</v>
      </c>
      <c r="G208" s="274">
        <f>'Enhanced - Aggs'!G30</f>
        <v>1.1901088399487444E-2</v>
      </c>
      <c r="H208" s="275">
        <f>'Enhanced - Aggs'!H30</f>
        <v>5.9184157024280877E-4</v>
      </c>
      <c r="I208" s="443">
        <f>'Enhanced - Aggs'!I30</f>
        <v>22.164908265830608</v>
      </c>
      <c r="J208" s="436">
        <f>'Enhanced - Aggs'!J30</f>
        <v>0.81098944416454799</v>
      </c>
      <c r="K208" s="420">
        <f>'Enhanced - Aggs'!K30</f>
        <v>3.7978483056782246E-2</v>
      </c>
      <c r="L208" s="465">
        <f>'Enhanced - Aggs'!L30</f>
        <v>4236374.0104664313</v>
      </c>
      <c r="M208" s="452">
        <f>'Enhanced - Aggs'!M30</f>
        <v>357431.2499459195</v>
      </c>
      <c r="N208" s="420">
        <f>'Enhanced - Aggs'!N30</f>
        <v>9.2146564673193612E-2</v>
      </c>
      <c r="O208" s="556">
        <f>'Enhanced - Aggs'!O30</f>
        <v>361694.54584300518</v>
      </c>
      <c r="P208" s="570">
        <f>'Enhanced - Aggs'!P30</f>
        <v>9308.2167663574219</v>
      </c>
      <c r="Q208" s="420">
        <f>'Enhanced - Aggs'!Q30</f>
        <v>2.6414806700213352E-2</v>
      </c>
    </row>
    <row r="209" spans="2:17">
      <c r="B209" s="758"/>
      <c r="C209" s="284" t="s">
        <v>335</v>
      </c>
      <c r="D209" s="536">
        <f>'Enhanced - Aggs'!D31</f>
        <v>17794199.831975721</v>
      </c>
      <c r="E209" s="548">
        <f>'Enhanced - Aggs'!E31</f>
        <v>621871.87527832761</v>
      </c>
      <c r="F209" s="420">
        <f>'Enhanced - Aggs'!F31</f>
        <v>3.621360346986565E-2</v>
      </c>
      <c r="G209" s="274">
        <f>'Enhanced - Aggs'!G31</f>
        <v>8.8940219701384162</v>
      </c>
      <c r="H209" s="275">
        <f>'Enhanced - Aggs'!H31</f>
        <v>-0.43431097271054853</v>
      </c>
      <c r="I209" s="443">
        <f>'Enhanced - Aggs'!I31</f>
        <v>35.541281744489993</v>
      </c>
      <c r="J209" s="436">
        <f>'Enhanced - Aggs'!J31</f>
        <v>1.9892311607035111</v>
      </c>
      <c r="K209" s="420">
        <f>'Enhanced - Aggs'!K31</f>
        <v>5.928791612113201E-2</v>
      </c>
      <c r="L209" s="465">
        <f>'Enhanced - Aggs'!L31</f>
        <v>632428669.64600563</v>
      </c>
      <c r="M209" s="452">
        <f>'Enhanced - Aggs'!M31</f>
        <v>56261853.401523948</v>
      </c>
      <c r="N209" s="420">
        <f>'Enhanced - Aggs'!N31</f>
        <v>9.7648548675963079E-2</v>
      </c>
      <c r="O209" s="556">
        <f>'Enhanced - Aggs'!O31</f>
        <v>111122564.16061117</v>
      </c>
      <c r="P209" s="570">
        <f>'Enhanced - Aggs'!P31</f>
        <v>5804836.243074894</v>
      </c>
      <c r="Q209" s="420">
        <f>'Enhanced - Aggs'!Q31</f>
        <v>5.511737062558051E-2</v>
      </c>
    </row>
    <row r="210" spans="2:17" ht="15" thickBot="1">
      <c r="B210" s="740"/>
      <c r="C210" s="285" t="s">
        <v>218</v>
      </c>
      <c r="D210" s="537">
        <f>Enhanced!D44</f>
        <v>299709.06614238082</v>
      </c>
      <c r="E210" s="544">
        <f>Enhanced!E44</f>
        <v>-271746.48793739057</v>
      </c>
      <c r="F210" s="416">
        <f>Enhanced!F44</f>
        <v>-0.47553389935108858</v>
      </c>
      <c r="G210" s="263">
        <f>Enhanced!G44</f>
        <v>1.8662000843787888E-2</v>
      </c>
      <c r="H210" s="264">
        <f>Enhanced!H44</f>
        <v>-1.6915903022608304E-2</v>
      </c>
      <c r="I210" s="437">
        <f>Enhanced!I44</f>
        <v>9.4024328542467774</v>
      </c>
      <c r="J210" s="437">
        <f>Enhanced!J44</f>
        <v>1.0920920868841417</v>
      </c>
      <c r="K210" s="416">
        <f>Enhanced!K44</f>
        <v>0.1314136348262801</v>
      </c>
      <c r="L210" s="466">
        <f>Enhanced!L44</f>
        <v>2817994.3702127421</v>
      </c>
      <c r="M210" s="453">
        <f>Enhanced!M44</f>
        <v>-1930996.0175921852</v>
      </c>
      <c r="N210" s="416">
        <f>Enhanced!N44</f>
        <v>-0.40661190272164938</v>
      </c>
      <c r="O210" s="557">
        <f>Enhanced!O44</f>
        <v>680987.34635543823</v>
      </c>
      <c r="P210" s="571">
        <f>Enhanced!P44</f>
        <v>-440221.0561277438</v>
      </c>
      <c r="Q210" s="416">
        <f>Enhanced!Q44</f>
        <v>-0.39263089284094715</v>
      </c>
    </row>
    <row r="211" spans="2:17" ht="15.5" customHeight="1" thickBot="1">
      <c r="B211" s="739" t="s">
        <v>336</v>
      </c>
      <c r="C211" s="259" t="s">
        <v>337</v>
      </c>
      <c r="D211" s="500">
        <f>'Non-Dairy Alternatives'!D62</f>
        <v>169858893.28243169</v>
      </c>
      <c r="E211" s="490">
        <f>'Non-Dairy Alternatives'!E62</f>
        <v>-8705117.3357961178</v>
      </c>
      <c r="F211" s="337">
        <f>'Non-Dairy Alternatives'!F62</f>
        <v>-4.8750682210021441E-2</v>
      </c>
      <c r="G211" s="298">
        <f>'Non-Dairy Alternatives'!G62</f>
        <v>100.00000000000004</v>
      </c>
      <c r="H211" s="299">
        <f>'Non-Dairy Alternatives'!H62</f>
        <v>2.8421709430404007E-14</v>
      </c>
      <c r="I211" s="366">
        <f>'Non-Dairy Alternatives'!I62</f>
        <v>8.9254651345449449</v>
      </c>
      <c r="J211" s="382">
        <f>'Non-Dairy Alternatives'!J62</f>
        <v>0.37950536939068868</v>
      </c>
      <c r="K211" s="385">
        <f>'Non-Dairy Alternatives'!K62</f>
        <v>4.4407577360486034E-2</v>
      </c>
      <c r="L211" s="405">
        <f>'Non-Dairy Alternatives'!L62</f>
        <v>1516069629.7847345</v>
      </c>
      <c r="M211" s="391">
        <f>'Non-Dairy Alternatives'!M62</f>
        <v>-9931220.4632177353</v>
      </c>
      <c r="N211" s="709">
        <f>'Non-Dairy Alternatives'!N62</f>
        <v>-6.508004541153474E-3</v>
      </c>
      <c r="O211" s="714">
        <f>'Non-Dairy Alternatives'!O62</f>
        <v>369387766.03507107</v>
      </c>
      <c r="P211" s="715">
        <f>'Non-Dairy Alternatives'!P62</f>
        <v>-14627947.917271733</v>
      </c>
      <c r="Q211" s="387">
        <f>'Non-Dairy Alternatives'!Q62</f>
        <v>-3.8092055574285938E-2</v>
      </c>
    </row>
    <row r="212" spans="2:17" ht="15.5" customHeight="1">
      <c r="B212" s="758"/>
      <c r="C212" s="262" t="s">
        <v>338</v>
      </c>
      <c r="D212" s="515">
        <f>'Non-Dairy Alternatives'!D63</f>
        <v>1699148.6048918455</v>
      </c>
      <c r="E212" s="494">
        <f>'Non-Dairy Alternatives'!E63</f>
        <v>153224.04442512803</v>
      </c>
      <c r="F212" s="342">
        <f>'Non-Dairy Alternatives'!F63</f>
        <v>9.9114826391573346E-2</v>
      </c>
      <c r="G212" s="309">
        <f>'Non-Dairy Alternatives'!G63</f>
        <v>1.0003294923549271</v>
      </c>
      <c r="H212" s="701">
        <f>'Non-Dairy Alternatives'!H63</f>
        <v>0.13457577461842041</v>
      </c>
      <c r="I212" s="705">
        <f>'Non-Dairy Alternatives'!I63</f>
        <v>15.593531265574761</v>
      </c>
      <c r="J212" s="368">
        <f>'Non-Dairy Alternatives'!J63</f>
        <v>-0.56549714332926015</v>
      </c>
      <c r="K212" s="357">
        <f>'Non-Dairy Alternatives'!K63</f>
        <v>-3.4995739163231954E-2</v>
      </c>
      <c r="L212" s="406">
        <f>'Non-Dairy Alternatives'!L63</f>
        <v>26495726.895238727</v>
      </c>
      <c r="M212" s="393">
        <f>'Non-Dairy Alternatives'!M63</f>
        <v>1515088.0046345778</v>
      </c>
      <c r="N212" s="710">
        <f>'Non-Dairy Alternatives'!N63</f>
        <v>6.0650490616732812E-2</v>
      </c>
      <c r="O212" s="523">
        <f>'Non-Dairy Alternatives'!O63</f>
        <v>4882726.6914317207</v>
      </c>
      <c r="P212" s="502">
        <f>'Non-Dairy Alternatives'!P63</f>
        <v>438953.01583084185</v>
      </c>
      <c r="Q212" s="357">
        <f>'Non-Dairy Alternatives'!Q63</f>
        <v>9.8779336634755022E-2</v>
      </c>
    </row>
    <row r="213" spans="2:17" ht="15.5" customHeight="1">
      <c r="B213" s="758"/>
      <c r="C213" s="286" t="s">
        <v>339</v>
      </c>
      <c r="D213" s="516">
        <f>'Non-Dairy Alternatives'!D64</f>
        <v>103158467.95144892</v>
      </c>
      <c r="E213" s="495">
        <f>'Non-Dairy Alternatives'!E64</f>
        <v>-10109662.086520836</v>
      </c>
      <c r="F213" s="343">
        <f>'Non-Dairy Alternatives'!F64</f>
        <v>-8.9254250804104152E-2</v>
      </c>
      <c r="G213" s="312">
        <f>'Non-Dairy Alternatives'!G64</f>
        <v>60.731861581084793</v>
      </c>
      <c r="H213" s="702">
        <f>'Non-Dairy Alternatives'!H64</f>
        <v>-2.700926272307747</v>
      </c>
      <c r="I213" s="706">
        <f>'Non-Dairy Alternatives'!I64</f>
        <v>7.196123742310534</v>
      </c>
      <c r="J213" s="369">
        <f>'Non-Dairy Alternatives'!J64</f>
        <v>0.25414210364854029</v>
      </c>
      <c r="K213" s="358">
        <f>'Non-Dairy Alternatives'!K64</f>
        <v>3.6609446247040774E-2</v>
      </c>
      <c r="L213" s="407">
        <f>'Non-Dairy Alternatives'!L64</f>
        <v>742341100.44580185</v>
      </c>
      <c r="M213" s="394">
        <f>'Non-Dairy Alternatives'!M64</f>
        <v>-43964178.523363233</v>
      </c>
      <c r="N213" s="711">
        <f>'Non-Dairy Alternatives'!N64</f>
        <v>-5.5912353254196183E-2</v>
      </c>
      <c r="O213" s="507">
        <f>'Non-Dairy Alternatives'!O64</f>
        <v>185451649.5049547</v>
      </c>
      <c r="P213" s="503">
        <f>'Non-Dairy Alternatives'!P64</f>
        <v>-15517137.262430757</v>
      </c>
      <c r="Q213" s="358">
        <f>'Non-Dairy Alternatives'!Q64</f>
        <v>-7.7211678052230656E-2</v>
      </c>
    </row>
    <row r="214" spans="2:17" ht="15.5" customHeight="1">
      <c r="B214" s="758"/>
      <c r="C214" s="286" t="s">
        <v>340</v>
      </c>
      <c r="D214" s="516">
        <f>'Non-Dairy Alternatives'!D65</f>
        <v>386868.46738410281</v>
      </c>
      <c r="E214" s="495">
        <f>'Non-Dairy Alternatives'!E65</f>
        <v>-261409.6224360023</v>
      </c>
      <c r="F214" s="343">
        <f>'Non-Dairy Alternatives'!F65</f>
        <v>-0.40323686168160111</v>
      </c>
      <c r="G214" s="312">
        <f>'Non-Dairy Alternatives'!G65</f>
        <v>0.22775873544686298</v>
      </c>
      <c r="H214" s="702">
        <f>'Non-Dairy Alternatives'!H65</f>
        <v>-0.13529207617840472</v>
      </c>
      <c r="I214" s="706">
        <f>'Non-Dairy Alternatives'!I65</f>
        <v>13.406669484496913</v>
      </c>
      <c r="J214" s="369">
        <f>'Non-Dairy Alternatives'!J65</f>
        <v>1.8460681444112144</v>
      </c>
      <c r="K214" s="358">
        <f>'Non-Dairy Alternatives'!K65</f>
        <v>0.15968616943913486</v>
      </c>
      <c r="L214" s="407">
        <f>'Non-Dairy Alternatives'!L65</f>
        <v>5186617.6761925407</v>
      </c>
      <c r="M214" s="394">
        <f>'Non-Dairy Alternatives'!M65</f>
        <v>-2307866.8777299635</v>
      </c>
      <c r="N214" s="711">
        <f>'Non-Dairy Alternatives'!N65</f>
        <v>-0.30794204206105935</v>
      </c>
      <c r="O214" s="507">
        <f>'Non-Dairy Alternatives'!O65</f>
        <v>1010971.2146189677</v>
      </c>
      <c r="P214" s="503">
        <f>'Non-Dairy Alternatives'!P65</f>
        <v>-530995.79144940095</v>
      </c>
      <c r="Q214" s="358">
        <f>'Non-Dairy Alternatives'!Q65</f>
        <v>-0.34436261564591308</v>
      </c>
    </row>
    <row r="215" spans="2:17" ht="15.5" customHeight="1">
      <c r="B215" s="758"/>
      <c r="C215" s="286" t="s">
        <v>341</v>
      </c>
      <c r="D215" s="516">
        <f>'Non-Dairy Alternatives'!D66</f>
        <v>14557502.455725333</v>
      </c>
      <c r="E215" s="495">
        <f>'Non-Dairy Alternatives'!E66</f>
        <v>164914.28177782893</v>
      </c>
      <c r="F215" s="343">
        <f>'Non-Dairy Alternatives'!F66</f>
        <v>1.1458278371109491E-2</v>
      </c>
      <c r="G215" s="312">
        <f>'Non-Dairy Alternatives'!G66</f>
        <v>8.5703504682088987</v>
      </c>
      <c r="H215" s="702">
        <f>'Non-Dairy Alternatives'!H66</f>
        <v>0.51016626641078311</v>
      </c>
      <c r="I215" s="706">
        <f>'Non-Dairy Alternatives'!I66</f>
        <v>15.979342669417093</v>
      </c>
      <c r="J215" s="369">
        <f>'Non-Dairy Alternatives'!J66</f>
        <v>1.077373674164452</v>
      </c>
      <c r="K215" s="358">
        <f>'Non-Dairy Alternatives'!K66</f>
        <v>7.2297404088525058E-2</v>
      </c>
      <c r="L215" s="407">
        <f>'Non-Dairy Alternatives'!L66</f>
        <v>232619320.15091592</v>
      </c>
      <c r="M215" s="394">
        <f>'Non-Dairy Alternatives'!M66</f>
        <v>18141417.421310395</v>
      </c>
      <c r="N215" s="711">
        <f>'Non-Dairy Alternatives'!N66</f>
        <v>8.4584086241189446E-2</v>
      </c>
      <c r="O215" s="507">
        <f>'Non-Dairy Alternatives'!O66</f>
        <v>69165462.998643607</v>
      </c>
      <c r="P215" s="503">
        <f>'Non-Dairy Alternatives'!P66</f>
        <v>1889948.9594363868</v>
      </c>
      <c r="Q215" s="358">
        <f>'Non-Dairy Alternatives'!Q66</f>
        <v>2.8092672147179004E-2</v>
      </c>
    </row>
    <row r="216" spans="2:17">
      <c r="B216" s="741"/>
      <c r="C216" s="286" t="s">
        <v>342</v>
      </c>
      <c r="D216" s="516">
        <f>'Non-Dairy Alternatives'!D67</f>
        <v>0</v>
      </c>
      <c r="E216" s="495">
        <f>'Non-Dairy Alternatives'!E67</f>
        <v>0</v>
      </c>
      <c r="F216" s="343">
        <f>'Non-Dairy Alternatives'!F67</f>
        <v>0</v>
      </c>
      <c r="G216" s="312">
        <f>'Non-Dairy Alternatives'!G67</f>
        <v>0</v>
      </c>
      <c r="H216" s="702">
        <f>'Non-Dairy Alternatives'!H67</f>
        <v>0</v>
      </c>
      <c r="I216" s="706">
        <f>'Non-Dairy Alternatives'!I67</f>
        <v>0</v>
      </c>
      <c r="J216" s="369">
        <f>'Non-Dairy Alternatives'!J67</f>
        <v>0</v>
      </c>
      <c r="K216" s="358">
        <f>'Non-Dairy Alternatives'!K67</f>
        <v>0</v>
      </c>
      <c r="L216" s="407">
        <f>'Non-Dairy Alternatives'!L67</f>
        <v>0</v>
      </c>
      <c r="M216" s="394">
        <f>'Non-Dairy Alternatives'!M67</f>
        <v>0</v>
      </c>
      <c r="N216" s="711">
        <f>'Non-Dairy Alternatives'!N67</f>
        <v>0</v>
      </c>
      <c r="O216" s="507">
        <f>'Non-Dairy Alternatives'!O67</f>
        <v>0</v>
      </c>
      <c r="P216" s="503">
        <f>'Non-Dairy Alternatives'!P67</f>
        <v>0</v>
      </c>
      <c r="Q216" s="358">
        <f>'Non-Dairy Alternatives'!Q67</f>
        <v>0</v>
      </c>
    </row>
    <row r="217" spans="2:17">
      <c r="B217" s="741"/>
      <c r="C217" s="286" t="s">
        <v>343</v>
      </c>
      <c r="D217" s="516">
        <f>'Non-Dairy Alternatives'!D68</f>
        <v>893663.62725790928</v>
      </c>
      <c r="E217" s="495">
        <f>'Non-Dairy Alternatives'!E68</f>
        <v>-32779.177481375518</v>
      </c>
      <c r="F217" s="343">
        <f>'Non-Dairy Alternatives'!F68</f>
        <v>-3.5381760550884822E-2</v>
      </c>
      <c r="G217" s="312">
        <f>'Non-Dairy Alternatives'!G68</f>
        <v>0.52612118799807361</v>
      </c>
      <c r="H217" s="702">
        <f>'Non-Dairy Alternatives'!H68</f>
        <v>7.2916648865929412E-3</v>
      </c>
      <c r="I217" s="706">
        <f>'Non-Dairy Alternatives'!I68</f>
        <v>27.53573349853723</v>
      </c>
      <c r="J217" s="369">
        <f>'Non-Dairy Alternatives'!J68</f>
        <v>2.285063895712657</v>
      </c>
      <c r="K217" s="358">
        <f>'Non-Dairy Alternatives'!K68</f>
        <v>9.049518019344116E-2</v>
      </c>
      <c r="L217" s="407">
        <f>'Non-Dairy Alternatives'!L68</f>
        <v>24607683.477509901</v>
      </c>
      <c r="M217" s="394">
        <f>'Non-Dairy Alternatives'!M68</f>
        <v>1214382.309124101</v>
      </c>
      <c r="N217" s="711">
        <f>'Non-Dairy Alternatives'!N68</f>
        <v>5.1911540845942801E-2</v>
      </c>
      <c r="O217" s="507">
        <f>'Non-Dairy Alternatives'!O68</f>
        <v>3375492.300282164</v>
      </c>
      <c r="P217" s="503">
        <f>'Non-Dairy Alternatives'!P68</f>
        <v>-114841.76083102776</v>
      </c>
      <c r="Q217" s="358">
        <f>'Non-Dairy Alternatives'!Q68</f>
        <v>-3.2902799222146846E-2</v>
      </c>
    </row>
    <row r="218" spans="2:17">
      <c r="B218" s="741"/>
      <c r="C218" s="286" t="s">
        <v>344</v>
      </c>
      <c r="D218" s="516">
        <f>'Non-Dairy Alternatives'!D69</f>
        <v>653898.66292608564</v>
      </c>
      <c r="E218" s="495">
        <f>'Non-Dairy Alternatives'!E69</f>
        <v>31002.002588095958</v>
      </c>
      <c r="F218" s="343">
        <f>'Non-Dairy Alternatives'!F69</f>
        <v>4.9770699639445769E-2</v>
      </c>
      <c r="G218" s="312">
        <f>'Non-Dairy Alternatives'!G69</f>
        <v>0.38496580914301642</v>
      </c>
      <c r="H218" s="702">
        <f>'Non-Dairy Alternatives'!H69</f>
        <v>3.6129188492872666E-2</v>
      </c>
      <c r="I218" s="706">
        <f>'Non-Dairy Alternatives'!I69</f>
        <v>8.5374946024892093</v>
      </c>
      <c r="J218" s="369">
        <f>'Non-Dairy Alternatives'!J69</f>
        <v>0.16633435718597411</v>
      </c>
      <c r="K218" s="358">
        <f>'Non-Dairy Alternatives'!K69</f>
        <v>1.986992869707619E-2</v>
      </c>
      <c r="L218" s="407">
        <f>'Non-Dairy Alternatives'!L69</f>
        <v>5582656.3053063666</v>
      </c>
      <c r="M218" s="394">
        <f>'Non-Dairy Alternatives'!M69</f>
        <v>368288.54535283521</v>
      </c>
      <c r="N218" s="711">
        <f>'Non-Dairy Alternatives'!N69</f>
        <v>7.0629568589561334E-2</v>
      </c>
      <c r="O218" s="507">
        <f>'Non-Dairy Alternatives'!O69</f>
        <v>1386356.222895972</v>
      </c>
      <c r="P218" s="503">
        <f>'Non-Dairy Alternatives'!P69</f>
        <v>84060.70984559902</v>
      </c>
      <c r="Q218" s="358">
        <f>'Non-Dairy Alternatives'!Q69</f>
        <v>6.4548106787762183E-2</v>
      </c>
    </row>
    <row r="219" spans="2:17">
      <c r="B219" s="741"/>
      <c r="C219" s="286" t="s">
        <v>345</v>
      </c>
      <c r="D219" s="516">
        <f>'Non-Dairy Alternatives'!D70</f>
        <v>31623505.719380602</v>
      </c>
      <c r="E219" s="495">
        <f>'Non-Dairy Alternatives'!E70</f>
        <v>-632589.44896807149</v>
      </c>
      <c r="F219" s="343">
        <f>'Non-Dairy Alternatives'!F70</f>
        <v>-1.9611470193974394E-2</v>
      </c>
      <c r="G219" s="312">
        <f>'Non-Dairy Alternatives'!G70</f>
        <v>18.617515461377021</v>
      </c>
      <c r="H219" s="702">
        <f>'Non-Dairy Alternatives'!H70</f>
        <v>0.55335177202495345</v>
      </c>
      <c r="I219" s="706">
        <f>'Non-Dairy Alternatives'!I70</f>
        <v>10.230865506030915</v>
      </c>
      <c r="J219" s="369">
        <f>'Non-Dairy Alternatives'!J70</f>
        <v>8.9323736538714726E-2</v>
      </c>
      <c r="K219" s="358">
        <f>'Non-Dairy Alternatives'!K70</f>
        <v>8.8077077991650654E-3</v>
      </c>
      <c r="L219" s="407">
        <f>'Non-Dairy Alternatives'!L70</f>
        <v>323535833.84418237</v>
      </c>
      <c r="M219" s="394">
        <f>'Non-Dairy Alternatives'!M70</f>
        <v>-3590702.6263412237</v>
      </c>
      <c r="N219" s="711">
        <f>'Non-Dairy Alternatives'!N70</f>
        <v>-1.097649449378978E-2</v>
      </c>
      <c r="O219" s="507">
        <f>'Non-Dairy Alternatives'!O70</f>
        <v>70433962.829604983</v>
      </c>
      <c r="P219" s="503">
        <f>'Non-Dairy Alternatives'!P70</f>
        <v>-3373531.7194566727</v>
      </c>
      <c r="Q219" s="358">
        <f>'Non-Dairy Alternatives'!Q70</f>
        <v>-4.5707170255104693E-2</v>
      </c>
    </row>
    <row r="220" spans="2:17">
      <c r="B220" s="741"/>
      <c r="C220" s="286" t="s">
        <v>346</v>
      </c>
      <c r="D220" s="516">
        <f>'Non-Dairy Alternatives'!D71</f>
        <v>2019286.9610269885</v>
      </c>
      <c r="E220" s="495">
        <f>'Non-Dairy Alternatives'!E71</f>
        <v>87803.668596379226</v>
      </c>
      <c r="F220" s="343">
        <f>'Non-Dairy Alternatives'!F71</f>
        <v>4.5459191358515817E-2</v>
      </c>
      <c r="G220" s="312">
        <f>'Non-Dairy Alternatives'!G71</f>
        <v>1.1888026125717384</v>
      </c>
      <c r="H220" s="702">
        <f>'Non-Dairy Alternatives'!H71</f>
        <v>0.10712703542526292</v>
      </c>
      <c r="I220" s="706">
        <f>'Non-Dairy Alternatives'!I71</f>
        <v>13.356115152566144</v>
      </c>
      <c r="J220" s="369">
        <f>'Non-Dairy Alternatives'!J71</f>
        <v>-0.10375980555350139</v>
      </c>
      <c r="K220" s="358">
        <f>'Non-Dairy Alternatives'!K71</f>
        <v>-7.7088238840516479E-3</v>
      </c>
      <c r="L220" s="407">
        <f>'Non-Dairy Alternatives'!L71</f>
        <v>26969829.177551802</v>
      </c>
      <c r="M220" s="394">
        <f>'Non-Dairy Alternatives'!M71</f>
        <v>972305.57773856074</v>
      </c>
      <c r="N220" s="711">
        <f>'Non-Dairy Alternatives'!N71</f>
        <v>3.7399930574369994E-2</v>
      </c>
      <c r="O220" s="507">
        <f>'Non-Dairy Alternatives'!O71</f>
        <v>5361182.369964689</v>
      </c>
      <c r="P220" s="503">
        <f>'Non-Dairy Alternatives'!P71</f>
        <v>193855.9632206345</v>
      </c>
      <c r="Q220" s="358">
        <f>'Non-Dairy Alternatives'!Q71</f>
        <v>3.7515718567270387E-2</v>
      </c>
    </row>
    <row r="221" spans="2:17">
      <c r="B221" s="741"/>
      <c r="C221" s="273" t="s">
        <v>346</v>
      </c>
      <c r="D221" s="691">
        <f>'Non-Dairy Alternatives'!D72</f>
        <v>614714.73884978832</v>
      </c>
      <c r="E221" s="682">
        <f>'Non-Dairy Alternatives'!E72</f>
        <v>-108236.01330402517</v>
      </c>
      <c r="F221" s="683">
        <f>'Non-Dairy Alternatives'!F72</f>
        <v>-0.14971422739594453</v>
      </c>
      <c r="G221" s="684">
        <f>'Non-Dairy Alternatives'!G72</f>
        <v>0.36189729426040462</v>
      </c>
      <c r="H221" s="703">
        <f>'Non-Dairy Alternatives'!H72</f>
        <v>-4.2971945431736824E-2</v>
      </c>
      <c r="I221" s="707">
        <f>'Non-Dairy Alternatives'!I72</f>
        <v>11.157365332931244</v>
      </c>
      <c r="J221" s="687">
        <f>'Non-Dairy Alternatives'!J72</f>
        <v>0.4017367502421596</v>
      </c>
      <c r="K221" s="688">
        <f>'Non-Dairy Alternatives'!K72</f>
        <v>3.7351303752599346E-2</v>
      </c>
      <c r="L221" s="689">
        <f>'Non-Dairy Alternatives'!L72</f>
        <v>6858596.9168845108</v>
      </c>
      <c r="M221" s="690">
        <f>'Non-Dairy Alternatives'!M72</f>
        <v>-917192.85685761739</v>
      </c>
      <c r="N221" s="712">
        <f>'Non-Dairy Alternatives'!N72</f>
        <v>-0.11795494522689685</v>
      </c>
      <c r="O221" s="681">
        <f>'Non-Dairy Alternatives'!O72</f>
        <v>1424000.6163158019</v>
      </c>
      <c r="P221" s="692">
        <f>'Non-Dairy Alternatives'!P72</f>
        <v>-245321.71300605335</v>
      </c>
      <c r="Q221" s="688">
        <f>'Non-Dairy Alternatives'!Q72</f>
        <v>-0.14695886390360138</v>
      </c>
    </row>
    <row r="222" spans="2:17" ht="15" thickBot="1">
      <c r="B222" s="740"/>
      <c r="C222" s="287" t="s">
        <v>348</v>
      </c>
      <c r="D222" s="517">
        <f>'Non-Dairy Alternatives'!D73</f>
        <v>14251836.093540344</v>
      </c>
      <c r="E222" s="491">
        <f>'Non-Dairy Alternatives'!E73</f>
        <v>2002615.0155276693</v>
      </c>
      <c r="F222" s="697">
        <f>'Non-Dairy Alternatives'!F73</f>
        <v>0.16348917231336113</v>
      </c>
      <c r="G222" s="698">
        <f>'Non-Dairy Alternatives'!G73</f>
        <v>8.3903973575544306</v>
      </c>
      <c r="H222" s="704">
        <f>'Non-Dairy Alternatives'!H73</f>
        <v>1.5305485920595334</v>
      </c>
      <c r="I222" s="708">
        <f>'Non-Dairy Alternatives'!I73</f>
        <v>8.5513378132652775</v>
      </c>
      <c r="J222" s="370">
        <f>'Non-Dairy Alternatives'!J73</f>
        <v>0.12345283390578565</v>
      </c>
      <c r="K222" s="354">
        <f>'Non-Dairy Alternatives'!K73</f>
        <v>1.4648139385875661E-2</v>
      </c>
      <c r="L222" s="408">
        <f>'Non-Dairy Alternatives'!L73</f>
        <v>121872264.89515045</v>
      </c>
      <c r="M222" s="395">
        <f>'Non-Dairy Alternatives'!M73</f>
        <v>18637238.562913746</v>
      </c>
      <c r="N222" s="713">
        <f>'Non-Dairy Alternatives'!N73</f>
        <v>0.18053212388336443</v>
      </c>
      <c r="O222" s="524">
        <f>'Non-Dairy Alternatives'!O73</f>
        <v>26895961.286358479</v>
      </c>
      <c r="P222" s="504">
        <f>'Non-Dairy Alternatives'!P73</f>
        <v>2547061.6815687269</v>
      </c>
      <c r="Q222" s="354">
        <f>'Non-Dairy Alternatives'!Q73</f>
        <v>0.10460684971027134</v>
      </c>
    </row>
    <row r="223" spans="2:17">
      <c r="B223" s="128"/>
      <c r="C223" s="262" t="s">
        <v>226</v>
      </c>
      <c r="D223" s="531">
        <f>'Trad vs Value Add'!D29</f>
        <v>64672542.962019704</v>
      </c>
      <c r="E223" s="547">
        <f>'Trad vs Value Add'!E29</f>
        <v>43716.088058657944</v>
      </c>
      <c r="F223" s="419">
        <f>'Trad vs Value Add'!F29</f>
        <v>6.7641778712636909E-4</v>
      </c>
      <c r="G223" s="271">
        <f>'Trad vs Value Add'!G29</f>
        <v>4.0269687762923958</v>
      </c>
      <c r="H223" s="272">
        <f>'Trad vs Value Add'!H29</f>
        <v>3.2819416750289321E-3</v>
      </c>
      <c r="I223" s="435">
        <f>'Trad vs Value Add'!I29</f>
        <v>6.6939990698894825</v>
      </c>
      <c r="J223" s="435">
        <f>'Trad vs Value Add'!J29</f>
        <v>0.14475819132796985</v>
      </c>
      <c r="K223" s="419">
        <f>'Trad vs Value Add'!K29</f>
        <v>2.2103048889501955E-2</v>
      </c>
      <c r="L223" s="470">
        <f>'Trad vs Value Add'!L29</f>
        <v>432917942.43514752</v>
      </c>
      <c r="M223" s="457">
        <f>'Trad vs Value Add'!M29</f>
        <v>9648187.5387269855</v>
      </c>
      <c r="N223" s="432">
        <f>'Trad vs Value Add'!N29</f>
        <v>2.2794417572046977E-2</v>
      </c>
      <c r="O223" s="563">
        <f>'Trad vs Value Add'!O29</f>
        <v>152866558.81165957</v>
      </c>
      <c r="P223" s="574">
        <f>'Trad vs Value Add'!P29</f>
        <v>-610172.47182679176</v>
      </c>
      <c r="Q223" s="432">
        <f>'Trad vs Value Add'!Q29</f>
        <v>-3.975667625470497E-3</v>
      </c>
    </row>
    <row r="224" spans="2:17">
      <c r="B224" s="128" t="s">
        <v>349</v>
      </c>
      <c r="C224" s="273" t="s">
        <v>227</v>
      </c>
      <c r="D224" s="532">
        <f>'Trad vs Value Add'!D30</f>
        <v>1239367899.9893272</v>
      </c>
      <c r="E224" s="548">
        <f>'Trad vs Value Add'!E30</f>
        <v>-12990745.394070625</v>
      </c>
      <c r="F224" s="420">
        <f>'Trad vs Value Add'!F30</f>
        <v>-1.0373023288463529E-2</v>
      </c>
      <c r="G224" s="274">
        <f>'Trad vs Value Add'!G30</f>
        <v>77.171788938732547</v>
      </c>
      <c r="H224" s="275">
        <f>'Trad vs Value Add'!H30</f>
        <v>-0.79804646421625591</v>
      </c>
      <c r="I224" s="436">
        <f>'Trad vs Value Add'!I30</f>
        <v>3.8437079138022825</v>
      </c>
      <c r="J224" s="436">
        <f>'Trad vs Value Add'!J30</f>
        <v>-2.4215522431503267E-3</v>
      </c>
      <c r="K224" s="420">
        <f>'Trad vs Value Add'!K30</f>
        <v>-6.2960757419332333E-4</v>
      </c>
      <c r="L224" s="465">
        <f>'Trad vs Value Add'!L30</f>
        <v>4763768205.3014927</v>
      </c>
      <c r="M224" s="452">
        <f>'Trad vs Value Add'!M30</f>
        <v>-52965282.764336586</v>
      </c>
      <c r="N224" s="420">
        <f>'Trad vs Value Add'!N30</f>
        <v>-1.0996099928627132E-2</v>
      </c>
      <c r="O224" s="556">
        <f>'Trad vs Value Add'!O30</f>
        <v>1515781702.1378779</v>
      </c>
      <c r="P224" s="570">
        <f>'Trad vs Value Add'!P30</f>
        <v>-16964709.994123697</v>
      </c>
      <c r="Q224" s="420">
        <f>'Trad vs Value Add'!Q30</f>
        <v>-1.1068177918959421E-2</v>
      </c>
    </row>
    <row r="225" spans="1:17">
      <c r="B225" s="128" t="s">
        <v>350</v>
      </c>
      <c r="C225" s="273" t="s">
        <v>228</v>
      </c>
      <c r="D225" s="532">
        <f>'Trad vs Value Add'!D31</f>
        <v>18128955.881043114</v>
      </c>
      <c r="E225" s="548">
        <f>'Trad vs Value Add'!E31</f>
        <v>380375.26710745692</v>
      </c>
      <c r="F225" s="420">
        <f>'Trad vs Value Add'!F31</f>
        <v>2.1431306276333873E-2</v>
      </c>
      <c r="G225" s="274">
        <f>'Trad vs Value Add'!G31</f>
        <v>1.128836689205442</v>
      </c>
      <c r="H225" s="275">
        <f>'Trad vs Value Add'!H31</f>
        <v>2.3838600833658186E-2</v>
      </c>
      <c r="I225" s="436">
        <f>'Trad vs Value Add'!I31</f>
        <v>14.012850379176347</v>
      </c>
      <c r="J225" s="436">
        <f>'Trad vs Value Add'!J31</f>
        <v>0.50110975727295326</v>
      </c>
      <c r="K225" s="420">
        <f>'Trad vs Value Add'!K31</f>
        <v>3.7086987627680063E-2</v>
      </c>
      <c r="L225" s="465">
        <f>'Trad vs Value Add'!L31</f>
        <v>254038346.29174626</v>
      </c>
      <c r="M225" s="452">
        <f>'Trad vs Value Add'!M31</f>
        <v>14224128.629304767</v>
      </c>
      <c r="N225" s="420">
        <f>'Trad vs Value Add'!N31</f>
        <v>5.9313116494729326E-2</v>
      </c>
      <c r="O225" s="556">
        <f>'Trad vs Value Add'!O31</f>
        <v>45915260.478673533</v>
      </c>
      <c r="P225" s="570">
        <f>'Trad vs Value Add'!P31</f>
        <v>-968227.72474426031</v>
      </c>
      <c r="Q225" s="420">
        <f>'Trad vs Value Add'!Q31</f>
        <v>-2.0651785134743382E-2</v>
      </c>
    </row>
    <row r="226" spans="1:17">
      <c r="B226" s="128"/>
      <c r="C226" s="276" t="s">
        <v>229</v>
      </c>
      <c r="D226" s="528">
        <f>'Trad vs Value Add'!D32</f>
        <v>272786400.8926174</v>
      </c>
      <c r="E226" s="544">
        <f>'Trad vs Value Add'!E32</f>
        <v>11696366.679768503</v>
      </c>
      <c r="F226" s="416">
        <f>'Trad vs Value Add'!F32</f>
        <v>4.4798211908131477E-2</v>
      </c>
      <c r="G226" s="263">
        <f>'Trad vs Value Add'!G32</f>
        <v>16.985605771476603</v>
      </c>
      <c r="H226" s="264">
        <f>'Trad vs Value Add'!H32</f>
        <v>0.73056008790250715</v>
      </c>
      <c r="I226" s="437">
        <f>'Trad vs Value Add'!I32</f>
        <v>10.061840513939188</v>
      </c>
      <c r="J226" s="437">
        <f>'Trad vs Value Add'!J32</f>
        <v>0.45163275144244608</v>
      </c>
      <c r="K226" s="416">
        <f>'Trad vs Value Add'!K32</f>
        <v>4.6995107973098742E-2</v>
      </c>
      <c r="L226" s="466">
        <f>'Trad vs Value Add'!L32</f>
        <v>2744733260.1529951</v>
      </c>
      <c r="M226" s="453">
        <f>'Trad vs Value Add'!M32</f>
        <v>235603786.65013456</v>
      </c>
      <c r="N226" s="416">
        <f>'Trad vs Value Add'!N32</f>
        <v>9.3898616686854661E-2</v>
      </c>
      <c r="O226" s="557">
        <f>'Trad vs Value Add'!O32</f>
        <v>454924093.42916846</v>
      </c>
      <c r="P226" s="571">
        <f>'Trad vs Value Add'!P32</f>
        <v>24234203.556473553</v>
      </c>
      <c r="Q226" s="416">
        <f>'Trad vs Value Add'!Q32</f>
        <v>5.6268336281673104E-2</v>
      </c>
    </row>
    <row r="227" spans="1:17">
      <c r="B227" s="739" t="s">
        <v>351</v>
      </c>
      <c r="C227" s="262" t="s">
        <v>242</v>
      </c>
      <c r="D227" s="531">
        <f>Filtration!D19</f>
        <v>1551590888.3859644</v>
      </c>
      <c r="E227" s="547">
        <f>Filtration!E19</f>
        <v>-3215331.0149385929</v>
      </c>
      <c r="F227" s="419">
        <f>Filtration!F19</f>
        <v>-2.0679946959419305E-3</v>
      </c>
      <c r="G227" s="271">
        <f>Filtration!G19</f>
        <v>96.612994865215811</v>
      </c>
      <c r="H227" s="272">
        <f>Filtration!H19</f>
        <v>-0.18674014444407305</v>
      </c>
      <c r="I227" s="435">
        <f>Filtration!I19</f>
        <v>4.8843034943836132</v>
      </c>
      <c r="J227" s="435">
        <f>Filtration!J19</f>
        <v>0.10193634442876309</v>
      </c>
      <c r="K227" s="419">
        <f>Filtration!K19</f>
        <v>2.1315039442282357E-2</v>
      </c>
      <c r="L227" s="464">
        <f>Filtration!L19</f>
        <v>7578440797.9973402</v>
      </c>
      <c r="M227" s="451">
        <f>Filtration!M19</f>
        <v>142786609.78896904</v>
      </c>
      <c r="N227" s="419">
        <f>Filtration!N19</f>
        <v>1.9202965357830018E-2</v>
      </c>
      <c r="O227" s="555">
        <f>Filtration!O19</f>
        <v>2072202291.0141416</v>
      </c>
      <c r="P227" s="569">
        <f>Filtration!P19</f>
        <v>1149183.2073273659</v>
      </c>
      <c r="Q227" s="419">
        <f>Filtration!Q19</f>
        <v>5.5487867645476164E-4</v>
      </c>
    </row>
    <row r="228" spans="1:17">
      <c r="B228" s="740"/>
      <c r="C228" s="276" t="s">
        <v>243</v>
      </c>
      <c r="D228" s="528">
        <f>Filtration!D20</f>
        <v>54394818.351092391</v>
      </c>
      <c r="E228" s="544">
        <f>Filtration!E20</f>
        <v>2991868.640367426</v>
      </c>
      <c r="F228" s="416">
        <f>Filtration!F20</f>
        <v>5.8204220909586983E-2</v>
      </c>
      <c r="G228" s="263">
        <f>Filtration!G20</f>
        <v>3.3870051347847125</v>
      </c>
      <c r="H228" s="264">
        <f>Filtration!H20</f>
        <v>0.18674014444378217</v>
      </c>
      <c r="I228" s="437">
        <f>Filtration!I20</f>
        <v>13.476270592755153</v>
      </c>
      <c r="J228" s="437">
        <f>Filtration!J20</f>
        <v>0.77779852116101189</v>
      </c>
      <c r="K228" s="416">
        <f>Filtration!K20</f>
        <v>6.1251347152301024E-2</v>
      </c>
      <c r="L228" s="466">
        <f>Filtration!L20</f>
        <v>733039290.94308472</v>
      </c>
      <c r="M228" s="453">
        <f>Filtration!M20</f>
        <v>80300369.643885612</v>
      </c>
      <c r="N228" s="416">
        <f>Filtration!N20</f>
        <v>0.12302065500255031</v>
      </c>
      <c r="O228" s="557">
        <f>Filtration!O20</f>
        <v>134388619.49988234</v>
      </c>
      <c r="P228" s="571">
        <f>Filtration!P20</f>
        <v>7009048.3526312709</v>
      </c>
      <c r="Q228" s="416">
        <f>Filtration!Q20</f>
        <v>5.50249014775595E-2</v>
      </c>
    </row>
    <row r="229" spans="1:17">
      <c r="A229" s="88"/>
      <c r="B229" s="129"/>
      <c r="D229" s="539"/>
      <c r="E229" s="539"/>
      <c r="F229" s="426"/>
      <c r="G229" s="246"/>
      <c r="H229" s="246"/>
      <c r="I229" s="231"/>
      <c r="J229" s="231"/>
      <c r="K229" s="426"/>
      <c r="L229" s="459"/>
      <c r="M229" s="459"/>
      <c r="N229" s="426"/>
      <c r="O229" s="565"/>
      <c r="P229" s="565"/>
      <c r="Q229" s="426"/>
    </row>
    <row r="230" spans="1:17">
      <c r="A230" s="88"/>
      <c r="B230" s="129"/>
      <c r="C230" s="288"/>
      <c r="D230" s="539"/>
      <c r="E230" s="539"/>
      <c r="F230" s="426"/>
      <c r="G230" s="246"/>
      <c r="H230" s="246"/>
      <c r="I230" s="231"/>
      <c r="J230" s="231"/>
      <c r="K230" s="426"/>
      <c r="L230" s="459"/>
      <c r="M230" s="459"/>
      <c r="N230" s="426"/>
      <c r="O230" s="565"/>
      <c r="P230" s="565"/>
      <c r="Q230" s="426"/>
    </row>
    <row r="231" spans="1:17">
      <c r="A231" s="88"/>
      <c r="B231" s="129"/>
      <c r="C231" s="289" t="s">
        <v>352</v>
      </c>
      <c r="D231" s="539"/>
      <c r="E231" s="539"/>
      <c r="F231" s="426"/>
      <c r="G231" s="246"/>
      <c r="H231" s="246"/>
      <c r="I231" s="231"/>
      <c r="J231" s="231"/>
      <c r="K231" s="426"/>
      <c r="L231" s="459"/>
      <c r="M231" s="459"/>
      <c r="N231" s="426"/>
      <c r="O231" s="565"/>
      <c r="P231" s="565"/>
      <c r="Q231" s="426"/>
    </row>
    <row r="232" spans="1:17">
      <c r="A232" s="88"/>
      <c r="B232" s="129"/>
      <c r="C232" s="257" t="s">
        <v>353</v>
      </c>
      <c r="D232" s="539"/>
      <c r="E232" s="539"/>
      <c r="F232" s="426"/>
      <c r="G232" s="246"/>
      <c r="H232" s="246"/>
      <c r="I232" s="231"/>
      <c r="J232" s="231"/>
      <c r="K232" s="426"/>
      <c r="L232" s="459"/>
      <c r="M232" s="459"/>
      <c r="N232" s="426"/>
      <c r="O232" s="565"/>
      <c r="P232" s="565"/>
      <c r="Q232" s="426"/>
    </row>
    <row r="233" spans="1:17">
      <c r="A233" s="88"/>
      <c r="B233" s="129"/>
      <c r="C233" s="289"/>
      <c r="D233" s="539"/>
      <c r="E233" s="539"/>
      <c r="F233" s="426"/>
      <c r="G233" s="246"/>
      <c r="H233" s="246"/>
      <c r="I233" s="231"/>
      <c r="J233" s="231"/>
      <c r="K233" s="426"/>
      <c r="L233" s="459"/>
      <c r="M233" s="459"/>
      <c r="N233" s="426"/>
      <c r="O233" s="565"/>
      <c r="P233" s="565"/>
      <c r="Q233" s="426"/>
    </row>
    <row r="234" spans="1:17">
      <c r="A234" s="88"/>
      <c r="B234" s="129"/>
      <c r="C234" s="289"/>
      <c r="D234" s="539"/>
      <c r="E234" s="539"/>
      <c r="F234" s="426"/>
      <c r="G234" s="246"/>
      <c r="H234" s="246"/>
      <c r="I234" s="231"/>
      <c r="J234" s="231"/>
      <c r="K234" s="426"/>
      <c r="L234" s="459"/>
      <c r="M234" s="459"/>
      <c r="N234" s="426"/>
      <c r="O234" s="565"/>
      <c r="P234" s="565"/>
      <c r="Q234" s="426"/>
    </row>
    <row r="235" spans="1:17">
      <c r="A235" s="88"/>
      <c r="B235" s="129"/>
      <c r="C235" s="289"/>
      <c r="D235" s="539"/>
      <c r="E235" s="539"/>
      <c r="F235" s="426"/>
      <c r="G235" s="246"/>
      <c r="H235" s="246"/>
      <c r="I235" s="231"/>
      <c r="J235" s="231"/>
      <c r="K235" s="426"/>
      <c r="L235" s="459"/>
      <c r="M235" s="459"/>
      <c r="N235" s="426"/>
      <c r="O235" s="565"/>
      <c r="P235" s="565"/>
      <c r="Q235" s="426"/>
    </row>
    <row r="236" spans="1:17">
      <c r="A236" s="88"/>
      <c r="B236" s="129"/>
      <c r="C236" s="289"/>
      <c r="D236" s="539"/>
      <c r="E236" s="539"/>
      <c r="F236" s="426"/>
      <c r="G236" s="246"/>
      <c r="H236" s="246"/>
      <c r="I236" s="231"/>
      <c r="J236" s="231"/>
      <c r="K236" s="426"/>
      <c r="L236" s="459"/>
      <c r="M236" s="459"/>
      <c r="N236" s="426"/>
      <c r="O236" s="565"/>
      <c r="P236" s="565"/>
      <c r="Q236" s="426"/>
    </row>
    <row r="237" spans="1:17">
      <c r="A237" s="88"/>
      <c r="B237" s="129"/>
      <c r="C237" s="289"/>
      <c r="D237" s="539"/>
      <c r="E237" s="539"/>
      <c r="F237" s="426"/>
      <c r="G237" s="246"/>
      <c r="H237" s="246"/>
      <c r="I237" s="231"/>
      <c r="J237" s="231"/>
      <c r="K237" s="426"/>
      <c r="L237" s="459"/>
      <c r="M237" s="459"/>
      <c r="N237" s="426"/>
      <c r="O237" s="565"/>
      <c r="P237" s="565"/>
      <c r="Q237" s="426"/>
    </row>
    <row r="238" spans="1:17">
      <c r="A238" s="88"/>
      <c r="B238" s="129"/>
      <c r="C238" s="289"/>
      <c r="D238" s="539"/>
      <c r="E238" s="539"/>
      <c r="F238" s="426"/>
      <c r="G238" s="246"/>
      <c r="H238" s="246"/>
      <c r="I238" s="231"/>
      <c r="J238" s="231"/>
      <c r="K238" s="426"/>
      <c r="L238" s="459"/>
      <c r="M238" s="459"/>
      <c r="N238" s="426"/>
      <c r="O238" s="565"/>
      <c r="P238" s="565"/>
      <c r="Q238" s="426"/>
    </row>
    <row r="239" spans="1:17">
      <c r="A239" s="88"/>
      <c r="B239" s="129"/>
      <c r="C239" s="289"/>
      <c r="D239" s="539"/>
      <c r="E239" s="539"/>
      <c r="F239" s="426"/>
      <c r="G239" s="246"/>
      <c r="H239" s="246"/>
      <c r="I239" s="231"/>
      <c r="J239" s="231"/>
      <c r="K239" s="426"/>
      <c r="L239" s="459"/>
      <c r="M239" s="459"/>
      <c r="N239" s="426"/>
      <c r="O239" s="565"/>
      <c r="P239" s="565"/>
      <c r="Q239" s="426"/>
    </row>
    <row r="240" spans="1:17">
      <c r="A240" s="88"/>
      <c r="B240" s="129"/>
      <c r="C240" s="289"/>
      <c r="D240" s="539"/>
      <c r="E240" s="539"/>
      <c r="F240" s="426"/>
      <c r="G240" s="246"/>
      <c r="H240" s="246"/>
      <c r="I240" s="231"/>
      <c r="J240" s="231"/>
      <c r="K240" s="426"/>
      <c r="L240" s="459"/>
      <c r="M240" s="459"/>
      <c r="N240" s="426"/>
      <c r="O240" s="565"/>
      <c r="P240" s="565"/>
      <c r="Q240" s="426"/>
    </row>
    <row r="241" spans="1:17">
      <c r="A241" s="88"/>
      <c r="B241" s="129"/>
      <c r="C241" s="289"/>
      <c r="D241" s="539"/>
      <c r="E241" s="539"/>
      <c r="F241" s="426"/>
      <c r="G241" s="246"/>
      <c r="H241" s="246"/>
      <c r="I241" s="231"/>
      <c r="J241" s="231"/>
      <c r="K241" s="426"/>
      <c r="L241" s="459"/>
      <c r="M241" s="459"/>
      <c r="N241" s="426"/>
      <c r="O241" s="565"/>
      <c r="P241" s="565"/>
      <c r="Q241" s="426"/>
    </row>
    <row r="242" spans="1:17">
      <c r="A242" s="88"/>
      <c r="B242" s="129"/>
      <c r="C242" s="289"/>
      <c r="D242" s="539"/>
      <c r="E242" s="539"/>
      <c r="F242" s="426"/>
      <c r="G242" s="246"/>
      <c r="H242" s="246"/>
      <c r="I242" s="231"/>
      <c r="J242" s="231"/>
      <c r="K242" s="426"/>
      <c r="L242" s="459"/>
      <c r="M242" s="459"/>
      <c r="N242" s="426"/>
      <c r="O242" s="565"/>
      <c r="P242" s="565"/>
      <c r="Q242" s="426"/>
    </row>
    <row r="243" spans="1:17">
      <c r="A243" s="88"/>
      <c r="B243" s="129"/>
      <c r="C243" s="289"/>
      <c r="D243" s="539"/>
      <c r="E243" s="539"/>
      <c r="F243" s="426"/>
      <c r="G243" s="246"/>
      <c r="H243" s="246"/>
      <c r="I243" s="231"/>
      <c r="J243" s="231"/>
      <c r="K243" s="426"/>
      <c r="L243" s="459"/>
      <c r="M243" s="459"/>
      <c r="N243" s="426"/>
      <c r="O243" s="565"/>
      <c r="P243" s="565"/>
      <c r="Q243" s="426"/>
    </row>
    <row r="244" spans="1:17">
      <c r="A244" s="88"/>
      <c r="B244" s="129"/>
      <c r="C244" s="289"/>
      <c r="D244" s="539"/>
      <c r="E244" s="539"/>
      <c r="F244" s="426"/>
      <c r="G244" s="246"/>
      <c r="H244" s="246"/>
      <c r="I244" s="231"/>
      <c r="J244" s="231"/>
      <c r="K244" s="426"/>
      <c r="L244" s="459"/>
      <c r="M244" s="459"/>
      <c r="N244" s="426"/>
      <c r="O244" s="565"/>
      <c r="P244" s="565"/>
      <c r="Q244" s="426"/>
    </row>
    <row r="245" spans="1:17">
      <c r="A245" s="88"/>
      <c r="B245" s="129"/>
      <c r="C245" s="289"/>
      <c r="D245" s="539"/>
      <c r="E245" s="539"/>
      <c r="F245" s="426"/>
      <c r="G245" s="246"/>
      <c r="H245" s="246"/>
      <c r="I245" s="231"/>
      <c r="J245" s="231"/>
      <c r="K245" s="426"/>
      <c r="L245" s="459"/>
      <c r="M245" s="459"/>
      <c r="N245" s="426"/>
      <c r="O245" s="565"/>
      <c r="P245" s="565"/>
      <c r="Q245" s="426"/>
    </row>
    <row r="246" spans="1:17">
      <c r="A246" s="88"/>
      <c r="B246" s="129"/>
      <c r="C246" s="289"/>
      <c r="D246" s="539"/>
      <c r="E246" s="539"/>
      <c r="F246" s="426"/>
      <c r="G246" s="246"/>
      <c r="H246" s="246"/>
      <c r="I246" s="231"/>
      <c r="J246" s="231"/>
      <c r="K246" s="426"/>
      <c r="L246" s="459"/>
      <c r="M246" s="459"/>
      <c r="N246" s="426"/>
      <c r="O246" s="565"/>
      <c r="P246" s="565"/>
      <c r="Q246" s="426"/>
    </row>
    <row r="247" spans="1:17">
      <c r="A247" s="88"/>
      <c r="B247" s="129"/>
      <c r="C247" s="289"/>
      <c r="D247" s="539"/>
      <c r="E247" s="539"/>
      <c r="F247" s="426"/>
      <c r="G247" s="246"/>
      <c r="H247" s="246"/>
      <c r="I247" s="231"/>
      <c r="J247" s="231"/>
      <c r="K247" s="426"/>
      <c r="L247" s="459"/>
      <c r="M247" s="459"/>
      <c r="N247" s="426"/>
      <c r="O247" s="565"/>
      <c r="P247" s="565"/>
      <c r="Q247" s="426"/>
    </row>
    <row r="248" spans="1:17">
      <c r="A248" s="88"/>
      <c r="B248" s="129"/>
      <c r="C248" s="289"/>
      <c r="D248" s="539"/>
      <c r="E248" s="539"/>
      <c r="F248" s="426"/>
      <c r="G248" s="246"/>
      <c r="H248" s="246"/>
      <c r="I248" s="231"/>
      <c r="J248" s="231"/>
      <c r="K248" s="426"/>
      <c r="L248" s="459"/>
      <c r="M248" s="459"/>
      <c r="N248" s="426"/>
      <c r="O248" s="565"/>
      <c r="P248" s="565"/>
      <c r="Q248" s="426"/>
    </row>
    <row r="249" spans="1:17">
      <c r="A249" s="88"/>
      <c r="B249" s="129"/>
      <c r="C249" s="289"/>
      <c r="D249" s="539"/>
      <c r="E249" s="539"/>
      <c r="F249" s="426"/>
      <c r="G249" s="246"/>
      <c r="H249" s="246"/>
      <c r="I249" s="231"/>
      <c r="J249" s="231"/>
      <c r="K249" s="426"/>
      <c r="L249" s="459"/>
      <c r="M249" s="459"/>
      <c r="N249" s="426"/>
      <c r="O249" s="565"/>
      <c r="P249" s="565"/>
      <c r="Q249" s="426"/>
    </row>
    <row r="250" spans="1:17">
      <c r="A250" s="88"/>
      <c r="B250" s="759"/>
      <c r="C250" s="289"/>
      <c r="D250" s="539"/>
      <c r="E250" s="539"/>
      <c r="F250" s="426"/>
      <c r="G250" s="246"/>
      <c r="H250" s="246"/>
      <c r="I250" s="231"/>
      <c r="J250" s="231"/>
      <c r="K250" s="426"/>
      <c r="L250" s="459"/>
      <c r="M250" s="459"/>
      <c r="N250" s="426"/>
      <c r="O250" s="565"/>
      <c r="P250" s="565"/>
      <c r="Q250" s="426"/>
    </row>
    <row r="251" spans="1:17">
      <c r="A251" s="88"/>
      <c r="B251" s="759"/>
      <c r="C251" s="289"/>
      <c r="D251" s="539"/>
      <c r="E251" s="539"/>
      <c r="F251" s="426"/>
      <c r="G251" s="246"/>
      <c r="H251" s="246"/>
      <c r="I251" s="231"/>
      <c r="J251" s="231"/>
      <c r="K251" s="426"/>
      <c r="L251" s="459"/>
      <c r="M251" s="459"/>
      <c r="N251" s="426"/>
      <c r="O251" s="565"/>
      <c r="P251" s="565"/>
      <c r="Q251" s="426"/>
    </row>
    <row r="252" spans="1:17">
      <c r="A252" s="88"/>
      <c r="B252" s="759"/>
      <c r="C252" s="289"/>
      <c r="D252" s="539"/>
      <c r="E252" s="539"/>
      <c r="F252" s="426"/>
      <c r="G252" s="246"/>
      <c r="H252" s="246"/>
      <c r="I252" s="231"/>
      <c r="J252" s="231"/>
      <c r="K252" s="426"/>
      <c r="L252" s="459"/>
      <c r="M252" s="459"/>
      <c r="N252" s="426"/>
      <c r="O252" s="565"/>
      <c r="P252" s="565"/>
      <c r="Q252" s="426"/>
    </row>
    <row r="253" spans="1:17">
      <c r="A253" s="88"/>
      <c r="B253" s="759"/>
      <c r="C253" s="289"/>
      <c r="D253" s="539"/>
      <c r="E253" s="539"/>
      <c r="F253" s="426"/>
      <c r="G253" s="246"/>
      <c r="H253" s="246"/>
      <c r="I253" s="231"/>
      <c r="J253" s="231"/>
      <c r="K253" s="426"/>
      <c r="L253" s="459"/>
      <c r="M253" s="459"/>
      <c r="N253" s="426"/>
      <c r="O253" s="565"/>
      <c r="P253" s="565"/>
      <c r="Q253" s="426"/>
    </row>
    <row r="254" spans="1:17">
      <c r="A254" s="88"/>
      <c r="B254" s="759"/>
      <c r="C254" s="289"/>
      <c r="D254" s="539"/>
      <c r="E254" s="539"/>
      <c r="F254" s="426"/>
      <c r="G254" s="246"/>
      <c r="H254" s="246"/>
      <c r="I254" s="231"/>
      <c r="J254" s="231"/>
      <c r="K254" s="426"/>
      <c r="L254" s="459"/>
      <c r="M254" s="459"/>
      <c r="N254" s="426"/>
      <c r="O254" s="565"/>
      <c r="P254" s="565"/>
      <c r="Q254" s="426"/>
    </row>
    <row r="255" spans="1:17">
      <c r="A255" s="88"/>
      <c r="B255" s="759"/>
      <c r="C255" s="289"/>
      <c r="D255" s="539"/>
      <c r="E255" s="539"/>
      <c r="F255" s="426"/>
      <c r="G255" s="246"/>
      <c r="H255" s="246"/>
      <c r="I255" s="231"/>
      <c r="J255" s="231"/>
      <c r="K255" s="426"/>
      <c r="L255" s="459"/>
      <c r="M255" s="459"/>
      <c r="N255" s="426"/>
      <c r="O255" s="565"/>
      <c r="P255" s="565"/>
      <c r="Q255" s="426"/>
    </row>
    <row r="256" spans="1:17">
      <c r="A256" s="88"/>
      <c r="B256" s="759"/>
      <c r="C256" s="289"/>
      <c r="D256" s="539"/>
      <c r="E256" s="539"/>
      <c r="F256" s="426"/>
      <c r="G256" s="246"/>
      <c r="H256" s="246"/>
      <c r="I256" s="231"/>
      <c r="J256" s="231"/>
      <c r="K256" s="426"/>
      <c r="L256" s="459"/>
      <c r="M256" s="459"/>
      <c r="N256" s="426"/>
      <c r="O256" s="565"/>
      <c r="P256" s="565"/>
      <c r="Q256" s="426"/>
    </row>
    <row r="257" spans="1:17">
      <c r="A257" s="88"/>
      <c r="B257" s="759"/>
      <c r="C257" s="289"/>
      <c r="D257" s="539"/>
      <c r="E257" s="539"/>
      <c r="F257" s="426"/>
      <c r="G257" s="246"/>
      <c r="H257" s="246"/>
      <c r="I257" s="231"/>
      <c r="J257" s="231"/>
      <c r="K257" s="426"/>
      <c r="L257" s="459"/>
      <c r="M257" s="459"/>
      <c r="N257" s="426"/>
      <c r="O257" s="565"/>
      <c r="P257" s="565"/>
      <c r="Q257" s="426"/>
    </row>
    <row r="258" spans="1:17">
      <c r="A258" s="88"/>
      <c r="B258" s="759"/>
      <c r="C258" s="289"/>
      <c r="D258" s="539"/>
      <c r="E258" s="539"/>
      <c r="F258" s="426"/>
      <c r="G258" s="246"/>
      <c r="H258" s="246"/>
      <c r="I258" s="231"/>
      <c r="J258" s="231"/>
      <c r="K258" s="426"/>
      <c r="L258" s="459"/>
      <c r="M258" s="459"/>
      <c r="N258" s="426"/>
      <c r="O258" s="565"/>
      <c r="P258" s="565"/>
      <c r="Q258" s="426"/>
    </row>
    <row r="259" spans="1:17">
      <c r="A259" s="88"/>
      <c r="B259" s="759"/>
      <c r="C259" s="289"/>
      <c r="D259" s="539"/>
      <c r="E259" s="539"/>
      <c r="F259" s="426"/>
      <c r="G259" s="246"/>
      <c r="H259" s="246"/>
      <c r="I259" s="231"/>
      <c r="J259" s="231"/>
      <c r="K259" s="426"/>
      <c r="L259" s="459"/>
      <c r="M259" s="459"/>
      <c r="N259" s="426"/>
      <c r="O259" s="565"/>
      <c r="P259" s="565"/>
      <c r="Q259" s="426"/>
    </row>
    <row r="260" spans="1:17">
      <c r="A260" s="88"/>
      <c r="B260" s="759"/>
      <c r="C260" s="289"/>
      <c r="D260" s="539"/>
      <c r="E260" s="539"/>
      <c r="F260" s="426"/>
      <c r="G260" s="246"/>
      <c r="H260" s="246"/>
      <c r="I260" s="231"/>
      <c r="J260" s="231"/>
      <c r="K260" s="426"/>
      <c r="L260" s="459"/>
      <c r="M260" s="459"/>
      <c r="N260" s="426"/>
      <c r="O260" s="565"/>
      <c r="P260" s="565"/>
      <c r="Q260" s="426"/>
    </row>
    <row r="261" spans="1:17">
      <c r="A261" s="88"/>
      <c r="B261" s="759"/>
      <c r="C261" s="289"/>
      <c r="D261" s="539"/>
      <c r="E261" s="539"/>
      <c r="F261" s="426"/>
      <c r="G261" s="246"/>
      <c r="H261" s="246"/>
      <c r="I261" s="231"/>
      <c r="J261" s="231"/>
      <c r="K261" s="426"/>
      <c r="L261" s="459"/>
      <c r="M261" s="459"/>
      <c r="N261" s="426"/>
      <c r="O261" s="565"/>
      <c r="P261" s="565"/>
      <c r="Q261" s="426"/>
    </row>
    <row r="262" spans="1:17">
      <c r="A262" s="88"/>
      <c r="B262" s="759"/>
      <c r="C262" s="290"/>
      <c r="D262" s="539"/>
      <c r="E262" s="539"/>
      <c r="F262" s="426"/>
      <c r="G262" s="246"/>
      <c r="H262" s="246"/>
      <c r="I262" s="231"/>
      <c r="J262" s="231"/>
      <c r="K262" s="426"/>
      <c r="L262" s="459"/>
      <c r="M262" s="459"/>
      <c r="N262" s="426"/>
      <c r="O262" s="565"/>
      <c r="P262" s="565"/>
      <c r="Q262" s="426"/>
    </row>
    <row r="263" spans="1:17">
      <c r="A263" s="88"/>
      <c r="B263" s="760"/>
      <c r="C263" s="289"/>
      <c r="D263" s="539"/>
      <c r="E263" s="539"/>
      <c r="F263" s="426"/>
      <c r="G263" s="246"/>
      <c r="H263" s="246"/>
      <c r="I263" s="231"/>
      <c r="J263" s="231"/>
      <c r="K263" s="426"/>
      <c r="L263" s="459"/>
      <c r="M263" s="459"/>
      <c r="N263" s="426"/>
      <c r="O263" s="565"/>
      <c r="P263" s="565"/>
      <c r="Q263" s="426"/>
    </row>
    <row r="264" spans="1:17">
      <c r="A264" s="88"/>
      <c r="B264" s="760"/>
      <c r="C264" s="289"/>
      <c r="D264" s="539"/>
      <c r="E264" s="539"/>
      <c r="F264" s="426"/>
      <c r="G264" s="246"/>
      <c r="H264" s="246"/>
      <c r="I264" s="231"/>
      <c r="J264" s="231"/>
      <c r="K264" s="426"/>
      <c r="L264" s="459"/>
      <c r="M264" s="459"/>
      <c r="N264" s="426"/>
      <c r="O264" s="565"/>
      <c r="P264" s="565"/>
      <c r="Q264" s="426"/>
    </row>
    <row r="265" spans="1:17">
      <c r="A265" s="88"/>
      <c r="B265" s="760"/>
      <c r="C265" s="289"/>
      <c r="D265" s="539"/>
      <c r="E265" s="539"/>
      <c r="F265" s="426"/>
      <c r="G265" s="246"/>
      <c r="H265" s="246"/>
      <c r="I265" s="231"/>
      <c r="J265" s="231"/>
      <c r="K265" s="426"/>
      <c r="L265" s="459"/>
      <c r="M265" s="459"/>
      <c r="N265" s="426"/>
      <c r="O265" s="565"/>
      <c r="P265" s="565"/>
      <c r="Q265" s="426"/>
    </row>
    <row r="266" spans="1:17">
      <c r="A266" s="88"/>
      <c r="B266" s="760"/>
      <c r="C266" s="289"/>
      <c r="D266" s="539"/>
      <c r="E266" s="539"/>
      <c r="F266" s="426"/>
      <c r="G266" s="246"/>
      <c r="H266" s="246"/>
      <c r="I266" s="231"/>
      <c r="J266" s="231"/>
      <c r="K266" s="426"/>
      <c r="L266" s="459"/>
      <c r="M266" s="459"/>
      <c r="N266" s="426"/>
      <c r="O266" s="565"/>
      <c r="P266" s="565"/>
      <c r="Q266" s="426"/>
    </row>
    <row r="267" spans="1:17">
      <c r="A267" s="88"/>
      <c r="B267" s="760"/>
      <c r="C267" s="289"/>
      <c r="D267" s="539"/>
      <c r="E267" s="539"/>
      <c r="F267" s="426"/>
      <c r="G267" s="246"/>
      <c r="H267" s="246"/>
      <c r="I267" s="231"/>
      <c r="J267" s="231"/>
      <c r="K267" s="426"/>
      <c r="L267" s="459"/>
      <c r="M267" s="459"/>
      <c r="N267" s="426"/>
      <c r="O267" s="565"/>
      <c r="P267" s="565"/>
      <c r="Q267" s="426"/>
    </row>
    <row r="268" spans="1:17">
      <c r="A268" s="88"/>
      <c r="B268" s="760"/>
      <c r="C268" s="289"/>
      <c r="D268" s="539"/>
      <c r="E268" s="539"/>
      <c r="F268" s="426"/>
      <c r="G268" s="246"/>
      <c r="H268" s="246"/>
      <c r="I268" s="231"/>
      <c r="J268" s="231"/>
      <c r="K268" s="426"/>
      <c r="L268" s="459"/>
      <c r="M268" s="459"/>
      <c r="N268" s="426"/>
      <c r="O268" s="565"/>
      <c r="P268" s="565"/>
      <c r="Q268" s="426"/>
    </row>
    <row r="269" spans="1:17">
      <c r="A269" s="88"/>
      <c r="B269" s="760"/>
      <c r="C269" s="289"/>
      <c r="D269" s="539"/>
      <c r="E269" s="539"/>
      <c r="F269" s="426"/>
      <c r="G269" s="246"/>
      <c r="H269" s="246"/>
      <c r="I269" s="231"/>
      <c r="J269" s="231"/>
      <c r="K269" s="426"/>
      <c r="L269" s="459"/>
      <c r="M269" s="459"/>
      <c r="N269" s="426"/>
      <c r="O269" s="565"/>
      <c r="P269" s="565"/>
      <c r="Q269" s="426"/>
    </row>
    <row r="270" spans="1:17">
      <c r="A270" s="88"/>
      <c r="B270" s="760"/>
      <c r="C270" s="289"/>
      <c r="D270" s="539"/>
      <c r="E270" s="539"/>
      <c r="F270" s="426"/>
      <c r="G270" s="246"/>
      <c r="H270" s="246"/>
      <c r="I270" s="231"/>
      <c r="J270" s="231"/>
      <c r="K270" s="426"/>
      <c r="L270" s="459"/>
      <c r="M270" s="459"/>
      <c r="N270" s="426"/>
      <c r="O270" s="565"/>
      <c r="P270" s="565"/>
      <c r="Q270" s="426"/>
    </row>
    <row r="271" spans="1:17">
      <c r="A271" s="88"/>
      <c r="B271" s="760"/>
      <c r="C271" s="289"/>
      <c r="D271" s="539"/>
      <c r="E271" s="539"/>
      <c r="F271" s="426"/>
      <c r="G271" s="246"/>
      <c r="H271" s="246"/>
      <c r="I271" s="231"/>
      <c r="J271" s="231"/>
      <c r="K271" s="426"/>
      <c r="L271" s="459"/>
      <c r="M271" s="459"/>
      <c r="N271" s="426"/>
      <c r="O271" s="565"/>
      <c r="P271" s="565"/>
      <c r="Q271" s="426"/>
    </row>
    <row r="272" spans="1:17">
      <c r="A272" s="88"/>
      <c r="B272" s="760"/>
      <c r="C272" s="289"/>
      <c r="D272" s="539"/>
      <c r="E272" s="539"/>
      <c r="F272" s="426"/>
      <c r="G272" s="246"/>
      <c r="H272" s="246"/>
      <c r="I272" s="231"/>
      <c r="J272" s="231"/>
      <c r="K272" s="426"/>
      <c r="L272" s="459"/>
      <c r="M272" s="459"/>
      <c r="N272" s="426"/>
      <c r="O272" s="565"/>
      <c r="P272" s="565"/>
      <c r="Q272" s="426"/>
    </row>
    <row r="273" spans="1:17">
      <c r="A273" s="88"/>
      <c r="B273" s="760"/>
      <c r="C273" s="289"/>
      <c r="D273" s="539"/>
      <c r="E273" s="539"/>
      <c r="F273" s="426"/>
      <c r="G273" s="246"/>
      <c r="H273" s="246"/>
      <c r="I273" s="231"/>
      <c r="J273" s="231"/>
      <c r="K273" s="426"/>
      <c r="L273" s="459"/>
      <c r="M273" s="459"/>
      <c r="N273" s="426"/>
      <c r="O273" s="565"/>
      <c r="P273" s="565"/>
      <c r="Q273" s="426"/>
    </row>
    <row r="274" spans="1:17">
      <c r="A274" s="88"/>
      <c r="B274" s="760"/>
      <c r="C274" s="289"/>
      <c r="D274" s="539"/>
      <c r="E274" s="539"/>
      <c r="F274" s="426"/>
      <c r="G274" s="246"/>
      <c r="H274" s="246"/>
      <c r="I274" s="231"/>
      <c r="J274" s="231"/>
      <c r="K274" s="426"/>
      <c r="L274" s="459"/>
      <c r="M274" s="459"/>
      <c r="N274" s="426"/>
      <c r="O274" s="565"/>
      <c r="P274" s="565"/>
      <c r="Q274" s="426"/>
    </row>
    <row r="275" spans="1:17">
      <c r="A275" s="88"/>
      <c r="B275" s="760"/>
      <c r="C275" s="289"/>
      <c r="D275" s="539"/>
      <c r="E275" s="539"/>
      <c r="F275" s="426"/>
      <c r="G275" s="246"/>
      <c r="H275" s="246"/>
      <c r="I275" s="231"/>
      <c r="J275" s="231"/>
      <c r="K275" s="426"/>
      <c r="L275" s="459"/>
      <c r="M275" s="459"/>
      <c r="N275" s="426"/>
      <c r="O275" s="565"/>
      <c r="P275" s="565"/>
      <c r="Q275" s="426"/>
    </row>
    <row r="276" spans="1:17">
      <c r="A276" s="88"/>
      <c r="B276" s="760"/>
      <c r="C276" s="289"/>
      <c r="D276" s="539"/>
      <c r="E276" s="539"/>
      <c r="F276" s="426"/>
      <c r="G276" s="246"/>
      <c r="H276" s="246"/>
      <c r="I276" s="231"/>
      <c r="J276" s="231"/>
      <c r="K276" s="426"/>
      <c r="L276" s="459"/>
      <c r="M276" s="459"/>
      <c r="N276" s="426"/>
      <c r="O276" s="565"/>
      <c r="P276" s="565"/>
      <c r="Q276" s="426"/>
    </row>
    <row r="277" spans="1:17">
      <c r="A277" s="88"/>
      <c r="B277" s="760"/>
      <c r="C277" s="289"/>
      <c r="D277" s="539"/>
      <c r="E277" s="539"/>
      <c r="F277" s="426"/>
      <c r="G277" s="246"/>
      <c r="H277" s="246"/>
      <c r="I277" s="231"/>
      <c r="J277" s="231"/>
      <c r="K277" s="426"/>
      <c r="L277" s="459"/>
      <c r="M277" s="459"/>
      <c r="N277" s="426"/>
      <c r="O277" s="565"/>
      <c r="P277" s="565"/>
      <c r="Q277" s="426"/>
    </row>
    <row r="278" spans="1:17">
      <c r="A278" s="88"/>
      <c r="B278" s="760"/>
      <c r="C278" s="289"/>
      <c r="D278" s="539"/>
      <c r="E278" s="539"/>
      <c r="F278" s="426"/>
      <c r="G278" s="246"/>
      <c r="H278" s="246"/>
      <c r="I278" s="231"/>
      <c r="J278" s="231"/>
      <c r="K278" s="426"/>
      <c r="L278" s="459"/>
      <c r="M278" s="459"/>
      <c r="N278" s="426"/>
      <c r="O278" s="565"/>
      <c r="P278" s="565"/>
      <c r="Q278" s="426"/>
    </row>
    <row r="279" spans="1:17">
      <c r="A279" s="88"/>
      <c r="B279" s="760"/>
      <c r="C279" s="289"/>
      <c r="D279" s="539"/>
      <c r="E279" s="539"/>
      <c r="F279" s="426"/>
      <c r="G279" s="246"/>
      <c r="H279" s="246"/>
      <c r="I279" s="231"/>
      <c r="J279" s="231"/>
      <c r="K279" s="426"/>
      <c r="L279" s="459"/>
      <c r="M279" s="459"/>
      <c r="N279" s="426"/>
      <c r="O279" s="565"/>
      <c r="P279" s="565"/>
      <c r="Q279" s="426"/>
    </row>
    <row r="280" spans="1:17">
      <c r="A280" s="88"/>
      <c r="B280" s="760"/>
      <c r="C280" s="289"/>
      <c r="D280" s="539"/>
      <c r="E280" s="539"/>
      <c r="F280" s="426"/>
      <c r="G280" s="246"/>
      <c r="H280" s="246"/>
      <c r="I280" s="231"/>
      <c r="J280" s="231"/>
      <c r="K280" s="426"/>
      <c r="L280" s="459"/>
      <c r="M280" s="459"/>
      <c r="N280" s="426"/>
      <c r="O280" s="565"/>
      <c r="P280" s="565"/>
      <c r="Q280" s="426"/>
    </row>
    <row r="281" spans="1:17">
      <c r="A281" s="88"/>
      <c r="B281" s="759"/>
      <c r="C281" s="289"/>
      <c r="D281" s="539"/>
      <c r="E281" s="539"/>
      <c r="F281" s="426"/>
      <c r="G281" s="246"/>
      <c r="H281" s="246"/>
      <c r="I281" s="231"/>
      <c r="J281" s="231"/>
      <c r="K281" s="426"/>
      <c r="L281" s="459"/>
      <c r="M281" s="459"/>
      <c r="N281" s="426"/>
      <c r="O281" s="565"/>
      <c r="P281" s="565"/>
      <c r="Q281" s="426"/>
    </row>
    <row r="282" spans="1:17">
      <c r="A282" s="88"/>
      <c r="B282" s="759"/>
      <c r="C282" s="289"/>
      <c r="D282" s="539"/>
      <c r="E282" s="539"/>
      <c r="F282" s="426"/>
      <c r="G282" s="246"/>
      <c r="H282" s="246"/>
      <c r="I282" s="231"/>
      <c r="J282" s="231"/>
      <c r="K282" s="426"/>
      <c r="L282" s="459"/>
      <c r="M282" s="459"/>
      <c r="N282" s="426"/>
      <c r="O282" s="565"/>
      <c r="P282" s="565"/>
      <c r="Q282" s="426"/>
    </row>
    <row r="283" spans="1:17">
      <c r="A283" s="88"/>
      <c r="B283" s="759"/>
      <c r="C283" s="289"/>
      <c r="D283" s="539"/>
      <c r="E283" s="539"/>
      <c r="F283" s="426"/>
      <c r="G283" s="246"/>
      <c r="H283" s="246"/>
      <c r="I283" s="231"/>
      <c r="J283" s="231"/>
      <c r="K283" s="426"/>
      <c r="L283" s="459"/>
      <c r="M283" s="459"/>
      <c r="N283" s="426"/>
      <c r="O283" s="565"/>
      <c r="P283" s="565"/>
      <c r="Q283" s="426"/>
    </row>
    <row r="284" spans="1:17">
      <c r="A284" s="88"/>
      <c r="B284" s="759"/>
      <c r="C284" s="289"/>
      <c r="D284" s="539"/>
      <c r="E284" s="539"/>
      <c r="F284" s="426"/>
      <c r="G284" s="246"/>
      <c r="H284" s="246"/>
      <c r="I284" s="231"/>
      <c r="J284" s="231"/>
      <c r="K284" s="426"/>
      <c r="L284" s="459"/>
      <c r="M284" s="459"/>
      <c r="N284" s="426"/>
      <c r="O284" s="565"/>
      <c r="P284" s="565"/>
      <c r="Q284" s="426"/>
    </row>
    <row r="285" spans="1:17">
      <c r="A285" s="88"/>
      <c r="B285" s="759"/>
      <c r="C285" s="289"/>
      <c r="D285" s="539"/>
      <c r="E285" s="539"/>
      <c r="F285" s="426"/>
      <c r="G285" s="246"/>
      <c r="H285" s="246"/>
      <c r="I285" s="231"/>
      <c r="J285" s="231"/>
      <c r="K285" s="426"/>
      <c r="L285" s="459"/>
      <c r="M285" s="459"/>
      <c r="N285" s="426"/>
      <c r="O285" s="565"/>
      <c r="P285" s="565"/>
      <c r="Q285" s="426"/>
    </row>
    <row r="286" spans="1:17">
      <c r="A286" s="88"/>
      <c r="B286" s="759"/>
      <c r="C286" s="290"/>
      <c r="D286" s="540"/>
      <c r="E286" s="540"/>
      <c r="F286" s="427"/>
      <c r="G286" s="48"/>
      <c r="H286" s="48"/>
      <c r="I286" s="232"/>
      <c r="J286" s="232"/>
      <c r="K286" s="427"/>
      <c r="L286" s="460"/>
      <c r="M286" s="460"/>
      <c r="N286" s="427"/>
      <c r="O286" s="566"/>
      <c r="P286" s="566"/>
      <c r="Q286" s="427"/>
    </row>
    <row r="287" spans="1:17">
      <c r="A287" s="88"/>
      <c r="B287" s="759"/>
      <c r="C287" s="290"/>
      <c r="D287" s="540"/>
      <c r="E287" s="540"/>
      <c r="F287" s="427"/>
      <c r="G287" s="48"/>
      <c r="H287" s="48"/>
      <c r="I287" s="232"/>
      <c r="J287" s="232"/>
      <c r="K287" s="427"/>
      <c r="L287" s="460"/>
      <c r="M287" s="460"/>
      <c r="N287" s="427"/>
      <c r="O287" s="566"/>
      <c r="P287" s="566"/>
      <c r="Q287" s="427"/>
    </row>
    <row r="288" spans="1:17">
      <c r="A288" s="88"/>
      <c r="B288" s="759"/>
      <c r="C288" s="290"/>
      <c r="D288" s="540"/>
      <c r="E288" s="540"/>
      <c r="F288" s="427"/>
      <c r="G288" s="48"/>
      <c r="H288" s="48"/>
      <c r="I288" s="232"/>
      <c r="J288" s="232"/>
      <c r="K288" s="427"/>
      <c r="L288" s="460"/>
      <c r="M288" s="460"/>
      <c r="N288" s="427"/>
      <c r="O288" s="566"/>
      <c r="P288" s="566"/>
      <c r="Q288" s="427"/>
    </row>
    <row r="289" spans="1:17">
      <c r="A289" s="88"/>
      <c r="B289" s="759"/>
      <c r="C289" s="290"/>
      <c r="D289" s="540"/>
      <c r="E289" s="540"/>
      <c r="F289" s="427"/>
      <c r="G289" s="48"/>
      <c r="H289" s="48"/>
      <c r="I289" s="232"/>
      <c r="J289" s="232"/>
      <c r="K289" s="427"/>
      <c r="L289" s="460"/>
      <c r="M289" s="460"/>
      <c r="N289" s="427"/>
      <c r="O289" s="566"/>
      <c r="P289" s="566"/>
      <c r="Q289" s="427"/>
    </row>
    <row r="290" spans="1:17">
      <c r="A290" s="88"/>
      <c r="B290" s="759"/>
      <c r="C290" s="290"/>
      <c r="D290" s="540"/>
      <c r="E290" s="540"/>
      <c r="F290" s="427"/>
      <c r="G290" s="48"/>
      <c r="H290" s="48"/>
      <c r="I290" s="232"/>
      <c r="J290" s="232"/>
      <c r="K290" s="427"/>
      <c r="L290" s="460"/>
      <c r="M290" s="460"/>
      <c r="N290" s="427"/>
      <c r="O290" s="566"/>
      <c r="P290" s="566"/>
      <c r="Q290" s="427"/>
    </row>
    <row r="291" spans="1:17">
      <c r="A291" s="88"/>
      <c r="B291" s="759"/>
      <c r="C291" s="290"/>
      <c r="D291" s="540"/>
      <c r="E291" s="540"/>
      <c r="F291" s="427"/>
      <c r="G291" s="48"/>
      <c r="H291" s="48"/>
      <c r="I291" s="232"/>
      <c r="J291" s="232"/>
      <c r="K291" s="427"/>
      <c r="L291" s="460"/>
      <c r="M291" s="460"/>
      <c r="N291" s="427"/>
      <c r="O291" s="566"/>
      <c r="P291" s="566"/>
      <c r="Q291" s="427"/>
    </row>
    <row r="292" spans="1:17">
      <c r="A292" s="88"/>
      <c r="B292" s="759"/>
      <c r="C292" s="290"/>
      <c r="D292" s="540"/>
      <c r="E292" s="540"/>
      <c r="F292" s="427"/>
      <c r="G292" s="48"/>
      <c r="H292" s="48"/>
      <c r="I292" s="232"/>
      <c r="J292" s="232"/>
      <c r="K292" s="427"/>
      <c r="L292" s="460"/>
      <c r="M292" s="460"/>
      <c r="N292" s="427"/>
      <c r="O292" s="566"/>
      <c r="P292" s="566"/>
      <c r="Q292" s="427"/>
    </row>
    <row r="293" spans="1:17">
      <c r="A293" s="88"/>
      <c r="B293" s="759"/>
      <c r="C293" s="290"/>
      <c r="D293" s="540"/>
      <c r="E293" s="540"/>
      <c r="F293" s="427"/>
      <c r="G293" s="48"/>
      <c r="H293" s="48"/>
      <c r="I293" s="232"/>
      <c r="J293" s="232"/>
      <c r="K293" s="427"/>
      <c r="L293" s="460"/>
      <c r="M293" s="460"/>
      <c r="N293" s="427"/>
      <c r="O293" s="566"/>
      <c r="P293" s="566"/>
      <c r="Q293" s="427"/>
    </row>
    <row r="294" spans="1:17">
      <c r="A294" s="88"/>
      <c r="B294" s="759"/>
      <c r="C294" s="290"/>
      <c r="D294" s="540"/>
      <c r="E294" s="540"/>
      <c r="F294" s="427"/>
      <c r="G294" s="48"/>
      <c r="H294" s="48"/>
      <c r="I294" s="232"/>
      <c r="J294" s="232"/>
      <c r="K294" s="427"/>
      <c r="L294" s="460"/>
      <c r="M294" s="460"/>
      <c r="N294" s="427"/>
      <c r="O294" s="566"/>
      <c r="P294" s="566"/>
      <c r="Q294" s="427"/>
    </row>
    <row r="295" spans="1:17">
      <c r="A295" s="88"/>
      <c r="B295" s="759"/>
      <c r="C295" s="290"/>
      <c r="D295" s="540"/>
      <c r="E295" s="540"/>
      <c r="F295" s="427"/>
      <c r="G295" s="48"/>
      <c r="H295" s="48"/>
      <c r="I295" s="232"/>
      <c r="J295" s="232"/>
      <c r="K295" s="427"/>
      <c r="L295" s="460"/>
      <c r="M295" s="460"/>
      <c r="N295" s="427"/>
      <c r="O295" s="566"/>
      <c r="P295" s="566"/>
      <c r="Q295" s="427"/>
    </row>
    <row r="296" spans="1:17">
      <c r="A296" s="88"/>
      <c r="B296" s="759"/>
      <c r="C296" s="290"/>
      <c r="D296" s="540"/>
      <c r="E296" s="540"/>
      <c r="F296" s="427"/>
      <c r="G296" s="48"/>
      <c r="H296" s="48"/>
      <c r="I296" s="232"/>
      <c r="J296" s="232"/>
      <c r="K296" s="427"/>
      <c r="L296" s="460"/>
      <c r="M296" s="460"/>
      <c r="N296" s="427"/>
      <c r="O296" s="566"/>
      <c r="P296" s="566"/>
      <c r="Q296" s="427"/>
    </row>
    <row r="297" spans="1:17">
      <c r="A297" s="88"/>
      <c r="B297" s="759"/>
      <c r="C297" s="290"/>
      <c r="D297" s="540"/>
      <c r="E297" s="540"/>
      <c r="F297" s="427"/>
      <c r="G297" s="48"/>
      <c r="H297" s="48"/>
      <c r="I297" s="232"/>
      <c r="J297" s="232"/>
      <c r="K297" s="427"/>
      <c r="L297" s="460"/>
      <c r="M297" s="460"/>
      <c r="N297" s="427"/>
      <c r="O297" s="566"/>
      <c r="P297" s="566"/>
      <c r="Q297" s="427"/>
    </row>
    <row r="298" spans="1:17">
      <c r="A298" s="88"/>
      <c r="B298" s="759"/>
      <c r="C298" s="290"/>
      <c r="D298" s="540"/>
      <c r="E298" s="540"/>
      <c r="F298" s="427"/>
      <c r="G298" s="48"/>
      <c r="H298" s="48"/>
      <c r="I298" s="232"/>
      <c r="J298" s="232"/>
      <c r="K298" s="427"/>
      <c r="L298" s="460"/>
      <c r="M298" s="460"/>
      <c r="N298" s="427"/>
      <c r="O298" s="566"/>
      <c r="P298" s="566"/>
      <c r="Q298" s="427"/>
    </row>
    <row r="299" spans="1:17">
      <c r="A299" s="88"/>
      <c r="B299" s="759"/>
      <c r="C299" s="290"/>
      <c r="D299" s="540"/>
      <c r="E299" s="540"/>
      <c r="F299" s="427"/>
      <c r="G299" s="48"/>
      <c r="H299" s="48"/>
      <c r="I299" s="232"/>
      <c r="J299" s="232"/>
      <c r="K299" s="427"/>
      <c r="L299" s="460"/>
      <c r="M299" s="460"/>
      <c r="N299" s="427"/>
      <c r="O299" s="566"/>
      <c r="P299" s="566"/>
      <c r="Q299" s="427"/>
    </row>
    <row r="300" spans="1:17">
      <c r="A300" s="88"/>
      <c r="B300" s="759"/>
      <c r="C300" s="290"/>
      <c r="D300" s="540"/>
      <c r="E300" s="540"/>
      <c r="F300" s="427"/>
      <c r="G300" s="48"/>
      <c r="H300" s="48"/>
      <c r="I300" s="232"/>
      <c r="J300" s="232"/>
      <c r="K300" s="427"/>
      <c r="L300" s="460"/>
      <c r="M300" s="460"/>
      <c r="N300" s="427"/>
      <c r="O300" s="566"/>
      <c r="P300" s="566"/>
      <c r="Q300" s="427"/>
    </row>
    <row r="301" spans="1:17">
      <c r="A301" s="88"/>
      <c r="B301" s="759"/>
      <c r="C301" s="290"/>
      <c r="D301" s="540"/>
      <c r="E301" s="540"/>
      <c r="F301" s="427"/>
      <c r="G301" s="48"/>
      <c r="H301" s="48"/>
      <c r="I301" s="232"/>
      <c r="J301" s="232"/>
      <c r="K301" s="427"/>
      <c r="L301" s="460"/>
      <c r="M301" s="460"/>
      <c r="N301" s="427"/>
      <c r="O301" s="566"/>
      <c r="P301" s="566"/>
      <c r="Q301" s="427"/>
    </row>
    <row r="302" spans="1:17">
      <c r="A302" s="88"/>
      <c r="B302" s="759"/>
      <c r="C302" s="290"/>
      <c r="D302" s="540"/>
      <c r="E302" s="540"/>
      <c r="F302" s="427"/>
      <c r="G302" s="48"/>
      <c r="H302" s="48"/>
      <c r="I302" s="232"/>
      <c r="J302" s="232"/>
      <c r="K302" s="427"/>
      <c r="L302" s="460"/>
      <c r="M302" s="460"/>
      <c r="N302" s="427"/>
      <c r="O302" s="566"/>
      <c r="P302" s="566"/>
      <c r="Q302" s="427"/>
    </row>
    <row r="303" spans="1:17">
      <c r="A303" s="88"/>
      <c r="B303" s="759"/>
      <c r="C303" s="290"/>
      <c r="D303" s="540"/>
      <c r="E303" s="540"/>
      <c r="F303" s="427"/>
      <c r="G303" s="48"/>
      <c r="H303" s="48"/>
      <c r="I303" s="232"/>
      <c r="J303" s="232"/>
      <c r="K303" s="427"/>
      <c r="L303" s="460"/>
      <c r="M303" s="460"/>
      <c r="N303" s="427"/>
      <c r="O303" s="566"/>
      <c r="P303" s="566"/>
      <c r="Q303" s="427"/>
    </row>
    <row r="304" spans="1:17">
      <c r="A304" s="88"/>
      <c r="B304" s="759"/>
      <c r="C304" s="290"/>
      <c r="D304" s="540"/>
      <c r="E304" s="540"/>
      <c r="F304" s="427"/>
      <c r="G304" s="48"/>
      <c r="H304" s="48"/>
      <c r="I304" s="232"/>
      <c r="J304" s="232"/>
      <c r="K304" s="427"/>
      <c r="L304" s="460"/>
      <c r="M304" s="460"/>
      <c r="N304" s="427"/>
      <c r="O304" s="566"/>
      <c r="P304" s="566"/>
      <c r="Q304" s="427"/>
    </row>
    <row r="305" spans="1:17">
      <c r="A305" s="88"/>
      <c r="B305" s="759"/>
      <c r="C305" s="290"/>
      <c r="D305" s="540"/>
      <c r="E305" s="540"/>
      <c r="F305" s="427"/>
      <c r="G305" s="48"/>
      <c r="H305" s="48"/>
      <c r="I305" s="232"/>
      <c r="J305" s="232"/>
      <c r="K305" s="427"/>
      <c r="L305" s="460"/>
      <c r="M305" s="460"/>
      <c r="N305" s="427"/>
      <c r="O305" s="566"/>
      <c r="P305" s="566"/>
      <c r="Q305" s="427"/>
    </row>
    <row r="306" spans="1:17">
      <c r="A306" s="88"/>
      <c r="B306" s="759"/>
      <c r="C306" s="290"/>
      <c r="D306" s="540"/>
      <c r="E306" s="540"/>
      <c r="F306" s="427"/>
      <c r="G306" s="48"/>
      <c r="H306" s="48"/>
      <c r="I306" s="232"/>
      <c r="J306" s="232"/>
      <c r="K306" s="427"/>
      <c r="L306" s="460"/>
      <c r="M306" s="460"/>
      <c r="N306" s="427"/>
      <c r="O306" s="566"/>
      <c r="P306" s="566"/>
      <c r="Q306" s="427"/>
    </row>
    <row r="307" spans="1:17">
      <c r="A307" s="88"/>
      <c r="B307" s="759"/>
      <c r="C307" s="290"/>
      <c r="D307" s="540"/>
      <c r="E307" s="540"/>
      <c r="F307" s="427"/>
      <c r="G307" s="48"/>
      <c r="H307" s="48"/>
      <c r="I307" s="232"/>
      <c r="J307" s="232"/>
      <c r="K307" s="427"/>
      <c r="L307" s="460"/>
      <c r="M307" s="460"/>
      <c r="N307" s="427"/>
      <c r="O307" s="566"/>
      <c r="P307" s="566"/>
      <c r="Q307" s="427"/>
    </row>
    <row r="308" spans="1:17">
      <c r="A308" s="88"/>
      <c r="B308" s="759"/>
      <c r="C308" s="290"/>
      <c r="D308" s="540"/>
      <c r="E308" s="540"/>
      <c r="F308" s="427"/>
      <c r="G308" s="48"/>
      <c r="H308" s="48"/>
      <c r="I308" s="232"/>
      <c r="J308" s="232"/>
      <c r="K308" s="427"/>
      <c r="L308" s="460"/>
      <c r="M308" s="460"/>
      <c r="N308" s="427"/>
      <c r="O308" s="566"/>
      <c r="P308" s="566"/>
      <c r="Q308" s="427"/>
    </row>
    <row r="309" spans="1:17">
      <c r="A309" s="88"/>
      <c r="B309" s="759"/>
      <c r="C309" s="290"/>
      <c r="D309" s="540"/>
      <c r="E309" s="540"/>
      <c r="F309" s="427"/>
      <c r="G309" s="48"/>
      <c r="H309" s="48"/>
      <c r="I309" s="232"/>
      <c r="J309" s="232"/>
      <c r="K309" s="427"/>
      <c r="L309" s="460"/>
      <c r="M309" s="460"/>
      <c r="N309" s="427"/>
      <c r="O309" s="566"/>
      <c r="P309" s="566"/>
      <c r="Q309" s="427"/>
    </row>
    <row r="310" spans="1:17">
      <c r="A310" s="88"/>
      <c r="B310" s="759"/>
      <c r="C310" s="290"/>
      <c r="D310" s="540"/>
      <c r="E310" s="540"/>
      <c r="F310" s="427"/>
      <c r="G310" s="48"/>
      <c r="H310" s="48"/>
      <c r="I310" s="232"/>
      <c r="J310" s="232"/>
      <c r="K310" s="427"/>
      <c r="L310" s="460"/>
      <c r="M310" s="460"/>
      <c r="N310" s="427"/>
      <c r="O310" s="566"/>
      <c r="P310" s="566"/>
      <c r="Q310" s="427"/>
    </row>
    <row r="311" spans="1:17">
      <c r="A311" s="88"/>
      <c r="B311" s="759"/>
      <c r="C311" s="290"/>
      <c r="D311" s="540"/>
      <c r="E311" s="540"/>
      <c r="F311" s="427"/>
      <c r="G311" s="48"/>
      <c r="H311" s="48"/>
      <c r="I311" s="232"/>
      <c r="J311" s="232"/>
      <c r="K311" s="427"/>
      <c r="L311" s="460"/>
      <c r="M311" s="460"/>
      <c r="N311" s="427"/>
      <c r="O311" s="566"/>
      <c r="P311" s="566"/>
      <c r="Q311" s="427"/>
    </row>
    <row r="312" spans="1:17">
      <c r="A312" s="88"/>
      <c r="B312" s="759"/>
      <c r="C312" s="290"/>
      <c r="D312" s="540"/>
      <c r="E312" s="540"/>
      <c r="F312" s="427"/>
      <c r="G312" s="48"/>
      <c r="H312" s="48"/>
      <c r="I312" s="232"/>
      <c r="J312" s="232"/>
      <c r="K312" s="427"/>
      <c r="L312" s="460"/>
      <c r="M312" s="460"/>
      <c r="N312" s="427"/>
      <c r="O312" s="566"/>
      <c r="P312" s="566"/>
      <c r="Q312" s="427"/>
    </row>
    <row r="313" spans="1:17">
      <c r="A313" s="88"/>
      <c r="B313" s="759"/>
      <c r="C313" s="290"/>
      <c r="D313" s="540"/>
      <c r="E313" s="540"/>
      <c r="F313" s="427"/>
      <c r="G313" s="48"/>
      <c r="H313" s="48"/>
      <c r="I313" s="232"/>
      <c r="J313" s="232"/>
      <c r="K313" s="427"/>
      <c r="L313" s="460"/>
      <c r="M313" s="460"/>
      <c r="N313" s="427"/>
      <c r="O313" s="566"/>
      <c r="P313" s="566"/>
      <c r="Q313" s="427"/>
    </row>
    <row r="314" spans="1:17">
      <c r="A314" s="88"/>
      <c r="B314" s="759"/>
      <c r="C314" s="290"/>
      <c r="D314" s="540"/>
      <c r="E314" s="540"/>
      <c r="F314" s="427"/>
      <c r="G314" s="48"/>
      <c r="H314" s="48"/>
      <c r="I314" s="232"/>
      <c r="J314" s="232"/>
      <c r="K314" s="427"/>
      <c r="L314" s="460"/>
      <c r="M314" s="460"/>
      <c r="N314" s="427"/>
      <c r="O314" s="566"/>
      <c r="P314" s="566"/>
      <c r="Q314" s="427"/>
    </row>
    <row r="315" spans="1:17">
      <c r="A315" s="88"/>
      <c r="B315" s="759"/>
      <c r="C315" s="290"/>
      <c r="D315" s="540"/>
      <c r="E315" s="540"/>
      <c r="F315" s="427"/>
      <c r="G315" s="48"/>
      <c r="H315" s="48"/>
      <c r="I315" s="232"/>
      <c r="J315" s="232"/>
      <c r="K315" s="427"/>
      <c r="L315" s="460"/>
      <c r="M315" s="460"/>
      <c r="N315" s="427"/>
      <c r="O315" s="566"/>
      <c r="P315" s="566"/>
      <c r="Q315" s="427"/>
    </row>
    <row r="316" spans="1:17">
      <c r="A316" s="88"/>
      <c r="B316" s="759"/>
      <c r="C316" s="290"/>
      <c r="D316" s="540"/>
      <c r="E316" s="540"/>
      <c r="F316" s="427"/>
      <c r="G316" s="48"/>
      <c r="H316" s="48"/>
      <c r="I316" s="232"/>
      <c r="J316" s="232"/>
      <c r="K316" s="427"/>
      <c r="L316" s="460"/>
      <c r="M316" s="460"/>
      <c r="N316" s="427"/>
      <c r="O316" s="566"/>
      <c r="P316" s="566"/>
      <c r="Q316" s="427"/>
    </row>
    <row r="317" spans="1:17">
      <c r="A317" s="88"/>
      <c r="B317" s="759"/>
      <c r="C317" s="290"/>
      <c r="D317" s="540"/>
      <c r="E317" s="540"/>
      <c r="F317" s="427"/>
      <c r="G317" s="48"/>
      <c r="H317" s="48"/>
      <c r="I317" s="232"/>
      <c r="J317" s="232"/>
      <c r="K317" s="427"/>
      <c r="L317" s="460"/>
      <c r="M317" s="460"/>
      <c r="N317" s="427"/>
      <c r="O317" s="566"/>
      <c r="P317" s="566"/>
      <c r="Q317" s="427"/>
    </row>
    <row r="318" spans="1:17">
      <c r="A318" s="88"/>
      <c r="B318" s="759"/>
      <c r="C318" s="290"/>
      <c r="D318" s="540"/>
      <c r="E318" s="540"/>
      <c r="F318" s="427"/>
      <c r="G318" s="48"/>
      <c r="H318" s="48"/>
      <c r="I318" s="232"/>
      <c r="J318" s="232"/>
      <c r="K318" s="427"/>
      <c r="L318" s="460"/>
      <c r="M318" s="460"/>
      <c r="N318" s="427"/>
      <c r="O318" s="566"/>
      <c r="P318" s="566"/>
      <c r="Q318" s="427"/>
    </row>
    <row r="319" spans="1:17">
      <c r="A319" s="88"/>
      <c r="B319" s="759"/>
      <c r="C319" s="290"/>
      <c r="D319" s="540"/>
      <c r="E319" s="540"/>
      <c r="F319" s="427"/>
      <c r="G319" s="48"/>
      <c r="H319" s="48"/>
      <c r="I319" s="232"/>
      <c r="J319" s="232"/>
      <c r="K319" s="427"/>
      <c r="L319" s="460"/>
      <c r="M319" s="460"/>
      <c r="N319" s="427"/>
      <c r="O319" s="566"/>
      <c r="P319" s="566"/>
      <c r="Q319" s="427"/>
    </row>
    <row r="320" spans="1:17">
      <c r="A320" s="88"/>
      <c r="B320" s="759"/>
      <c r="C320" s="290"/>
      <c r="D320" s="540"/>
      <c r="E320" s="540"/>
      <c r="F320" s="427"/>
      <c r="G320" s="48"/>
      <c r="H320" s="48"/>
      <c r="I320" s="232"/>
      <c r="J320" s="232"/>
      <c r="K320" s="427"/>
      <c r="L320" s="460"/>
      <c r="M320" s="460"/>
      <c r="N320" s="427"/>
      <c r="O320" s="566"/>
      <c r="P320" s="566"/>
      <c r="Q320" s="427"/>
    </row>
    <row r="321" spans="1:17">
      <c r="A321" s="88"/>
      <c r="B321" s="759"/>
      <c r="C321" s="290"/>
      <c r="D321" s="540"/>
      <c r="E321" s="540"/>
      <c r="F321" s="427"/>
      <c r="G321" s="48"/>
      <c r="H321" s="48"/>
      <c r="I321" s="232"/>
      <c r="J321" s="232"/>
      <c r="K321" s="427"/>
      <c r="L321" s="460"/>
      <c r="M321" s="460"/>
      <c r="N321" s="427"/>
      <c r="O321" s="566"/>
      <c r="P321" s="566"/>
      <c r="Q321" s="427"/>
    </row>
    <row r="322" spans="1:17">
      <c r="A322" s="88"/>
      <c r="B322" s="759"/>
      <c r="C322" s="290"/>
      <c r="D322" s="540"/>
      <c r="E322" s="540"/>
      <c r="F322" s="427"/>
      <c r="G322" s="48"/>
      <c r="H322" s="48"/>
      <c r="I322" s="232"/>
      <c r="J322" s="232"/>
      <c r="K322" s="427"/>
      <c r="L322" s="460"/>
      <c r="M322" s="460"/>
      <c r="N322" s="427"/>
      <c r="O322" s="566"/>
      <c r="P322" s="566"/>
      <c r="Q322" s="427"/>
    </row>
    <row r="323" spans="1:17">
      <c r="A323" s="88"/>
      <c r="B323" s="759"/>
      <c r="C323" s="290"/>
      <c r="D323" s="540"/>
      <c r="E323" s="540"/>
      <c r="F323" s="427"/>
      <c r="G323" s="48"/>
      <c r="H323" s="48"/>
      <c r="I323" s="232"/>
      <c r="J323" s="232"/>
      <c r="K323" s="427"/>
      <c r="L323" s="460"/>
      <c r="M323" s="460"/>
      <c r="N323" s="427"/>
      <c r="O323" s="566"/>
      <c r="P323" s="566"/>
      <c r="Q323" s="427"/>
    </row>
    <row r="324" spans="1:17">
      <c r="A324" s="88"/>
      <c r="B324" s="759"/>
      <c r="C324" s="290"/>
      <c r="D324" s="540"/>
      <c r="E324" s="540"/>
      <c r="F324" s="427"/>
      <c r="G324" s="48"/>
      <c r="H324" s="48"/>
      <c r="I324" s="232"/>
      <c r="J324" s="232"/>
      <c r="K324" s="427"/>
      <c r="L324" s="460"/>
      <c r="M324" s="460"/>
      <c r="N324" s="427"/>
      <c r="O324" s="566"/>
      <c r="P324" s="566"/>
      <c r="Q324" s="427"/>
    </row>
    <row r="325" spans="1:17">
      <c r="A325" s="88"/>
      <c r="B325" s="759"/>
      <c r="C325" s="290"/>
      <c r="D325" s="540"/>
      <c r="E325" s="540"/>
      <c r="F325" s="427"/>
      <c r="G325" s="48"/>
      <c r="H325" s="48"/>
      <c r="I325" s="232"/>
      <c r="J325" s="232"/>
      <c r="K325" s="427"/>
      <c r="L325" s="460"/>
      <c r="M325" s="460"/>
      <c r="N325" s="427"/>
      <c r="O325" s="566"/>
      <c r="P325" s="566"/>
      <c r="Q325" s="427"/>
    </row>
    <row r="326" spans="1:17">
      <c r="A326" s="88"/>
      <c r="B326" s="759"/>
      <c r="C326" s="290"/>
      <c r="D326" s="540"/>
      <c r="E326" s="540"/>
      <c r="F326" s="427"/>
      <c r="G326" s="48"/>
      <c r="H326" s="48"/>
      <c r="I326" s="232"/>
      <c r="J326" s="232"/>
      <c r="K326" s="427"/>
      <c r="L326" s="460"/>
      <c r="M326" s="460"/>
      <c r="N326" s="427"/>
      <c r="O326" s="566"/>
      <c r="P326" s="566"/>
      <c r="Q326" s="427"/>
    </row>
    <row r="327" spans="1:17">
      <c r="A327" s="88"/>
      <c r="B327" s="759"/>
      <c r="C327" s="290"/>
      <c r="D327" s="540"/>
      <c r="E327" s="540"/>
      <c r="F327" s="427"/>
      <c r="G327" s="48"/>
      <c r="H327" s="48"/>
      <c r="I327" s="232"/>
      <c r="J327" s="232"/>
      <c r="K327" s="427"/>
      <c r="L327" s="460"/>
      <c r="M327" s="460"/>
      <c r="N327" s="427"/>
      <c r="O327" s="566"/>
      <c r="P327" s="566"/>
      <c r="Q327" s="427"/>
    </row>
    <row r="328" spans="1:17">
      <c r="A328" s="88"/>
      <c r="B328" s="759"/>
      <c r="C328" s="290"/>
      <c r="D328" s="540"/>
      <c r="E328" s="540"/>
      <c r="F328" s="427"/>
      <c r="G328" s="48"/>
      <c r="H328" s="48"/>
      <c r="I328" s="232"/>
      <c r="J328" s="232"/>
      <c r="K328" s="427"/>
      <c r="L328" s="460"/>
      <c r="M328" s="460"/>
      <c r="N328" s="427"/>
      <c r="O328" s="566"/>
      <c r="P328" s="566"/>
      <c r="Q328" s="427"/>
    </row>
    <row r="329" spans="1:17">
      <c r="A329" s="88"/>
      <c r="B329" s="759"/>
      <c r="C329" s="290"/>
      <c r="D329" s="540"/>
      <c r="E329" s="540"/>
      <c r="F329" s="427"/>
      <c r="G329" s="48"/>
      <c r="H329" s="48"/>
      <c r="I329" s="232"/>
      <c r="J329" s="232"/>
      <c r="K329" s="427"/>
      <c r="L329" s="460"/>
      <c r="M329" s="460"/>
      <c r="N329" s="427"/>
      <c r="O329" s="566"/>
      <c r="P329" s="566"/>
      <c r="Q329" s="427"/>
    </row>
    <row r="330" spans="1:17">
      <c r="A330" s="88"/>
      <c r="B330" s="759"/>
      <c r="C330" s="290"/>
      <c r="D330" s="540"/>
      <c r="E330" s="540"/>
      <c r="F330" s="427"/>
      <c r="G330" s="48"/>
      <c r="H330" s="48"/>
      <c r="I330" s="232"/>
      <c r="J330" s="232"/>
      <c r="K330" s="427"/>
      <c r="L330" s="460"/>
      <c r="M330" s="460"/>
      <c r="N330" s="427"/>
      <c r="O330" s="566"/>
      <c r="P330" s="566"/>
      <c r="Q330" s="427"/>
    </row>
    <row r="331" spans="1:17">
      <c r="A331" s="88"/>
      <c r="B331" s="759"/>
      <c r="C331" s="290"/>
      <c r="D331" s="540"/>
      <c r="E331" s="540"/>
      <c r="F331" s="427"/>
      <c r="G331" s="48"/>
      <c r="H331" s="48"/>
      <c r="I331" s="232"/>
      <c r="J331" s="232"/>
      <c r="K331" s="427"/>
      <c r="L331" s="460"/>
      <c r="M331" s="460"/>
      <c r="N331" s="427"/>
      <c r="O331" s="566"/>
      <c r="P331" s="566"/>
      <c r="Q331" s="427"/>
    </row>
    <row r="332" spans="1:17">
      <c r="A332" s="88"/>
      <c r="B332" s="759"/>
      <c r="C332" s="290"/>
      <c r="D332" s="540"/>
      <c r="E332" s="540"/>
      <c r="F332" s="427"/>
      <c r="G332" s="48"/>
      <c r="H332" s="48"/>
      <c r="I332" s="232"/>
      <c r="J332" s="232"/>
      <c r="K332" s="427"/>
      <c r="L332" s="460"/>
      <c r="M332" s="460"/>
      <c r="N332" s="427"/>
      <c r="O332" s="566"/>
      <c r="P332" s="566"/>
      <c r="Q332" s="427"/>
    </row>
    <row r="333" spans="1:17">
      <c r="A333" s="88"/>
      <c r="B333" s="759"/>
      <c r="C333" s="290"/>
      <c r="D333" s="540"/>
      <c r="E333" s="540"/>
      <c r="F333" s="427"/>
      <c r="G333" s="48"/>
      <c r="H333" s="48"/>
      <c r="I333" s="232"/>
      <c r="J333" s="232"/>
      <c r="K333" s="427"/>
      <c r="L333" s="460"/>
      <c r="M333" s="460"/>
      <c r="N333" s="427"/>
      <c r="O333" s="566"/>
      <c r="P333" s="566"/>
      <c r="Q333" s="427"/>
    </row>
    <row r="334" spans="1:17">
      <c r="A334" s="88"/>
      <c r="B334" s="759"/>
      <c r="C334" s="290"/>
      <c r="D334" s="540"/>
      <c r="E334" s="540"/>
      <c r="F334" s="427"/>
      <c r="G334" s="48"/>
      <c r="H334" s="48"/>
      <c r="I334" s="232"/>
      <c r="J334" s="232"/>
      <c r="K334" s="427"/>
      <c r="L334" s="460"/>
      <c r="M334" s="460"/>
      <c r="N334" s="427"/>
      <c r="O334" s="566"/>
      <c r="P334" s="566"/>
      <c r="Q334" s="427"/>
    </row>
    <row r="335" spans="1:17">
      <c r="A335" s="88"/>
      <c r="B335" s="759"/>
      <c r="C335" s="290"/>
      <c r="D335" s="540"/>
      <c r="E335" s="540"/>
      <c r="F335" s="427"/>
      <c r="G335" s="48"/>
      <c r="H335" s="48"/>
      <c r="I335" s="232"/>
      <c r="J335" s="232"/>
      <c r="K335" s="427"/>
      <c r="L335" s="460"/>
      <c r="M335" s="460"/>
      <c r="N335" s="427"/>
      <c r="O335" s="566"/>
      <c r="P335" s="566"/>
      <c r="Q335" s="427"/>
    </row>
    <row r="336" spans="1:17">
      <c r="A336" s="88"/>
      <c r="B336" s="759"/>
      <c r="C336" s="290"/>
      <c r="D336" s="540"/>
      <c r="E336" s="540"/>
      <c r="F336" s="427"/>
      <c r="G336" s="48"/>
      <c r="H336" s="48"/>
      <c r="I336" s="232"/>
      <c r="J336" s="232"/>
      <c r="K336" s="427"/>
      <c r="L336" s="460"/>
      <c r="M336" s="460"/>
      <c r="N336" s="427"/>
      <c r="O336" s="566"/>
      <c r="P336" s="566"/>
      <c r="Q336" s="427"/>
    </row>
    <row r="337" spans="1:17">
      <c r="A337" s="88"/>
      <c r="B337" s="759"/>
      <c r="C337" s="290"/>
      <c r="D337" s="540"/>
      <c r="E337" s="540"/>
      <c r="F337" s="427"/>
      <c r="G337" s="48"/>
      <c r="H337" s="48"/>
      <c r="I337" s="232"/>
      <c r="J337" s="232"/>
      <c r="K337" s="427"/>
      <c r="L337" s="460"/>
      <c r="M337" s="460"/>
      <c r="N337" s="427"/>
      <c r="O337" s="566"/>
      <c r="P337" s="566"/>
      <c r="Q337" s="427"/>
    </row>
    <row r="338" spans="1:17">
      <c r="A338" s="88"/>
      <c r="B338" s="759"/>
      <c r="C338" s="290"/>
      <c r="D338" s="540"/>
      <c r="E338" s="540"/>
      <c r="F338" s="427"/>
      <c r="G338" s="48"/>
      <c r="H338" s="48"/>
      <c r="I338" s="232"/>
      <c r="J338" s="232"/>
      <c r="K338" s="427"/>
      <c r="L338" s="460"/>
      <c r="M338" s="460"/>
      <c r="N338" s="427"/>
      <c r="O338" s="566"/>
      <c r="P338" s="566"/>
      <c r="Q338" s="427"/>
    </row>
    <row r="339" spans="1:17">
      <c r="A339" s="88"/>
      <c r="B339" s="759"/>
      <c r="C339" s="290"/>
      <c r="D339" s="540"/>
      <c r="E339" s="540"/>
      <c r="F339" s="427"/>
      <c r="G339" s="48"/>
      <c r="H339" s="48"/>
      <c r="I339" s="232"/>
      <c r="J339" s="232"/>
      <c r="K339" s="427"/>
      <c r="L339" s="460"/>
      <c r="M339" s="460"/>
      <c r="N339" s="427"/>
      <c r="O339" s="566"/>
      <c r="P339" s="566"/>
      <c r="Q339" s="427"/>
    </row>
    <row r="340" spans="1:17">
      <c r="A340" s="88"/>
      <c r="B340" s="759"/>
      <c r="C340" s="290"/>
      <c r="D340" s="540"/>
      <c r="E340" s="540"/>
      <c r="F340" s="427"/>
      <c r="G340" s="48"/>
      <c r="H340" s="48"/>
      <c r="I340" s="232"/>
      <c r="J340" s="232"/>
      <c r="K340" s="427"/>
      <c r="L340" s="460"/>
      <c r="M340" s="460"/>
      <c r="N340" s="427"/>
      <c r="O340" s="566"/>
      <c r="P340" s="566"/>
      <c r="Q340" s="427"/>
    </row>
    <row r="341" spans="1:17">
      <c r="A341" s="88"/>
      <c r="B341" s="759"/>
      <c r="C341" s="290"/>
      <c r="D341" s="540"/>
      <c r="E341" s="540"/>
      <c r="F341" s="427"/>
      <c r="G341" s="48"/>
      <c r="H341" s="48"/>
      <c r="I341" s="232"/>
      <c r="J341" s="232"/>
      <c r="K341" s="427"/>
      <c r="L341" s="460"/>
      <c r="M341" s="460"/>
      <c r="N341" s="427"/>
      <c r="O341" s="566"/>
      <c r="P341" s="566"/>
      <c r="Q341" s="427"/>
    </row>
    <row r="342" spans="1:17">
      <c r="A342" s="88"/>
      <c r="B342" s="759"/>
      <c r="C342" s="290"/>
      <c r="D342" s="540"/>
      <c r="E342" s="540"/>
      <c r="F342" s="427"/>
      <c r="G342" s="48"/>
      <c r="H342" s="48"/>
      <c r="I342" s="232"/>
      <c r="J342" s="232"/>
      <c r="K342" s="427"/>
      <c r="L342" s="460"/>
      <c r="M342" s="460"/>
      <c r="N342" s="427"/>
      <c r="O342" s="566"/>
      <c r="P342" s="566"/>
      <c r="Q342" s="427"/>
    </row>
    <row r="343" spans="1:17">
      <c r="A343" s="88"/>
      <c r="B343" s="759"/>
      <c r="C343" s="290"/>
      <c r="D343" s="540"/>
      <c r="E343" s="540"/>
      <c r="F343" s="427"/>
      <c r="G343" s="48"/>
      <c r="H343" s="48"/>
      <c r="I343" s="232"/>
      <c r="J343" s="232"/>
      <c r="K343" s="427"/>
      <c r="L343" s="460"/>
      <c r="M343" s="460"/>
      <c r="N343" s="427"/>
      <c r="O343" s="566"/>
      <c r="P343" s="566"/>
      <c r="Q343" s="427"/>
    </row>
    <row r="344" spans="1:17">
      <c r="A344" s="88"/>
      <c r="B344" s="759"/>
      <c r="C344" s="290"/>
      <c r="D344" s="540"/>
      <c r="E344" s="540"/>
      <c r="F344" s="427"/>
      <c r="G344" s="48"/>
      <c r="H344" s="48"/>
      <c r="I344" s="232"/>
      <c r="J344" s="232"/>
      <c r="K344" s="427"/>
      <c r="L344" s="460"/>
      <c r="M344" s="460"/>
      <c r="N344" s="427"/>
      <c r="O344" s="566"/>
      <c r="P344" s="566"/>
      <c r="Q344" s="427"/>
    </row>
    <row r="345" spans="1:17">
      <c r="A345" s="88"/>
      <c r="B345" s="759"/>
      <c r="C345" s="290"/>
      <c r="D345" s="540"/>
      <c r="E345" s="540"/>
      <c r="F345" s="427"/>
      <c r="G345" s="48"/>
      <c r="H345" s="48"/>
      <c r="I345" s="232"/>
      <c r="J345" s="232"/>
      <c r="K345" s="427"/>
      <c r="L345" s="460"/>
      <c r="M345" s="460"/>
      <c r="N345" s="427"/>
      <c r="O345" s="566"/>
      <c r="P345" s="566"/>
      <c r="Q345" s="427"/>
    </row>
    <row r="346" spans="1:17">
      <c r="A346" s="88"/>
      <c r="B346" s="759"/>
      <c r="C346" s="290"/>
      <c r="D346" s="540"/>
      <c r="E346" s="540"/>
      <c r="F346" s="427"/>
      <c r="G346" s="48"/>
      <c r="H346" s="48"/>
      <c r="I346" s="232"/>
      <c r="J346" s="232"/>
      <c r="K346" s="427"/>
      <c r="L346" s="460"/>
      <c r="M346" s="460"/>
      <c r="N346" s="427"/>
      <c r="O346" s="566"/>
      <c r="P346" s="566"/>
      <c r="Q346" s="427"/>
    </row>
    <row r="347" spans="1:17">
      <c r="A347" s="88"/>
      <c r="B347" s="759"/>
      <c r="C347" s="290"/>
      <c r="D347" s="540"/>
      <c r="E347" s="540"/>
      <c r="F347" s="427"/>
      <c r="G347" s="48"/>
      <c r="H347" s="48"/>
      <c r="I347" s="232"/>
      <c r="J347" s="232"/>
      <c r="K347" s="427"/>
      <c r="L347" s="460"/>
      <c r="M347" s="460"/>
      <c r="N347" s="427"/>
      <c r="O347" s="566"/>
      <c r="P347" s="566"/>
      <c r="Q347" s="427"/>
    </row>
    <row r="348" spans="1:17">
      <c r="A348" s="88"/>
      <c r="B348" s="759"/>
      <c r="C348" s="290"/>
      <c r="D348" s="540"/>
      <c r="E348" s="540"/>
      <c r="F348" s="427"/>
      <c r="G348" s="48"/>
      <c r="H348" s="48"/>
      <c r="I348" s="232"/>
      <c r="J348" s="232"/>
      <c r="K348" s="427"/>
      <c r="L348" s="460"/>
      <c r="M348" s="460"/>
      <c r="N348" s="427"/>
      <c r="O348" s="566"/>
      <c r="P348" s="566"/>
      <c r="Q348" s="427"/>
    </row>
    <row r="349" spans="1:17">
      <c r="A349" s="88"/>
      <c r="B349" s="759"/>
      <c r="C349" s="290"/>
      <c r="D349" s="540"/>
      <c r="E349" s="540"/>
      <c r="F349" s="427"/>
      <c r="G349" s="48"/>
      <c r="H349" s="48"/>
      <c r="I349" s="232"/>
      <c r="J349" s="232"/>
      <c r="K349" s="427"/>
      <c r="L349" s="460"/>
      <c r="M349" s="460"/>
      <c r="N349" s="427"/>
      <c r="O349" s="566"/>
      <c r="P349" s="566"/>
      <c r="Q349" s="427"/>
    </row>
    <row r="350" spans="1:17">
      <c r="A350" s="88"/>
      <c r="B350" s="759"/>
      <c r="C350" s="290"/>
      <c r="D350" s="540"/>
      <c r="E350" s="540"/>
      <c r="F350" s="427"/>
      <c r="G350" s="48"/>
      <c r="H350" s="48"/>
      <c r="I350" s="232"/>
      <c r="J350" s="232"/>
      <c r="K350" s="427"/>
      <c r="L350" s="460"/>
      <c r="M350" s="460"/>
      <c r="N350" s="427"/>
      <c r="O350" s="566"/>
      <c r="P350" s="566"/>
      <c r="Q350" s="427"/>
    </row>
    <row r="351" spans="1:17">
      <c r="A351" s="88"/>
      <c r="B351" s="759"/>
      <c r="C351" s="290"/>
      <c r="D351" s="540"/>
      <c r="E351" s="540"/>
      <c r="F351" s="427"/>
      <c r="G351" s="48"/>
      <c r="H351" s="48"/>
      <c r="I351" s="232"/>
      <c r="J351" s="232"/>
      <c r="K351" s="427"/>
      <c r="L351" s="460"/>
      <c r="M351" s="460"/>
      <c r="N351" s="427"/>
      <c r="O351" s="566"/>
      <c r="P351" s="566"/>
      <c r="Q351" s="427"/>
    </row>
    <row r="352" spans="1:17">
      <c r="A352" s="88"/>
      <c r="B352" s="759"/>
      <c r="C352" s="290"/>
      <c r="D352" s="540"/>
      <c r="E352" s="540"/>
      <c r="F352" s="427"/>
      <c r="G352" s="48"/>
      <c r="H352" s="48"/>
      <c r="I352" s="232"/>
      <c r="J352" s="232"/>
      <c r="K352" s="427"/>
      <c r="L352" s="460"/>
      <c r="M352" s="460"/>
      <c r="N352" s="427"/>
      <c r="O352" s="566"/>
      <c r="P352" s="566"/>
      <c r="Q352" s="427"/>
    </row>
    <row r="353" spans="1:17">
      <c r="A353" s="88"/>
      <c r="B353" s="759"/>
      <c r="C353" s="290"/>
      <c r="D353" s="540"/>
      <c r="E353" s="540"/>
      <c r="F353" s="427"/>
      <c r="G353" s="48"/>
      <c r="H353" s="48"/>
      <c r="I353" s="232"/>
      <c r="J353" s="232"/>
      <c r="K353" s="427"/>
      <c r="L353" s="460"/>
      <c r="M353" s="460"/>
      <c r="N353" s="427"/>
      <c r="O353" s="566"/>
      <c r="P353" s="566"/>
      <c r="Q353" s="427"/>
    </row>
    <row r="354" spans="1:17">
      <c r="A354" s="88"/>
      <c r="B354" s="759"/>
      <c r="C354" s="290"/>
      <c r="D354" s="540"/>
      <c r="E354" s="540"/>
      <c r="F354" s="427"/>
      <c r="G354" s="48"/>
      <c r="H354" s="48"/>
      <c r="I354" s="232"/>
      <c r="J354" s="232"/>
      <c r="K354" s="427"/>
      <c r="L354" s="460"/>
      <c r="M354" s="460"/>
      <c r="N354" s="427"/>
      <c r="O354" s="566"/>
      <c r="P354" s="566"/>
      <c r="Q354" s="427"/>
    </row>
    <row r="355" spans="1:17">
      <c r="A355" s="88"/>
      <c r="B355" s="759"/>
      <c r="C355" s="290"/>
      <c r="D355" s="540"/>
      <c r="E355" s="540"/>
      <c r="F355" s="427"/>
      <c r="G355" s="48"/>
      <c r="H355" s="48"/>
      <c r="I355" s="232"/>
      <c r="J355" s="232"/>
      <c r="K355" s="427"/>
      <c r="L355" s="460"/>
      <c r="M355" s="460"/>
      <c r="N355" s="427"/>
      <c r="O355" s="566"/>
      <c r="P355" s="566"/>
      <c r="Q355" s="427"/>
    </row>
    <row r="356" spans="1:17">
      <c r="A356" s="88"/>
      <c r="B356" s="759"/>
      <c r="C356" s="290"/>
      <c r="D356" s="540"/>
      <c r="E356" s="540"/>
      <c r="F356" s="427"/>
      <c r="G356" s="48"/>
      <c r="H356" s="48"/>
      <c r="I356" s="232"/>
      <c r="J356" s="232"/>
      <c r="K356" s="427"/>
      <c r="L356" s="460"/>
      <c r="M356" s="460"/>
      <c r="N356" s="427"/>
      <c r="O356" s="566"/>
      <c r="P356" s="566"/>
      <c r="Q356" s="427"/>
    </row>
    <row r="357" spans="1:17">
      <c r="A357" s="88"/>
      <c r="B357" s="759"/>
      <c r="C357" s="290"/>
      <c r="D357" s="540"/>
      <c r="E357" s="540"/>
      <c r="F357" s="427"/>
      <c r="G357" s="48"/>
      <c r="H357" s="48"/>
      <c r="I357" s="232"/>
      <c r="J357" s="232"/>
      <c r="K357" s="427"/>
      <c r="L357" s="460"/>
      <c r="M357" s="460"/>
      <c r="N357" s="427"/>
      <c r="O357" s="566"/>
      <c r="P357" s="566"/>
      <c r="Q357" s="427"/>
    </row>
    <row r="358" spans="1:17">
      <c r="A358" s="88"/>
      <c r="B358" s="88"/>
      <c r="C358" s="289"/>
      <c r="D358" s="541"/>
      <c r="E358" s="541"/>
      <c r="F358" s="428"/>
      <c r="G358" s="247"/>
      <c r="H358" s="247"/>
      <c r="I358" s="233"/>
      <c r="J358" s="233"/>
      <c r="K358" s="428"/>
      <c r="L358" s="461"/>
      <c r="M358" s="461"/>
      <c r="N358" s="428"/>
      <c r="O358" s="567"/>
      <c r="P358" s="567"/>
      <c r="Q358" s="428"/>
    </row>
    <row r="359" spans="1:17">
      <c r="A359" s="88"/>
      <c r="B359" s="88"/>
      <c r="C359" s="289"/>
      <c r="D359" s="541"/>
      <c r="E359" s="541"/>
      <c r="F359" s="428"/>
      <c r="G359" s="247"/>
      <c r="H359" s="247"/>
      <c r="I359" s="233"/>
      <c r="J359" s="233"/>
      <c r="K359" s="428"/>
      <c r="L359" s="461"/>
      <c r="M359" s="461"/>
      <c r="N359" s="428"/>
      <c r="O359" s="567"/>
      <c r="P359" s="567"/>
      <c r="Q359" s="428"/>
    </row>
    <row r="360" spans="1:17">
      <c r="A360" s="88"/>
      <c r="B360" s="88"/>
      <c r="C360" s="289"/>
      <c r="D360" s="541"/>
      <c r="E360" s="541"/>
      <c r="F360" s="428"/>
      <c r="G360" s="247"/>
      <c r="H360" s="247"/>
      <c r="I360" s="233"/>
      <c r="J360" s="233"/>
      <c r="K360" s="428"/>
      <c r="L360" s="461"/>
      <c r="M360" s="461"/>
      <c r="N360" s="428"/>
      <c r="O360" s="567"/>
      <c r="P360" s="567"/>
      <c r="Q360" s="428"/>
    </row>
    <row r="361" spans="1:17">
      <c r="A361" s="88"/>
      <c r="B361" s="88"/>
      <c r="C361" s="289"/>
      <c r="D361" s="541"/>
      <c r="E361" s="541"/>
      <c r="F361" s="428"/>
      <c r="G361" s="247"/>
      <c r="H361" s="247"/>
      <c r="I361" s="233"/>
      <c r="J361" s="233"/>
      <c r="K361" s="428"/>
      <c r="L361" s="461"/>
      <c r="M361" s="461"/>
      <c r="N361" s="428"/>
      <c r="O361" s="567"/>
      <c r="P361" s="567"/>
      <c r="Q361" s="428"/>
    </row>
    <row r="362" spans="1:17">
      <c r="A362" s="88"/>
      <c r="B362" s="88"/>
      <c r="C362" s="289"/>
      <c r="D362" s="541"/>
      <c r="E362" s="541"/>
      <c r="F362" s="428"/>
      <c r="G362" s="247"/>
      <c r="H362" s="247"/>
      <c r="I362" s="233"/>
      <c r="J362" s="233"/>
      <c r="K362" s="428"/>
      <c r="L362" s="461"/>
      <c r="M362" s="461"/>
      <c r="N362" s="428"/>
      <c r="O362" s="567"/>
      <c r="P362" s="567"/>
      <c r="Q362" s="428"/>
    </row>
    <row r="363" spans="1:17">
      <c r="A363" s="88"/>
      <c r="B363" s="88"/>
      <c r="C363" s="289"/>
      <c r="D363" s="541"/>
      <c r="E363" s="541"/>
      <c r="F363" s="428"/>
      <c r="G363" s="247"/>
      <c r="H363" s="247"/>
      <c r="I363" s="233"/>
      <c r="J363" s="233"/>
      <c r="K363" s="428"/>
      <c r="L363" s="461"/>
      <c r="M363" s="461"/>
      <c r="N363" s="428"/>
      <c r="O363" s="567"/>
      <c r="P363" s="567"/>
      <c r="Q363" s="428"/>
    </row>
  </sheetData>
  <mergeCells count="64">
    <mergeCell ref="B167:B170"/>
    <mergeCell ref="B160:B162"/>
    <mergeCell ref="B163:B166"/>
    <mergeCell ref="B49:B58"/>
    <mergeCell ref="B59:B70"/>
    <mergeCell ref="B125:B134"/>
    <mergeCell ref="B135:B146"/>
    <mergeCell ref="B87:B90"/>
    <mergeCell ref="B91:B94"/>
    <mergeCell ref="B95:B105"/>
    <mergeCell ref="B106:B107"/>
    <mergeCell ref="B281:B285"/>
    <mergeCell ref="B286:B357"/>
    <mergeCell ref="B250:B256"/>
    <mergeCell ref="B257:B258"/>
    <mergeCell ref="B259:B262"/>
    <mergeCell ref="B263:B275"/>
    <mergeCell ref="B276:B280"/>
    <mergeCell ref="B32:B43"/>
    <mergeCell ref="B44:B45"/>
    <mergeCell ref="O157:Q157"/>
    <mergeCell ref="D81:F81"/>
    <mergeCell ref="G81:H81"/>
    <mergeCell ref="I81:K81"/>
    <mergeCell ref="L81:N81"/>
    <mergeCell ref="O81:Q81"/>
    <mergeCell ref="B78:Q78"/>
    <mergeCell ref="B79:Q79"/>
    <mergeCell ref="B80:Q80"/>
    <mergeCell ref="B46:B47"/>
    <mergeCell ref="B108:B119"/>
    <mergeCell ref="B120:B121"/>
    <mergeCell ref="B122:B123"/>
    <mergeCell ref="B84:B86"/>
    <mergeCell ref="B8:B10"/>
    <mergeCell ref="B11:B14"/>
    <mergeCell ref="B15:B18"/>
    <mergeCell ref="B19:B29"/>
    <mergeCell ref="B30:B31"/>
    <mergeCell ref="B2:Q2"/>
    <mergeCell ref="B4:Q4"/>
    <mergeCell ref="G5:H5"/>
    <mergeCell ref="I5:K5"/>
    <mergeCell ref="L5:N5"/>
    <mergeCell ref="O5:Q5"/>
    <mergeCell ref="D5:F5"/>
    <mergeCell ref="B3:Q3"/>
    <mergeCell ref="G157:H157"/>
    <mergeCell ref="I157:K157"/>
    <mergeCell ref="D157:F157"/>
    <mergeCell ref="L157:N157"/>
    <mergeCell ref="B75:B76"/>
    <mergeCell ref="B151:B152"/>
    <mergeCell ref="B154:Q154"/>
    <mergeCell ref="B155:Q155"/>
    <mergeCell ref="B156:Q156"/>
    <mergeCell ref="B227:B228"/>
    <mergeCell ref="B171:B181"/>
    <mergeCell ref="B182:B183"/>
    <mergeCell ref="B184:B195"/>
    <mergeCell ref="B196:B197"/>
    <mergeCell ref="B198:B199"/>
    <mergeCell ref="B201:B210"/>
    <mergeCell ref="B211:B222"/>
  </mergeCells>
  <conditionalFormatting sqref="D153 D77">
    <cfRule type="dataBar" priority="18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{13378382-BFF2-4AFF-B299-17730F500F26}</x14:id>
        </ext>
      </extLst>
    </cfRule>
  </conditionalFormatting>
  <conditionalFormatting sqref="D286:D357">
    <cfRule type="dataBar" priority="18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{AAE80A05-71BB-4BDB-8643-603384A7310C}</x14:id>
        </ext>
      </extLst>
    </cfRule>
  </conditionalFormatting>
  <conditionalFormatting sqref="D7:Q77">
    <cfRule type="cellIs" dxfId="90" priority="3" operator="lessThan">
      <formula>0</formula>
    </cfRule>
  </conditionalFormatting>
  <conditionalFormatting sqref="D83:Q153">
    <cfRule type="cellIs" dxfId="89" priority="2" operator="lessThan">
      <formula>0</formula>
    </cfRule>
  </conditionalFormatting>
  <conditionalFormatting sqref="D159:Q357">
    <cfRule type="cellIs" dxfId="88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1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3378382-BFF2-4AFF-B299-17730F500F2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D153 D77</xm:sqref>
        </x14:conditionalFormatting>
        <x14:conditionalFormatting xmlns:xm="http://schemas.microsoft.com/office/excel/2006/main">
          <x14:cfRule type="dataBar" id="{AAE80A05-71BB-4BDB-8643-603384A7310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D286:D357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C00000"/>
    <pageSetUpPr fitToPage="1"/>
  </sheetPr>
  <dimension ref="A1:T363"/>
  <sheetViews>
    <sheetView showGridLines="0" zoomScale="55" zoomScaleNormal="55" workbookViewId="0">
      <selection activeCell="W22" sqref="W22"/>
    </sheetView>
  </sheetViews>
  <sheetFormatPr defaultColWidth="9.36328125" defaultRowHeight="14.5"/>
  <cols>
    <col min="1" max="1" width="9.36328125" style="1"/>
    <col min="2" max="2" width="21.6328125" style="15" customWidth="1"/>
    <col min="3" max="3" width="40.453125" style="63" customWidth="1"/>
    <col min="4" max="4" width="20.36328125" style="577" bestFit="1" customWidth="1"/>
    <col min="5" max="5" width="18.6328125" style="577" bestFit="1" customWidth="1"/>
    <col min="6" max="6" width="11.54296875" style="413" bestFit="1" customWidth="1"/>
    <col min="7" max="7" width="12.6328125" style="244" bestFit="1" customWidth="1"/>
    <col min="8" max="8" width="9.54296875" style="244" bestFit="1" customWidth="1"/>
    <col min="9" max="9" width="11.36328125" style="217" customWidth="1"/>
    <col min="10" max="10" width="9.54296875" style="217" bestFit="1" customWidth="1"/>
    <col min="11" max="11" width="11.54296875" style="413" bestFit="1" customWidth="1"/>
    <col min="12" max="12" width="21.36328125" style="635" bestFit="1" customWidth="1"/>
    <col min="13" max="13" width="18.6328125" style="635" bestFit="1" customWidth="1"/>
    <col min="14" max="14" width="25.08984375" style="413" customWidth="1"/>
    <col min="15" max="15" width="20.36328125" style="609" bestFit="1" customWidth="1"/>
    <col min="16" max="16" width="18.6328125" style="609" bestFit="1" customWidth="1"/>
    <col min="17" max="17" width="15" style="413" customWidth="1"/>
    <col min="18" max="16384" width="9.36328125" style="1"/>
  </cols>
  <sheetData>
    <row r="1" spans="1:17">
      <c r="A1" s="243"/>
      <c r="B1" s="257"/>
      <c r="F1" s="611"/>
      <c r="G1" s="575"/>
      <c r="H1" s="575"/>
      <c r="I1" s="575"/>
      <c r="J1" s="575"/>
      <c r="K1" s="611"/>
      <c r="L1" s="577"/>
      <c r="M1" s="577"/>
      <c r="N1" s="611"/>
      <c r="O1" s="577"/>
      <c r="P1" s="577"/>
      <c r="Q1" s="611"/>
    </row>
    <row r="2" spans="1:17" ht="23.5">
      <c r="B2" s="781" t="s">
        <v>277</v>
      </c>
      <c r="C2" s="781"/>
      <c r="D2" s="781"/>
      <c r="E2" s="781"/>
      <c r="F2" s="789"/>
      <c r="G2" s="781"/>
      <c r="H2" s="781"/>
      <c r="I2" s="782"/>
      <c r="J2" s="782"/>
      <c r="K2" s="789"/>
      <c r="L2" s="782"/>
      <c r="M2" s="782"/>
      <c r="N2" s="789"/>
      <c r="O2" s="781"/>
      <c r="P2" s="781"/>
      <c r="Q2" s="789"/>
    </row>
    <row r="3" spans="1:17">
      <c r="B3" s="783" t="s">
        <v>281</v>
      </c>
      <c r="C3" s="783"/>
      <c r="D3" s="784"/>
      <c r="E3" s="784"/>
      <c r="F3" s="790"/>
      <c r="G3" s="784"/>
      <c r="H3" s="784"/>
      <c r="I3" s="786"/>
      <c r="J3" s="786"/>
      <c r="K3" s="790"/>
      <c r="L3" s="786"/>
      <c r="M3" s="786"/>
      <c r="N3" s="790"/>
      <c r="O3" s="784"/>
      <c r="P3" s="784"/>
      <c r="Q3" s="790"/>
    </row>
    <row r="4" spans="1:17" ht="15" thickBot="1">
      <c r="B4" s="783" t="str">
        <f>'HOME PAGE'!H5</f>
        <v>4 WEEKS ENDING 6-14-2026</v>
      </c>
      <c r="C4" s="783"/>
      <c r="D4" s="784"/>
      <c r="E4" s="784"/>
      <c r="F4" s="793"/>
      <c r="G4" s="784"/>
      <c r="H4" s="784"/>
      <c r="I4" s="788"/>
      <c r="J4" s="788"/>
      <c r="K4" s="793"/>
      <c r="L4" s="788"/>
      <c r="M4" s="788"/>
      <c r="N4" s="793"/>
      <c r="O4" s="784"/>
      <c r="P4" s="784"/>
      <c r="Q4" s="793"/>
    </row>
    <row r="5" spans="1:17">
      <c r="D5" s="775" t="s">
        <v>289</v>
      </c>
      <c r="E5" s="776"/>
      <c r="F5" s="791"/>
      <c r="G5" s="770" t="s">
        <v>290</v>
      </c>
      <c r="H5" s="771"/>
      <c r="I5" s="772" t="s">
        <v>291</v>
      </c>
      <c r="J5" s="773"/>
      <c r="K5" s="791"/>
      <c r="L5" s="777" t="s">
        <v>292</v>
      </c>
      <c r="M5" s="773"/>
      <c r="N5" s="792"/>
      <c r="O5" s="775" t="s">
        <v>293</v>
      </c>
      <c r="P5" s="776"/>
      <c r="Q5" s="791"/>
    </row>
    <row r="6" spans="1:17" s="14" customFormat="1" ht="29.5" thickBot="1">
      <c r="B6" s="70"/>
      <c r="C6" s="64"/>
      <c r="D6" s="552" t="s">
        <v>294</v>
      </c>
      <c r="E6" s="568" t="s">
        <v>295</v>
      </c>
      <c r="F6" s="414" t="s">
        <v>296</v>
      </c>
      <c r="G6" s="245" t="s">
        <v>294</v>
      </c>
      <c r="H6" s="248" t="s">
        <v>295</v>
      </c>
      <c r="I6" s="218" t="s">
        <v>294</v>
      </c>
      <c r="J6" s="234" t="s">
        <v>295</v>
      </c>
      <c r="K6" s="621" t="s">
        <v>296</v>
      </c>
      <c r="L6" s="552" t="s">
        <v>294</v>
      </c>
      <c r="M6" s="552" t="s">
        <v>295</v>
      </c>
      <c r="N6" s="621" t="s">
        <v>296</v>
      </c>
      <c r="O6" s="552" t="s">
        <v>294</v>
      </c>
      <c r="P6" s="552" t="s">
        <v>295</v>
      </c>
      <c r="Q6" s="621" t="s">
        <v>296</v>
      </c>
    </row>
    <row r="7" spans="1:17" ht="15" thickBot="1">
      <c r="C7" s="124" t="s">
        <v>2</v>
      </c>
      <c r="D7" s="561">
        <f>'Segment Data'!E57</f>
        <v>126960145.22410487</v>
      </c>
      <c r="E7" s="561">
        <f>'Segment Data'!F57</f>
        <v>-3666040.213313669</v>
      </c>
      <c r="F7" s="423">
        <f>'Segment Data'!G57</f>
        <v>-2.8065124929105623E-2</v>
      </c>
      <c r="G7" s="527">
        <f>'Segment Data'!H57</f>
        <v>100</v>
      </c>
      <c r="H7" s="527">
        <f>'Segment Data'!I57</f>
        <v>1.4210854715202004E-14</v>
      </c>
      <c r="I7" s="527">
        <f>'Segment Data'!J57</f>
        <v>5.7344321884491753</v>
      </c>
      <c r="J7" s="527">
        <f>'Segment Data'!K57</f>
        <v>0.35635662044943217</v>
      </c>
      <c r="K7" s="423">
        <f>'Segment Data'!L57</f>
        <v>6.6260991676985889E-2</v>
      </c>
      <c r="L7" s="561">
        <f>'Segment Data'!M57</f>
        <v>728044343.42328882</v>
      </c>
      <c r="M7" s="561">
        <f>'Segment Data'!N57</f>
        <v>25526846.981304407</v>
      </c>
      <c r="N7" s="423">
        <f>'Segment Data'!O57</f>
        <v>3.6336243738539366E-2</v>
      </c>
      <c r="O7" s="561">
        <f>'Segment Data'!P57</f>
        <v>192151175.19919035</v>
      </c>
      <c r="P7" s="561">
        <f>'Segment Data'!Q57</f>
        <v>-3738569.6458148062</v>
      </c>
      <c r="Q7" s="423">
        <f>'Segment Data'!R57</f>
        <v>-1.9085070781897712E-2</v>
      </c>
    </row>
    <row r="8" spans="1:17" ht="15" thickBot="1">
      <c r="B8" s="739" t="s">
        <v>297</v>
      </c>
      <c r="C8" s="67" t="s">
        <v>297</v>
      </c>
      <c r="D8" s="557">
        <f>'Segment Data'!E60</f>
        <v>118996270.44617815</v>
      </c>
      <c r="E8" s="557">
        <f>'Segment Data'!F60</f>
        <v>-3514604.3336923122</v>
      </c>
      <c r="F8" s="612">
        <f>'Segment Data'!G60</f>
        <v>-2.8688100872738119E-2</v>
      </c>
      <c r="G8" s="528">
        <f>'Segment Data'!H60</f>
        <v>93.727263966287055</v>
      </c>
      <c r="H8" s="528">
        <f>'Segment Data'!I60</f>
        <v>-6.011439864573731E-2</v>
      </c>
      <c r="I8" s="528">
        <f>'Segment Data'!J60</f>
        <v>5.5183216963930493</v>
      </c>
      <c r="J8" s="528">
        <f>'Segment Data'!K60</f>
        <v>0.34736212046410309</v>
      </c>
      <c r="K8" s="612">
        <f>'Segment Data'!L60</f>
        <v>6.7175562942145148E-2</v>
      </c>
      <c r="L8" s="557">
        <f>'Segment Data'!M60</f>
        <v>656659700.99299991</v>
      </c>
      <c r="M8" s="557">
        <f>'Segment Data'!N60</f>
        <v>23160919.894596696</v>
      </c>
      <c r="N8" s="612">
        <f>'Segment Data'!O60</f>
        <v>3.6560322743539805E-2</v>
      </c>
      <c r="O8" s="557">
        <f>'Segment Data'!P60</f>
        <v>171006459.60656732</v>
      </c>
      <c r="P8" s="557">
        <f>'Segment Data'!Q60</f>
        <v>-3279810.7885924876</v>
      </c>
      <c r="Q8" s="612">
        <f>'Segment Data'!R60</f>
        <v>-1.8818526445922346E-2</v>
      </c>
    </row>
    <row r="9" spans="1:17">
      <c r="B9" s="741"/>
      <c r="C9" s="87" t="s">
        <v>298</v>
      </c>
      <c r="D9" s="558">
        <f>'Segment Data'!E61</f>
        <v>118669816.90832454</v>
      </c>
      <c r="E9" s="558">
        <f>'Segment Data'!F61</f>
        <v>-3504335.7855232507</v>
      </c>
      <c r="F9" s="430">
        <f>'Segment Data'!G61</f>
        <v>-2.8683119205292554E-2</v>
      </c>
      <c r="G9" s="529">
        <f>'Segment Data'!H61</f>
        <v>93.470133244455127</v>
      </c>
      <c r="H9" s="529">
        <f>'Segment Data'!I61</f>
        <v>-5.9469786309307437E-2</v>
      </c>
      <c r="I9" s="529">
        <f>'Segment Data'!J61</f>
        <v>5.4965301383369658</v>
      </c>
      <c r="J9" s="529">
        <f>'Segment Data'!K61</f>
        <v>0.34763527880600975</v>
      </c>
      <c r="K9" s="430">
        <f>'Segment Data'!L61</f>
        <v>6.7516484272836352E-2</v>
      </c>
      <c r="L9" s="558">
        <f>'Segment Data'!M61</f>
        <v>652272225.14753544</v>
      </c>
      <c r="M9" s="558">
        <f>'Segment Data'!N61</f>
        <v>23210358.374632478</v>
      </c>
      <c r="N9" s="430">
        <f>'Segment Data'!O61</f>
        <v>3.6896781700823757E-2</v>
      </c>
      <c r="O9" s="558">
        <f>'Segment Data'!P61</f>
        <v>169485774.53005689</v>
      </c>
      <c r="P9" s="558">
        <f>'Segment Data'!Q61</f>
        <v>-3237003.5148406327</v>
      </c>
      <c r="Q9" s="430">
        <f>'Segment Data'!R61</f>
        <v>-1.8741034341163774E-2</v>
      </c>
    </row>
    <row r="10" spans="1:17" ht="15" thickBot="1">
      <c r="B10" s="740"/>
      <c r="C10" s="83" t="s">
        <v>299</v>
      </c>
      <c r="D10" s="559">
        <f>'Segment Data'!E62</f>
        <v>326453.5378537004</v>
      </c>
      <c r="E10" s="559">
        <f>'Segment Data'!F62</f>
        <v>-10268.548168999085</v>
      </c>
      <c r="F10" s="613">
        <f>'Segment Data'!G62</f>
        <v>-3.0495618182606678E-2</v>
      </c>
      <c r="G10" s="530">
        <f>'Segment Data'!H62</f>
        <v>0.2571307218320032</v>
      </c>
      <c r="H10" s="530">
        <f>'Segment Data'!I62</f>
        <v>-6.4461233636614601E-4</v>
      </c>
      <c r="I10" s="530">
        <f>'Segment Data'!J62</f>
        <v>13.439817115508447</v>
      </c>
      <c r="J10" s="530">
        <f>'Segment Data'!K62</f>
        <v>0.26303272958272217</v>
      </c>
      <c r="K10" s="613">
        <f>'Segment Data'!L62</f>
        <v>1.9961829979070648E-2</v>
      </c>
      <c r="L10" s="559">
        <f>'Segment Data'!M62</f>
        <v>4387475.8454644475</v>
      </c>
      <c r="M10" s="559">
        <f>'Segment Data'!N62</f>
        <v>-49438.480035797693</v>
      </c>
      <c r="N10" s="613">
        <f>'Segment Data'!O62</f>
        <v>-1.1142536548803811E-2</v>
      </c>
      <c r="O10" s="559">
        <f>'Segment Data'!P62</f>
        <v>1520685.076510442</v>
      </c>
      <c r="P10" s="559">
        <f>'Segment Data'!Q62</f>
        <v>-42807.273751847213</v>
      </c>
      <c r="Q10" s="613">
        <f>'Segment Data'!R62</f>
        <v>-2.737926651490551E-2</v>
      </c>
    </row>
    <row r="11" spans="1:17">
      <c r="B11" s="739" t="s">
        <v>300</v>
      </c>
      <c r="C11" s="67" t="s">
        <v>174</v>
      </c>
      <c r="D11" s="555">
        <f>Fat!E51</f>
        <v>8368024.8593608141</v>
      </c>
      <c r="E11" s="555">
        <f>Fat!F51</f>
        <v>-755709.90201098472</v>
      </c>
      <c r="F11" s="614">
        <f>Fat!G51</f>
        <v>-8.2829008270880508E-2</v>
      </c>
      <c r="G11" s="531">
        <f>Fat!H51</f>
        <v>6.5910643411677858</v>
      </c>
      <c r="H11" s="531">
        <f>Fat!I51</f>
        <v>-0.39354960190940425</v>
      </c>
      <c r="I11" s="531">
        <f>Fat!J51</f>
        <v>6.6244303698376621</v>
      </c>
      <c r="J11" s="531">
        <f>Fat!K51</f>
        <v>0.49309564213486645</v>
      </c>
      <c r="K11" s="614">
        <f>Fat!L51</f>
        <v>8.0422234967362935E-2</v>
      </c>
      <c r="L11" s="555">
        <f>Fat!M51</f>
        <v>55433398.013906308</v>
      </c>
      <c r="M11" s="555">
        <f>Fat!N51</f>
        <v>-507273.77484177798</v>
      </c>
      <c r="N11" s="614">
        <f>Fat!O51</f>
        <v>-9.0680672687919184E-3</v>
      </c>
      <c r="O11" s="555">
        <f>Fat!P51</f>
        <v>13847495.389168082</v>
      </c>
      <c r="P11" s="555">
        <f>Fat!Q51</f>
        <v>-1017446.9364469815</v>
      </c>
      <c r="Q11" s="614">
        <f>Fat!R51</f>
        <v>-6.8446073597859244E-2</v>
      </c>
    </row>
    <row r="12" spans="1:17">
      <c r="B12" s="741"/>
      <c r="C12" s="68" t="s">
        <v>175</v>
      </c>
      <c r="D12" s="556">
        <f>Fat!E52</f>
        <v>15687780.257252622</v>
      </c>
      <c r="E12" s="556">
        <f>Fat!F52</f>
        <v>-1455499.2746631242</v>
      </c>
      <c r="F12" s="615">
        <f>Fat!G52</f>
        <v>-8.4902032423458562E-2</v>
      </c>
      <c r="G12" s="532">
        <f>Fat!H52</f>
        <v>12.356460548750308</v>
      </c>
      <c r="H12" s="532">
        <f>Fat!I52</f>
        <v>-0.76746209701116719</v>
      </c>
      <c r="I12" s="532">
        <f>Fat!J52</f>
        <v>5.2722380865809262</v>
      </c>
      <c r="J12" s="532">
        <f>Fat!K52</f>
        <v>0.29318139810865596</v>
      </c>
      <c r="K12" s="615">
        <f>Fat!L52</f>
        <v>5.8882920290392021E-2</v>
      </c>
      <c r="L12" s="556">
        <f>Fat!M52</f>
        <v>82709712.566199601</v>
      </c>
      <c r="M12" s="556">
        <f>Fat!N52</f>
        <v>-2647648.0495352745</v>
      </c>
      <c r="N12" s="615">
        <f>Fat!O52</f>
        <v>-3.101839174074935E-2</v>
      </c>
      <c r="O12" s="556">
        <f>Fat!P52</f>
        <v>24367574.871462449</v>
      </c>
      <c r="P12" s="556">
        <f>Fat!Q52</f>
        <v>-2112442.5578439385</v>
      </c>
      <c r="Q12" s="615">
        <f>Fat!R52</f>
        <v>-7.9774968558216364E-2</v>
      </c>
    </row>
    <row r="13" spans="1:17">
      <c r="B13" s="741"/>
      <c r="C13" s="68" t="s">
        <v>176</v>
      </c>
      <c r="D13" s="556">
        <f>Fat!E53</f>
        <v>43240012.94393333</v>
      </c>
      <c r="E13" s="556">
        <f>Fat!F53</f>
        <v>-2240680.5541150421</v>
      </c>
      <c r="F13" s="615">
        <f>Fat!G53</f>
        <v>-4.9266631218171555E-2</v>
      </c>
      <c r="G13" s="532">
        <f>Fat!H53</f>
        <v>34.057942252356291</v>
      </c>
      <c r="H13" s="532">
        <f>Fat!I53</f>
        <v>-0.75949756321395512</v>
      </c>
      <c r="I13" s="532">
        <f>Fat!J53</f>
        <v>5.7785508206490332</v>
      </c>
      <c r="J13" s="532">
        <f>Fat!K53</f>
        <v>0.40557888208112214</v>
      </c>
      <c r="K13" s="615">
        <f>Fat!L53</f>
        <v>7.5485017736612897E-2</v>
      </c>
      <c r="L13" s="556">
        <f>Fat!M53</f>
        <v>249864612.28204077</v>
      </c>
      <c r="M13" s="556">
        <f>Fat!N53</f>
        <v>5498122.3704188168</v>
      </c>
      <c r="N13" s="615">
        <f>Fat!O53</f>
        <v>2.2499493987114511E-2</v>
      </c>
      <c r="O13" s="556">
        <f>Fat!P53</f>
        <v>65203422.355588764</v>
      </c>
      <c r="P13" s="556">
        <f>Fat!Q53</f>
        <v>-2483670.2443619519</v>
      </c>
      <c r="Q13" s="615">
        <f>Fat!R53</f>
        <v>-3.6693410057381609E-2</v>
      </c>
    </row>
    <row r="14" spans="1:17" ht="15" thickBot="1">
      <c r="B14" s="740"/>
      <c r="C14" s="69" t="s">
        <v>177</v>
      </c>
      <c r="D14" s="557">
        <f>Fat!E54</f>
        <v>59664327.163557999</v>
      </c>
      <c r="E14" s="557">
        <f>Fat!F54</f>
        <v>785849.51747540385</v>
      </c>
      <c r="F14" s="612">
        <f>Fat!G54</f>
        <v>1.3346974121836681E-2</v>
      </c>
      <c r="G14" s="528">
        <f>Fat!H54</f>
        <v>46.994532857725503</v>
      </c>
      <c r="H14" s="528">
        <f>Fat!I54</f>
        <v>1.9205092621344093</v>
      </c>
      <c r="I14" s="528">
        <f>Fat!J54</f>
        <v>5.6991612363112454</v>
      </c>
      <c r="J14" s="528">
        <f>Fat!K54</f>
        <v>0.31768761821811253</v>
      </c>
      <c r="K14" s="612">
        <f>Fat!L54</f>
        <v>5.9033573471402007E-2</v>
      </c>
      <c r="L14" s="557">
        <f>Fat!M54</f>
        <v>340036620.56114185</v>
      </c>
      <c r="M14" s="557">
        <f>Fat!N54</f>
        <v>23183646.435262084</v>
      </c>
      <c r="N14" s="612">
        <f>Fat!O54</f>
        <v>7.316846717068104E-2</v>
      </c>
      <c r="O14" s="557">
        <f>Fat!P54</f>
        <v>88732682.582971051</v>
      </c>
      <c r="P14" s="557">
        <f>Fat!Q54</f>
        <v>1874990.0928380489</v>
      </c>
      <c r="Q14" s="612">
        <f>Fat!R54</f>
        <v>2.1586920387633449E-2</v>
      </c>
    </row>
    <row r="15" spans="1:17" ht="15" customHeight="1">
      <c r="B15" s="762" t="s">
        <v>301</v>
      </c>
      <c r="C15" s="67" t="s">
        <v>302</v>
      </c>
      <c r="D15" s="555">
        <f>Fat!E55</f>
        <v>8248913.9196518017</v>
      </c>
      <c r="E15" s="555">
        <f>Fat!F55</f>
        <v>-726874.67428440321</v>
      </c>
      <c r="F15" s="614">
        <f>Fat!G55</f>
        <v>-8.0981706139498399E-2</v>
      </c>
      <c r="G15" s="531">
        <f>Fat!H55</f>
        <v>6.4972467580996796</v>
      </c>
      <c r="H15" s="531">
        <f>Fat!I55</f>
        <v>-0.37410798894405239</v>
      </c>
      <c r="I15" s="531">
        <f>Fat!J55</f>
        <v>6.5837346193828914</v>
      </c>
      <c r="J15" s="531">
        <f>Fat!K55</f>
        <v>0.5083822457675673</v>
      </c>
      <c r="K15" s="614">
        <f>Fat!L55</f>
        <v>8.3679466556610432E-2</v>
      </c>
      <c r="L15" s="555">
        <f>Fat!M55</f>
        <v>54308660.145120986</v>
      </c>
      <c r="M15" s="555">
        <f>Fat!N55</f>
        <v>-222418.394118689</v>
      </c>
      <c r="N15" s="614">
        <f>Fat!O55</f>
        <v>-4.078745553485438E-3</v>
      </c>
      <c r="O15" s="555">
        <f>Fat!P55</f>
        <v>13518857.830797361</v>
      </c>
      <c r="P15" s="555">
        <f>Fat!Q55</f>
        <v>-951974.98852738924</v>
      </c>
      <c r="Q15" s="614">
        <f>Fat!R55</f>
        <v>-6.578577753010148E-2</v>
      </c>
    </row>
    <row r="16" spans="1:17">
      <c r="B16" s="763"/>
      <c r="C16" s="68" t="s">
        <v>303</v>
      </c>
      <c r="D16" s="556">
        <f>Fat!E56</f>
        <v>12483105.110603603</v>
      </c>
      <c r="E16" s="556">
        <f>Fat!F56</f>
        <v>-1214637.393838631</v>
      </c>
      <c r="F16" s="615">
        <f>Fat!G56</f>
        <v>-8.8674275592837221E-2</v>
      </c>
      <c r="G16" s="532">
        <f>Fat!H56</f>
        <v>9.832302167399801</v>
      </c>
      <c r="H16" s="532">
        <f>Fat!I56</f>
        <v>-0.65391272019994773</v>
      </c>
      <c r="I16" s="532">
        <f>Fat!J56</f>
        <v>4.8917542739595179</v>
      </c>
      <c r="J16" s="532">
        <f>Fat!K56</f>
        <v>0.28676243250571698</v>
      </c>
      <c r="K16" s="615">
        <f>Fat!L56</f>
        <v>6.2272082639604799E-2</v>
      </c>
      <c r="L16" s="556">
        <f>Fat!M56</f>
        <v>61064282.777081072</v>
      </c>
      <c r="M16" s="556">
        <f>Fat!N56</f>
        <v>-2013709.7022103667</v>
      </c>
      <c r="N16" s="615">
        <f>Fat!O56</f>
        <v>-3.1924124770956679E-2</v>
      </c>
      <c r="O16" s="556">
        <f>Fat!P56</f>
        <v>16760318.212192988</v>
      </c>
      <c r="P16" s="556">
        <f>Fat!Q56</f>
        <v>-1537101.4996807519</v>
      </c>
      <c r="Q16" s="615">
        <f>Fat!R56</f>
        <v>-8.4006462325574849E-2</v>
      </c>
    </row>
    <row r="17" spans="2:17">
      <c r="B17" s="763"/>
      <c r="C17" s="68" t="s">
        <v>304</v>
      </c>
      <c r="D17" s="556">
        <f>Fat!E57</f>
        <v>41861986.729472302</v>
      </c>
      <c r="E17" s="556">
        <f>Fat!F57</f>
        <v>-2253308.3982644454</v>
      </c>
      <c r="F17" s="615">
        <f>Fat!G57</f>
        <v>-5.1077713335929059E-2</v>
      </c>
      <c r="G17" s="532">
        <f>Fat!H57</f>
        <v>32.972541623656163</v>
      </c>
      <c r="H17" s="532">
        <f>Fat!I57</f>
        <v>-0.7996266288355045</v>
      </c>
      <c r="I17" s="532">
        <f>Fat!J57</f>
        <v>5.5336919598609864</v>
      </c>
      <c r="J17" s="532">
        <f>Fat!K57</f>
        <v>0.38447678243419148</v>
      </c>
      <c r="K17" s="615">
        <f>Fat!L57</f>
        <v>7.4667064627570126E-2</v>
      </c>
      <c r="L17" s="556">
        <f>Fat!M57</f>
        <v>231651339.38868818</v>
      </c>
      <c r="M17" s="556">
        <f>Fat!N57</f>
        <v>4492192.1602837741</v>
      </c>
      <c r="N17" s="615">
        <f>Fat!O57</f>
        <v>1.9775528368958687E-2</v>
      </c>
      <c r="O17" s="556">
        <f>Fat!P57</f>
        <v>61388143.790652417</v>
      </c>
      <c r="P17" s="556">
        <f>Fat!Q57</f>
        <v>-2445295.1131644025</v>
      </c>
      <c r="Q17" s="615">
        <f>Fat!R57</f>
        <v>-3.830743189081405E-2</v>
      </c>
    </row>
    <row r="18" spans="2:17" ht="15" thickBot="1">
      <c r="B18" s="764"/>
      <c r="C18" s="69" t="s">
        <v>305</v>
      </c>
      <c r="D18" s="557">
        <f>Fat!E58</f>
        <v>56402264.686450422</v>
      </c>
      <c r="E18" s="557">
        <f>Fat!F58</f>
        <v>680216.13269509375</v>
      </c>
      <c r="F18" s="612">
        <f>Fat!G58</f>
        <v>1.2207306629060595E-2</v>
      </c>
      <c r="G18" s="528">
        <f>Fat!H58</f>
        <v>44.425173417131361</v>
      </c>
      <c r="H18" s="528">
        <f>Fat!I58</f>
        <v>1.7675329393336554</v>
      </c>
      <c r="I18" s="528">
        <f>Fat!J58</f>
        <v>5.4897692566676888</v>
      </c>
      <c r="J18" s="528">
        <f>Fat!K58</f>
        <v>0.30814779181920926</v>
      </c>
      <c r="K18" s="612">
        <f>Fat!L58</f>
        <v>5.9469375350871968E-2</v>
      </c>
      <c r="L18" s="557">
        <f>Fat!M58</f>
        <v>309635418.68210918</v>
      </c>
      <c r="M18" s="557">
        <f>Fat!N58</f>
        <v>20904855.830641389</v>
      </c>
      <c r="N18" s="612">
        <f>Fat!O58</f>
        <v>7.2402642879879381E-2</v>
      </c>
      <c r="O18" s="557">
        <f>Fat!P58</f>
        <v>79339139.772924542</v>
      </c>
      <c r="P18" s="557">
        <f>Fat!Q58</f>
        <v>1654560.8127800375</v>
      </c>
      <c r="Q18" s="612">
        <f>Fat!R58</f>
        <v>2.1298446035588319E-2</v>
      </c>
    </row>
    <row r="19" spans="2:17" ht="15" thickBot="1">
      <c r="B19" s="739" t="s">
        <v>306</v>
      </c>
      <c r="C19" s="89" t="s">
        <v>306</v>
      </c>
      <c r="D19" s="557">
        <f>'Segment Data'!E63</f>
        <v>6923056.2703044219</v>
      </c>
      <c r="E19" s="557">
        <f>'Segment Data'!F63</f>
        <v>-158988.10795934964</v>
      </c>
      <c r="F19" s="612">
        <f>'Segment Data'!G63</f>
        <v>-2.2449465079224348E-2</v>
      </c>
      <c r="G19" s="528">
        <f>'Segment Data'!H63</f>
        <v>5.4529366346298094</v>
      </c>
      <c r="H19" s="528">
        <f>'Segment Data'!I63</f>
        <v>3.1325068351090835E-2</v>
      </c>
      <c r="I19" s="528">
        <f>'Segment Data'!J63</f>
        <v>8.6880730058812095</v>
      </c>
      <c r="J19" s="528">
        <f>'Segment Data'!K63</f>
        <v>0.35682975413699936</v>
      </c>
      <c r="K19" s="612">
        <f>'Segment Data'!L63</f>
        <v>4.2830312758218206E-2</v>
      </c>
      <c r="L19" s="557">
        <f>'Segment Data'!M63</f>
        <v>60148018.300228491</v>
      </c>
      <c r="M19" s="557">
        <f>'Segment Data'!N63</f>
        <v>1145783.865265429</v>
      </c>
      <c r="N19" s="612">
        <f>'Segment Data'!O63</f>
        <v>1.9419330068396017E-2</v>
      </c>
      <c r="O19" s="557">
        <f>'Segment Data'!P63</f>
        <v>17563404.42237309</v>
      </c>
      <c r="P19" s="557">
        <f>'Segment Data'!Q63</f>
        <v>-467228.04063977674</v>
      </c>
      <c r="Q19" s="612">
        <f>'Segment Data'!R63</f>
        <v>-2.5913014510069176E-2</v>
      </c>
    </row>
    <row r="20" spans="2:17">
      <c r="B20" s="741"/>
      <c r="C20" s="84" t="s">
        <v>307</v>
      </c>
      <c r="D20" s="558">
        <f>'Segment Data'!E64</f>
        <v>6552675.1685895352</v>
      </c>
      <c r="E20" s="558">
        <f>'Segment Data'!F64</f>
        <v>-120620.77858167794</v>
      </c>
      <c r="F20" s="430">
        <f>'Segment Data'!G64</f>
        <v>-1.807514300827744E-2</v>
      </c>
      <c r="G20" s="529">
        <f>'Segment Data'!H64</f>
        <v>5.161206421923211</v>
      </c>
      <c r="H20" s="529">
        <f>'Segment Data'!I64</f>
        <v>5.2509475116699456E-2</v>
      </c>
      <c r="I20" s="529">
        <f>'Segment Data'!J64</f>
        <v>8.2446819146218431</v>
      </c>
      <c r="J20" s="529">
        <f>'Segment Data'!K64</f>
        <v>0.41268065595302161</v>
      </c>
      <c r="K20" s="430">
        <f>'Segment Data'!L64</f>
        <v>5.269159724613777E-2</v>
      </c>
      <c r="L20" s="558">
        <f>'Segment Data'!M64</f>
        <v>54024722.454861775</v>
      </c>
      <c r="M20" s="558">
        <f>'Segment Data'!N64</f>
        <v>1759460.1971472874</v>
      </c>
      <c r="N20" s="430">
        <f>'Segment Data'!O64</f>
        <v>3.3664046082301759E-2</v>
      </c>
      <c r="O20" s="558">
        <f>'Segment Data'!P64</f>
        <v>15557010.193256896</v>
      </c>
      <c r="P20" s="558">
        <f>'Segment Data'!Q64</f>
        <v>-192334.40061090328</v>
      </c>
      <c r="Q20" s="430">
        <f>'Segment Data'!R64</f>
        <v>-1.2212216163318379E-2</v>
      </c>
    </row>
    <row r="21" spans="2:17" ht="15" thickBot="1">
      <c r="B21" s="741"/>
      <c r="C21" s="83" t="s">
        <v>308</v>
      </c>
      <c r="D21" s="559">
        <f>'Segment Data'!E65</f>
        <v>370381.10171488969</v>
      </c>
      <c r="E21" s="559">
        <f>'Segment Data'!F65</f>
        <v>-38367.329377670016</v>
      </c>
      <c r="F21" s="613">
        <f>'Segment Data'!G65</f>
        <v>-9.3865386284459798E-2</v>
      </c>
      <c r="G21" s="530">
        <f>'Segment Data'!H65</f>
        <v>0.29173021270660027</v>
      </c>
      <c r="H21" s="530">
        <f>'Segment Data'!I65</f>
        <v>-2.1184406765608232E-2</v>
      </c>
      <c r="I21" s="530">
        <f>'Segment Data'!J65</f>
        <v>16.532419761741192</v>
      </c>
      <c r="J21" s="530">
        <f>'Segment Data'!K65</f>
        <v>5.0467380319055621E-2</v>
      </c>
      <c r="K21" s="613">
        <f>'Segment Data'!L65</f>
        <v>3.0619782869862333E-3</v>
      </c>
      <c r="L21" s="559">
        <f>'Segment Data'!M65</f>
        <v>6123295.8453667173</v>
      </c>
      <c r="M21" s="559">
        <f>'Segment Data'!N65</f>
        <v>-613676.33188185934</v>
      </c>
      <c r="N21" s="613">
        <f>'Segment Data'!O65</f>
        <v>-9.1090821772176117E-2</v>
      </c>
      <c r="O21" s="559">
        <f>'Segment Data'!P65</f>
        <v>2006394.2291161951</v>
      </c>
      <c r="P21" s="559">
        <f>'Segment Data'!Q65</f>
        <v>-274893.64002887323</v>
      </c>
      <c r="Q21" s="613">
        <f>'Segment Data'!R65</f>
        <v>-0.12049932134688987</v>
      </c>
    </row>
    <row r="22" spans="2:17">
      <c r="B22" s="741"/>
      <c r="C22" s="67" t="s">
        <v>159</v>
      </c>
      <c r="D22" s="555">
        <f>Flavor!D63</f>
        <v>9535.0507900667944</v>
      </c>
      <c r="E22" s="555">
        <f>Flavor!E63</f>
        <v>2604.4127260964851</v>
      </c>
      <c r="F22" s="614">
        <f>Flavor!F63</f>
        <v>0.37578253287180202</v>
      </c>
      <c r="G22" s="531">
        <f>Flavor!G63</f>
        <v>7.5102708595960639E-3</v>
      </c>
      <c r="H22" s="531">
        <f>Flavor!H63</f>
        <v>2.2045673815666161E-3</v>
      </c>
      <c r="I22" s="531">
        <f>Flavor!I63</f>
        <v>23.764404425041803</v>
      </c>
      <c r="J22" s="531">
        <f>Flavor!J63</f>
        <v>3.4996239240868299</v>
      </c>
      <c r="K22" s="614">
        <f>Flavor!K63</f>
        <v>0.17269488430540419</v>
      </c>
      <c r="L22" s="555">
        <f>Flavor!L63</f>
        <v>226594.80318846166</v>
      </c>
      <c r="M22" s="555">
        <f>Flavor!M63</f>
        <v>86146.944090539822</v>
      </c>
      <c r="N22" s="614">
        <f>Flavor!N63</f>
        <v>0.61337313821549388</v>
      </c>
      <c r="O22" s="555">
        <f>Flavor!O63</f>
        <v>38375.962431537875</v>
      </c>
      <c r="P22" s="555">
        <f>Flavor!P63</f>
        <v>9199.5331503031339</v>
      </c>
      <c r="Q22" s="614">
        <f>Flavor!Q63</f>
        <v>0.31530702614867101</v>
      </c>
    </row>
    <row r="23" spans="2:17">
      <c r="B23" s="741"/>
      <c r="C23" s="68" t="s">
        <v>160</v>
      </c>
      <c r="D23" s="556">
        <f>Flavor!D64</f>
        <v>6501240.2132236576</v>
      </c>
      <c r="E23" s="556">
        <f>Flavor!E64</f>
        <v>-139878.67927290872</v>
      </c>
      <c r="F23" s="615">
        <f>Flavor!F64</f>
        <v>-2.1062516954929073E-2</v>
      </c>
      <c r="G23" s="532">
        <f>Flavor!G64</f>
        <v>5.1206937434955915</v>
      </c>
      <c r="H23" s="532">
        <f>Flavor!H64</f>
        <v>3.6629725046357642E-2</v>
      </c>
      <c r="I23" s="532">
        <f>Flavor!I64</f>
        <v>8.4750790002023937</v>
      </c>
      <c r="J23" s="532">
        <f>Flavor!J64</f>
        <v>0.41982562278835545</v>
      </c>
      <c r="K23" s="615">
        <f>Flavor!K64</f>
        <v>5.2118239255576494E-2</v>
      </c>
      <c r="L23" s="556">
        <f>Flavor!L64</f>
        <v>55098524.406363152</v>
      </c>
      <c r="M23" s="556">
        <f>Flavor!M64</f>
        <v>1602629.0177720115</v>
      </c>
      <c r="N23" s="615">
        <f>Flavor!N64</f>
        <v>2.9957981002665821E-2</v>
      </c>
      <c r="O23" s="556">
        <f>Flavor!O64</f>
        <v>15748426.303891694</v>
      </c>
      <c r="P23" s="556">
        <f>Flavor!P64</f>
        <v>-292874.11181682162</v>
      </c>
      <c r="Q23" s="615">
        <f>Flavor!Q64</f>
        <v>-1.8257504331134111E-2</v>
      </c>
    </row>
    <row r="24" spans="2:17">
      <c r="B24" s="741"/>
      <c r="C24" s="68" t="s">
        <v>161</v>
      </c>
      <c r="D24" s="556">
        <f>Flavor!D65</f>
        <v>97467.881185685459</v>
      </c>
      <c r="E24" s="556">
        <f>Flavor!E65</f>
        <v>-6158.0583731520601</v>
      </c>
      <c r="F24" s="615">
        <f>Flavor!F65</f>
        <v>-5.9425838736599255E-2</v>
      </c>
      <c r="G24" s="532">
        <f>Flavor!G65</f>
        <v>7.6770455022431724E-2</v>
      </c>
      <c r="H24" s="532">
        <f>Flavor!H65</f>
        <v>-2.5596878672444895E-3</v>
      </c>
      <c r="I24" s="532">
        <f>Flavor!I65</f>
        <v>6.4317136359306728</v>
      </c>
      <c r="J24" s="532">
        <f>Flavor!J65</f>
        <v>0.32525340558267946</v>
      </c>
      <c r="K24" s="615">
        <f>Flavor!K65</f>
        <v>5.3263821152265821E-2</v>
      </c>
      <c r="L24" s="556">
        <f>Flavor!L65</f>
        <v>626885.50048724387</v>
      </c>
      <c r="M24" s="556">
        <f>Flavor!M65</f>
        <v>-5902.1782612423413</v>
      </c>
      <c r="N24" s="615">
        <f>Flavor!N65</f>
        <v>-9.3272648306230322E-3</v>
      </c>
      <c r="O24" s="556">
        <f>Flavor!O65</f>
        <v>240891.24328340957</v>
      </c>
      <c r="P24" s="556">
        <f>Flavor!P65</f>
        <v>-178.97317818668671</v>
      </c>
      <c r="Q24" s="615">
        <f>Flavor!Q65</f>
        <v>-7.4241099051403591E-4</v>
      </c>
    </row>
    <row r="25" spans="2:17">
      <c r="B25" s="741"/>
      <c r="C25" s="68" t="s">
        <v>162</v>
      </c>
      <c r="D25" s="556">
        <f>Flavor!D66</f>
        <v>123.8201966881752</v>
      </c>
      <c r="E25" s="556">
        <f>Flavor!E66</f>
        <v>-0.98224863409996033</v>
      </c>
      <c r="F25" s="615">
        <f>Flavor!F66</f>
        <v>-7.8704277914067866E-3</v>
      </c>
      <c r="G25" s="532">
        <f>Flavor!G66</f>
        <v>9.7526823452834594E-5</v>
      </c>
      <c r="H25" s="532">
        <f>Flavor!H66</f>
        <v>1.9851486313903329E-6</v>
      </c>
      <c r="I25" s="532">
        <f>Flavor!I66</f>
        <v>18.056460573572199</v>
      </c>
      <c r="J25" s="532">
        <f>Flavor!J66</f>
        <v>0.38951256811485635</v>
      </c>
      <c r="K25" s="615">
        <f>Flavor!K66</f>
        <v>2.2047530110720619E-2</v>
      </c>
      <c r="L25" s="556">
        <f>Flavor!L66</f>
        <v>2235.7544997119903</v>
      </c>
      <c r="M25" s="556">
        <f>Flavor!M66</f>
        <v>30.876187249421946</v>
      </c>
      <c r="N25" s="615">
        <f>Flavor!N66</f>
        <v>1.4003578825598396E-2</v>
      </c>
      <c r="O25" s="556">
        <f>Flavor!O66</f>
        <v>495.28078675270081</v>
      </c>
      <c r="P25" s="556">
        <f>Flavor!P66</f>
        <v>-1.559064507484436</v>
      </c>
      <c r="Q25" s="615">
        <f>Flavor!Q66</f>
        <v>-3.1379618674508957E-3</v>
      </c>
    </row>
    <row r="26" spans="2:17">
      <c r="B26" s="741"/>
      <c r="C26" s="68" t="s">
        <v>163</v>
      </c>
      <c r="D26" s="556">
        <f>Flavor!D67</f>
        <v>264902.51281808811</v>
      </c>
      <c r="E26" s="556">
        <f>Flavor!E67</f>
        <v>10653.456751239777</v>
      </c>
      <c r="F26" s="615">
        <f>Flavor!F67</f>
        <v>4.190165704465279E-2</v>
      </c>
      <c r="G26" s="532">
        <f>Flavor!G67</f>
        <v>0.20865013374905403</v>
      </c>
      <c r="H26" s="532">
        <f>Flavor!H67</f>
        <v>1.4011474420939363E-2</v>
      </c>
      <c r="I26" s="532">
        <f>Flavor!I67</f>
        <v>15.013270281477213</v>
      </c>
      <c r="J26" s="532">
        <f>Flavor!J67</f>
        <v>5.5366101597559947E-2</v>
      </c>
      <c r="K26" s="615">
        <f>Flavor!K67</f>
        <v>3.7014611760940834E-3</v>
      </c>
      <c r="L26" s="556">
        <f>Flavor!L67</f>
        <v>3977053.0231804387</v>
      </c>
      <c r="M26" s="556">
        <f>Flavor!M67</f>
        <v>174020.0047076717</v>
      </c>
      <c r="N26" s="615">
        <f>Flavor!N67</f>
        <v>4.5758215577511648E-2</v>
      </c>
      <c r="O26" s="556">
        <f>Flavor!O67</f>
        <v>1403712.1953702902</v>
      </c>
      <c r="P26" s="556">
        <f>Flavor!P67</f>
        <v>-98202.105517354328</v>
      </c>
      <c r="Q26" s="615">
        <f>Flavor!Q67</f>
        <v>-6.5384626445940369E-2</v>
      </c>
    </row>
    <row r="27" spans="2:17">
      <c r="B27" s="741"/>
      <c r="C27" s="68" t="s">
        <v>164</v>
      </c>
      <c r="D27" s="556">
        <f>Flavor!D68</f>
        <v>95495.898539385351</v>
      </c>
      <c r="E27" s="556">
        <f>Flavor!E68</f>
        <v>16507.292290235491</v>
      </c>
      <c r="F27" s="615">
        <f>Flavor!F68</f>
        <v>0.2089832075042235</v>
      </c>
      <c r="G27" s="532">
        <f>Flavor!G68</f>
        <v>7.5217225351168163E-2</v>
      </c>
      <c r="H27" s="532">
        <f>Flavor!H68</f>
        <v>1.4748027705499801E-2</v>
      </c>
      <c r="I27" s="532">
        <f>Flavor!I68</f>
        <v>16.045211056797438</v>
      </c>
      <c r="J27" s="532">
        <f>Flavor!J68</f>
        <v>2.445324050709937</v>
      </c>
      <c r="K27" s="615">
        <f>Flavor!K68</f>
        <v>0.1798047329081025</v>
      </c>
      <c r="L27" s="556">
        <f>Flavor!L68</f>
        <v>1532251.8471229521</v>
      </c>
      <c r="M27" s="556">
        <f>Flavor!M68</f>
        <v>458015.7273661769</v>
      </c>
      <c r="N27" s="615">
        <f>Flavor!N68</f>
        <v>0.42636411021990139</v>
      </c>
      <c r="O27" s="556">
        <f>Flavor!O68</f>
        <v>352320.04667851684</v>
      </c>
      <c r="P27" s="556">
        <f>Flavor!P68</f>
        <v>66069.559470546723</v>
      </c>
      <c r="Q27" s="615">
        <f>Flavor!Q68</f>
        <v>0.23081029525914859</v>
      </c>
    </row>
    <row r="28" spans="2:17">
      <c r="B28" s="741"/>
      <c r="C28" s="68" t="s">
        <v>165</v>
      </c>
      <c r="D28" s="556">
        <f>Flavor!D69</f>
        <v>19838.148472493202</v>
      </c>
      <c r="E28" s="556">
        <f>Flavor!E69</f>
        <v>452.89125245448304</v>
      </c>
      <c r="F28" s="615">
        <f>Flavor!F69</f>
        <v>2.3362664075786684E-2</v>
      </c>
      <c r="G28" s="532">
        <f>Flavor!G69</f>
        <v>1.5625492895802621E-2</v>
      </c>
      <c r="H28" s="532">
        <f>Flavor!H69</f>
        <v>7.8523927044817782E-4</v>
      </c>
      <c r="I28" s="532">
        <f>Flavor!I69</f>
        <v>19.627193566866346</v>
      </c>
      <c r="J28" s="532">
        <f>Flavor!J69</f>
        <v>2.9349733591379277</v>
      </c>
      <c r="K28" s="615">
        <f>Flavor!K69</f>
        <v>0.17582881861210103</v>
      </c>
      <c r="L28" s="556">
        <f>Flavor!L69</f>
        <v>389367.18007785798</v>
      </c>
      <c r="M28" s="556">
        <f>Flavor!M69</f>
        <v>65784.197777514462</v>
      </c>
      <c r="N28" s="615">
        <f>Flavor!N69</f>
        <v>0.20329931231196463</v>
      </c>
      <c r="O28" s="556">
        <f>Flavor!O69</f>
        <v>120991.77850985527</v>
      </c>
      <c r="P28" s="556">
        <f>Flavor!P69</f>
        <v>11583.631477832794</v>
      </c>
      <c r="Q28" s="615">
        <f>Flavor!Q69</f>
        <v>0.10587540134869848</v>
      </c>
    </row>
    <row r="29" spans="2:17" ht="15" thickBot="1">
      <c r="B29" s="741"/>
      <c r="C29" s="68" t="s">
        <v>166</v>
      </c>
      <c r="D29" s="556">
        <f>Flavor!D70</f>
        <v>8092.8676075082976</v>
      </c>
      <c r="E29" s="556">
        <f>Flavor!E70</f>
        <v>412.74686038031177</v>
      </c>
      <c r="F29" s="615">
        <f>Flavor!F70</f>
        <v>5.3742235828083851E-2</v>
      </c>
      <c r="G29" s="532">
        <f>Flavor!G70</f>
        <v>6.3743370750112913E-3</v>
      </c>
      <c r="H29" s="532">
        <f>Flavor!H70</f>
        <v>4.9487215654175302E-4</v>
      </c>
      <c r="I29" s="532">
        <f>Flavor!I70</f>
        <v>16.130112325580733</v>
      </c>
      <c r="J29" s="532">
        <f>Flavor!J70</f>
        <v>-0.63819161215293718</v>
      </c>
      <c r="K29" s="615">
        <f>Flavor!K70</f>
        <v>-3.805940150672104E-2</v>
      </c>
      <c r="L29" s="556">
        <f>Flavor!L70</f>
        <v>130538.86354516265</v>
      </c>
      <c r="M29" s="556">
        <f>Flavor!M70</f>
        <v>1756.2645788263908</v>
      </c>
      <c r="N29" s="615">
        <f>Flavor!N70</f>
        <v>1.3637436990112911E-2</v>
      </c>
      <c r="O29" s="556">
        <f>Flavor!O70</f>
        <v>42326.512074415179</v>
      </c>
      <c r="P29" s="556">
        <f>Flavor!P70</f>
        <v>-868.85010939410131</v>
      </c>
      <c r="Q29" s="615">
        <f>Flavor!Q70</f>
        <v>-2.0114430472810536E-2</v>
      </c>
    </row>
    <row r="30" spans="2:17">
      <c r="B30" s="739" t="s">
        <v>309</v>
      </c>
      <c r="C30" s="86" t="s">
        <v>310</v>
      </c>
      <c r="D30" s="558">
        <f>'Branded vs. Private Label'!D15</f>
        <v>36219798.145802557</v>
      </c>
      <c r="E30" s="558">
        <f>'Branded vs. Private Label'!E15</f>
        <v>-264913.09213991463</v>
      </c>
      <c r="F30" s="430">
        <f>'Branded vs. Private Label'!F15</f>
        <v>-7.2609343243045001E-3</v>
      </c>
      <c r="G30" s="529">
        <f>'Branded vs. Private Label'!G15</f>
        <v>28.5284788244916</v>
      </c>
      <c r="H30" s="529">
        <f>'Branded vs. Private Label'!H15</f>
        <v>0.59785288163891437</v>
      </c>
      <c r="I30" s="529">
        <f>'Branded vs. Private Label'!I15</f>
        <v>9.1410793452968768</v>
      </c>
      <c r="J30" s="529">
        <f>'Branded vs. Private Label'!J15</f>
        <v>0.45023612535001334</v>
      </c>
      <c r="K30" s="430">
        <f>'Branded vs. Private Label'!K15</f>
        <v>5.1805804564124459E-2</v>
      </c>
      <c r="L30" s="558">
        <f>'Branded vs. Private Label'!L15</f>
        <v>331088048.7214179</v>
      </c>
      <c r="M30" s="558">
        <f>'Branded vs. Private Label'!M15</f>
        <v>14005143.427426457</v>
      </c>
      <c r="N30" s="430">
        <f>'Branded vs. Private Label'!N15</f>
        <v>4.4168711695262264E-2</v>
      </c>
      <c r="O30" s="558">
        <f>'Branded vs. Private Label'!O15</f>
        <v>69908345.730204567</v>
      </c>
      <c r="P30" s="558">
        <f>'Branded vs. Private Label'!P15</f>
        <v>-179170.09561863542</v>
      </c>
      <c r="Q30" s="430">
        <f>'Branded vs. Private Label'!Q15</f>
        <v>-2.5563767456660458E-3</v>
      </c>
    </row>
    <row r="31" spans="2:17" ht="15" thickBot="1">
      <c r="B31" s="740"/>
      <c r="C31" s="85" t="s">
        <v>147</v>
      </c>
      <c r="D31" s="559">
        <f>'Branded vs. Private Label'!D16</f>
        <v>90740347.078302249</v>
      </c>
      <c r="E31" s="559">
        <f>'Branded vs. Private Label'!E16</f>
        <v>-3401127.1211739033</v>
      </c>
      <c r="F31" s="613">
        <f>'Branded vs. Private Label'!F16</f>
        <v>-3.6127829419446554E-2</v>
      </c>
      <c r="G31" s="530">
        <f>'Branded vs. Private Label'!G16</f>
        <v>71.471521175508315</v>
      </c>
      <c r="H31" s="530">
        <f>'Branded vs. Private Label'!H16</f>
        <v>-0.5978528816390849</v>
      </c>
      <c r="I31" s="530">
        <f>'Branded vs. Private Label'!I16</f>
        <v>4.367982942029105</v>
      </c>
      <c r="J31" s="530">
        <f>'Branded vs. Private Label'!J16</f>
        <v>0.2738383668466593</v>
      </c>
      <c r="K31" s="613">
        <f>'Branded vs. Private Label'!K16</f>
        <v>6.6885368070925127E-2</v>
      </c>
      <c r="L31" s="559">
        <f>'Branded vs. Private Label'!L16</f>
        <v>396352288.19182473</v>
      </c>
      <c r="M31" s="559">
        <f>'Branded vs. Private Label'!M16</f>
        <v>10923482.298361301</v>
      </c>
      <c r="N31" s="613">
        <f>'Branded vs. Private Label'!N16</f>
        <v>2.8341115483155314E-2</v>
      </c>
      <c r="O31" s="559">
        <f>'Branded vs. Private Label'!O16</f>
        <v>122143945.52580333</v>
      </c>
      <c r="P31" s="559">
        <f>'Branded vs. Private Label'!P16</f>
        <v>-3656503.8267170191</v>
      </c>
      <c r="Q31" s="613">
        <f>'Branded vs. Private Label'!Q16</f>
        <v>-2.9065904339265883E-2</v>
      </c>
    </row>
    <row r="32" spans="2:17" ht="15" thickBot="1">
      <c r="B32" s="739" t="s">
        <v>311</v>
      </c>
      <c r="C32" s="89" t="s">
        <v>312</v>
      </c>
      <c r="D32" s="560">
        <f>'Single Serve'!E21</f>
        <v>1345499.8148008594</v>
      </c>
      <c r="E32" s="560">
        <f>'Single Serve'!F21</f>
        <v>-1301.5300187701359</v>
      </c>
      <c r="F32" s="616">
        <f>'Single Serve'!G21</f>
        <v>-9.663860403587906E-4</v>
      </c>
      <c r="G32" s="533">
        <f>'Single Serve'!H21</f>
        <v>1.0597812505852431</v>
      </c>
      <c r="H32" s="533">
        <f>'Single Serve'!I21</f>
        <v>2.8746515620203361E-2</v>
      </c>
      <c r="I32" s="533">
        <f>'Single Serve'!J21</f>
        <v>15.531731940633501</v>
      </c>
      <c r="J32" s="533">
        <f>'Single Serve'!K21</f>
        <v>0.41159979525514956</v>
      </c>
      <c r="K32" s="616">
        <f>'Single Serve'!L21</f>
        <v>2.722197076703195E-2</v>
      </c>
      <c r="L32" s="560">
        <f>'Single Serve'!M21</f>
        <v>20897942.449658968</v>
      </c>
      <c r="M32" s="560">
        <f>'Single Serve'!N21</f>
        <v>534128.14241289347</v>
      </c>
      <c r="N32" s="616">
        <f>'Single Serve'!O21</f>
        <v>2.622927779413281E-2</v>
      </c>
      <c r="O32" s="560">
        <f>'Single Serve'!P21</f>
        <v>9817242.0689081009</v>
      </c>
      <c r="P32" s="560">
        <f>'Single Serve'!Q21</f>
        <v>-198841.75256682187</v>
      </c>
      <c r="Q32" s="616">
        <f>'Single Serve'!R21</f>
        <v>-1.9852245259818657E-2</v>
      </c>
    </row>
    <row r="33" spans="2:17">
      <c r="B33" s="741"/>
      <c r="C33" s="84" t="s">
        <v>313</v>
      </c>
      <c r="D33" s="558">
        <f>'Single Serve'!E22</f>
        <v>830406.03819336486</v>
      </c>
      <c r="E33" s="558">
        <f>'Single Serve'!F22</f>
        <v>34618.469114426058</v>
      </c>
      <c r="F33" s="430">
        <f>'Single Serve'!G22</f>
        <v>4.3502148638102249E-2</v>
      </c>
      <c r="G33" s="529">
        <f>'Single Serve'!H22</f>
        <v>0.65406828003194706</v>
      </c>
      <c r="H33" s="529">
        <f>'Single Serve'!I22</f>
        <v>4.4858444795511043E-2</v>
      </c>
      <c r="I33" s="529">
        <f>'Single Serve'!J22</f>
        <v>14.460502526923515</v>
      </c>
      <c r="J33" s="529">
        <f>'Single Serve'!K22</f>
        <v>0.48408203722118692</v>
      </c>
      <c r="K33" s="430">
        <f>'Single Serve'!L22</f>
        <v>3.4635623447209052E-2</v>
      </c>
      <c r="L33" s="558">
        <f>'Single Serve'!M22</f>
        <v>12008088.613667697</v>
      </c>
      <c r="M33" s="558">
        <f>'Single Serve'!N22</f>
        <v>885826.92774241045</v>
      </c>
      <c r="N33" s="430">
        <f>'Single Serve'!O22</f>
        <v>7.9644496124685132E-2</v>
      </c>
      <c r="O33" s="558">
        <f>'Single Serve'!P22</f>
        <v>6886496.6432200586</v>
      </c>
      <c r="P33" s="558">
        <f>'Single Serve'!Q22</f>
        <v>38811.550866134465</v>
      </c>
      <c r="Q33" s="430">
        <f>'Single Serve'!R22</f>
        <v>5.6678352381407202E-3</v>
      </c>
    </row>
    <row r="34" spans="2:17" ht="15" thickBot="1">
      <c r="B34" s="741"/>
      <c r="C34" s="83" t="s">
        <v>314</v>
      </c>
      <c r="D34" s="559">
        <f>'Single Serve'!E23</f>
        <v>515093.7766074941</v>
      </c>
      <c r="E34" s="559">
        <f>'Single Serve'!F23</f>
        <v>-35919.999133196543</v>
      </c>
      <c r="F34" s="613">
        <f>'Single Serve'!G23</f>
        <v>-6.5188931229372096E-2</v>
      </c>
      <c r="G34" s="530">
        <f>'Single Serve'!H23</f>
        <v>0.4057129705532958</v>
      </c>
      <c r="H34" s="530">
        <f>'Single Serve'!I23</f>
        <v>-1.611192917530796E-2</v>
      </c>
      <c r="I34" s="530">
        <f>'Single Serve'!J23</f>
        <v>17.258709461685878</v>
      </c>
      <c r="J34" s="530">
        <f>'Single Serve'!K23</f>
        <v>0.48680097555412871</v>
      </c>
      <c r="K34" s="613">
        <f>'Single Serve'!L23</f>
        <v>2.9024781285722591E-2</v>
      </c>
      <c r="L34" s="559">
        <f>'Single Serve'!M23</f>
        <v>8889853.8359912708</v>
      </c>
      <c r="M34" s="559">
        <f>'Single Serve'!N23</f>
        <v>-351698.78532951511</v>
      </c>
      <c r="N34" s="613">
        <f>'Single Serve'!O23</f>
        <v>-3.8056244414831991E-2</v>
      </c>
      <c r="O34" s="559">
        <f>'Single Serve'!P23</f>
        <v>2930745.4256880418</v>
      </c>
      <c r="P34" s="559">
        <f>'Single Serve'!Q23</f>
        <v>-237653.30343295634</v>
      </c>
      <c r="Q34" s="613">
        <f>'Single Serve'!R23</f>
        <v>-7.5007385039220734E-2</v>
      </c>
    </row>
    <row r="35" spans="2:17">
      <c r="B35" s="741"/>
      <c r="C35" s="67" t="s">
        <v>315</v>
      </c>
      <c r="D35" s="555">
        <f>Size!D44</f>
        <v>1349395.5924471526</v>
      </c>
      <c r="E35" s="555">
        <f>Size!E44</f>
        <v>-343.62132736202329</v>
      </c>
      <c r="F35" s="614">
        <f>Size!F44</f>
        <v>-2.5458349572662572E-4</v>
      </c>
      <c r="G35" s="531">
        <f>Size!G44</f>
        <v>1.0628497549882716</v>
      </c>
      <c r="H35" s="531">
        <f>Size!H44</f>
        <v>2.9565954152520391E-2</v>
      </c>
      <c r="I35" s="531">
        <f>Size!I44</f>
        <v>15.572486045489248</v>
      </c>
      <c r="J35" s="531">
        <f>Size!J44</f>
        <v>0.42336169061578843</v>
      </c>
      <c r="K35" s="614">
        <f>Size!K44</f>
        <v>2.7946281296423139E-2</v>
      </c>
      <c r="L35" s="555">
        <f>Size!L44</f>
        <v>21013444.03322798</v>
      </c>
      <c r="M35" s="555">
        <f>Size!M44</f>
        <v>566076.83710872754</v>
      </c>
      <c r="N35" s="614">
        <f>Size!N44</f>
        <v>2.768458313871159E-2</v>
      </c>
      <c r="O35" s="555">
        <f>Size!O44</f>
        <v>9835706.8939817008</v>
      </c>
      <c r="P35" s="555">
        <f>Size!P44</f>
        <v>-194715.94683862478</v>
      </c>
      <c r="Q35" s="614">
        <f>Size!Q44</f>
        <v>-1.9412536233886245E-2</v>
      </c>
    </row>
    <row r="36" spans="2:17">
      <c r="B36" s="741"/>
      <c r="C36" s="68" t="s">
        <v>316</v>
      </c>
      <c r="D36" s="556">
        <f>Size!D45</f>
        <v>3223721.6240791911</v>
      </c>
      <c r="E36" s="556">
        <f>Size!E45</f>
        <v>-141264.002908458</v>
      </c>
      <c r="F36" s="615">
        <f>Size!F45</f>
        <v>-4.198056650688229E-2</v>
      </c>
      <c r="G36" s="532">
        <f>Size!G45</f>
        <v>2.5391603155374534</v>
      </c>
      <c r="H36" s="532">
        <f>Size!H45</f>
        <v>-3.6881858334166573E-2</v>
      </c>
      <c r="I36" s="532">
        <f>Size!I45</f>
        <v>9.863081762548406</v>
      </c>
      <c r="J36" s="532">
        <f>Size!J45</f>
        <v>0.21615685197732581</v>
      </c>
      <c r="K36" s="615">
        <f>Size!K45</f>
        <v>2.2406813982812451E-2</v>
      </c>
      <c r="L36" s="556">
        <f>Size!L45</f>
        <v>31795829.957988396</v>
      </c>
      <c r="M36" s="556">
        <f>Size!M45</f>
        <v>-665933.71071240306</v>
      </c>
      <c r="N36" s="615">
        <f>Size!N45</f>
        <v>-2.0514403268682764E-2</v>
      </c>
      <c r="O36" s="556">
        <f>Size!O45</f>
        <v>12895192.755061002</v>
      </c>
      <c r="P36" s="556">
        <f>Size!P45</f>
        <v>-565495.40966947936</v>
      </c>
      <c r="Q36" s="615">
        <f>Size!Q45</f>
        <v>-4.2010884046120536E-2</v>
      </c>
    </row>
    <row r="37" spans="2:17">
      <c r="B37" s="741"/>
      <c r="C37" s="68" t="s">
        <v>184</v>
      </c>
      <c r="D37" s="556">
        <f>Size!D46</f>
        <v>6676082.8029099023</v>
      </c>
      <c r="E37" s="556">
        <f>Size!E46</f>
        <v>731558.05327514745</v>
      </c>
      <c r="F37" s="615">
        <f>Size!F46</f>
        <v>0.12306417822889812</v>
      </c>
      <c r="G37" s="532">
        <f>Size!G46</f>
        <v>5.2584082911417207</v>
      </c>
      <c r="H37" s="532">
        <f>Size!H46</f>
        <v>0.70761724589397623</v>
      </c>
      <c r="I37" s="532">
        <f>Size!I46</f>
        <v>13.644015107356555</v>
      </c>
      <c r="J37" s="532">
        <f>Size!J46</f>
        <v>0.51693123973532273</v>
      </c>
      <c r="K37" s="615">
        <f>Size!K46</f>
        <v>3.937898507758953E-2</v>
      </c>
      <c r="L37" s="556">
        <f>Size!L46</f>
        <v>91088574.620866001</v>
      </c>
      <c r="M37" s="556">
        <f>Size!M46</f>
        <v>13054299.679260463</v>
      </c>
      <c r="N37" s="615">
        <f>Size!N46</f>
        <v>0.1672893057445492</v>
      </c>
      <c r="O37" s="556">
        <f>Size!O46</f>
        <v>15855810.352475744</v>
      </c>
      <c r="P37" s="556">
        <f>Size!P46</f>
        <v>1685576.670880774</v>
      </c>
      <c r="Q37" s="615">
        <f>Size!Q46</f>
        <v>0.11895193182806067</v>
      </c>
    </row>
    <row r="38" spans="2:17">
      <c r="B38" s="741"/>
      <c r="C38" s="68" t="s">
        <v>317</v>
      </c>
      <c r="D38" s="556">
        <f>Size!D47</f>
        <v>36558981.983400345</v>
      </c>
      <c r="E38" s="556">
        <f>Size!E47</f>
        <v>-512627.83189374208</v>
      </c>
      <c r="F38" s="615">
        <f>Size!F47</f>
        <v>-1.3828043466357774E-2</v>
      </c>
      <c r="G38" s="532">
        <f>Size!G47</f>
        <v>28.795636551035688</v>
      </c>
      <c r="H38" s="532">
        <f>Size!H47</f>
        <v>0.41571433930221957</v>
      </c>
      <c r="I38" s="532">
        <f>Size!I47</f>
        <v>6.8650319207788719</v>
      </c>
      <c r="J38" s="532">
        <f>Size!J47</f>
        <v>0.29877676695734579</v>
      </c>
      <c r="K38" s="615">
        <f>Size!K47</f>
        <v>4.5501851505642343E-2</v>
      </c>
      <c r="L38" s="556">
        <f>Size!L47</f>
        <v>250978578.30722305</v>
      </c>
      <c r="M38" s="556">
        <f>Size!M47</f>
        <v>7556929.29708758</v>
      </c>
      <c r="N38" s="615">
        <f>Size!N47</f>
        <v>3.1044606458864834E-2</v>
      </c>
      <c r="O38" s="556">
        <f>Size!O47</f>
        <v>73129150.086985692</v>
      </c>
      <c r="P38" s="556">
        <f>Size!P47</f>
        <v>-998966.05912710726</v>
      </c>
      <c r="Q38" s="615">
        <f>Size!Q47</f>
        <v>-1.3476209987018428E-2</v>
      </c>
    </row>
    <row r="39" spans="2:17">
      <c r="B39" s="741"/>
      <c r="C39" s="68" t="s">
        <v>318</v>
      </c>
      <c r="D39" s="556">
        <f>Size!D48</f>
        <v>3573829.0656269882</v>
      </c>
      <c r="E39" s="556">
        <f>Size!E48</f>
        <v>35464.03703151783</v>
      </c>
      <c r="F39" s="615">
        <f>Size!F48</f>
        <v>1.0022718612950749E-2</v>
      </c>
      <c r="G39" s="532">
        <f>Size!G48</f>
        <v>2.814922005105311</v>
      </c>
      <c r="H39" s="532">
        <f>Size!H48</f>
        <v>0.10615039338994015</v>
      </c>
      <c r="I39" s="532">
        <f>Size!I48</f>
        <v>9.1104777119517646</v>
      </c>
      <c r="J39" s="532">
        <f>Size!J48</f>
        <v>9.227615285629831E-2</v>
      </c>
      <c r="K39" s="615">
        <f>Size!K48</f>
        <v>1.023221229328497E-2</v>
      </c>
      <c r="L39" s="556">
        <f>Size!L48</f>
        <v>32559290.048720073</v>
      </c>
      <c r="M39" s="556">
        <f>Size!M48</f>
        <v>649601.03119152784</v>
      </c>
      <c r="N39" s="615">
        <f>Size!N48</f>
        <v>2.0357485490839183E-2</v>
      </c>
      <c r="O39" s="556">
        <f>Size!O48</f>
        <v>4765105.4208359839</v>
      </c>
      <c r="P39" s="556">
        <f>Size!P48</f>
        <v>47285.382708690129</v>
      </c>
      <c r="Q39" s="615">
        <f>Size!Q48</f>
        <v>1.0022718612950683E-2</v>
      </c>
    </row>
    <row r="40" spans="2:17">
      <c r="B40" s="741"/>
      <c r="C40" s="68" t="s">
        <v>319</v>
      </c>
      <c r="D40" s="556">
        <f>Size!D49</f>
        <v>75550894.427361533</v>
      </c>
      <c r="E40" s="556">
        <f>Size!E49</f>
        <v>-3773750.5594417155</v>
      </c>
      <c r="F40" s="615">
        <f>Size!F49</f>
        <v>-4.7573494467823094E-2</v>
      </c>
      <c r="G40" s="532">
        <f>Size!G49</f>
        <v>59.507567744194176</v>
      </c>
      <c r="H40" s="532">
        <f>Size!H49</f>
        <v>-1.2188821028824393</v>
      </c>
      <c r="I40" s="532">
        <f>Size!I49</f>
        <v>3.9761631365366639</v>
      </c>
      <c r="J40" s="532">
        <f>Size!J49</f>
        <v>0.24458167826392163</v>
      </c>
      <c r="K40" s="615">
        <f>Size!K49</f>
        <v>6.5543706066417351E-2</v>
      </c>
      <c r="L40" s="556">
        <f>Size!L49</f>
        <v>300402681.3544482</v>
      </c>
      <c r="M40" s="556">
        <f>Size!M49</f>
        <v>4396306.9376253486</v>
      </c>
      <c r="N40" s="615">
        <f>Size!N49</f>
        <v>1.4852068460642902E-2</v>
      </c>
      <c r="O40" s="556">
        <f>Size!O49</f>
        <v>75620881.561090484</v>
      </c>
      <c r="P40" s="556">
        <f>Size!P49</f>
        <v>-3704017.7870005965</v>
      </c>
      <c r="Q40" s="615">
        <f>Size!Q49</f>
        <v>-4.6694263937817802E-2</v>
      </c>
    </row>
    <row r="41" spans="2:17" ht="15" thickBot="1">
      <c r="B41" s="741"/>
      <c r="C41" s="69" t="s">
        <v>320</v>
      </c>
      <c r="D41" s="556">
        <f>Size!D50</f>
        <v>0</v>
      </c>
      <c r="E41" s="556">
        <f>Size!E50</f>
        <v>0</v>
      </c>
      <c r="F41" s="615">
        <f>Size!F50</f>
        <v>0</v>
      </c>
      <c r="G41" s="532">
        <f>Size!G50</f>
        <v>0</v>
      </c>
      <c r="H41" s="532">
        <f>Size!H50</f>
        <v>0</v>
      </c>
      <c r="I41" s="532">
        <f>Size!I50</f>
        <v>0</v>
      </c>
      <c r="J41" s="532">
        <f>Size!J50</f>
        <v>0</v>
      </c>
      <c r="K41" s="615">
        <f>Size!K50</f>
        <v>0</v>
      </c>
      <c r="L41" s="556">
        <f>Size!L50</f>
        <v>0</v>
      </c>
      <c r="M41" s="556">
        <f>Size!M50</f>
        <v>0</v>
      </c>
      <c r="N41" s="615">
        <f>Size!N50</f>
        <v>0</v>
      </c>
      <c r="O41" s="556">
        <f>Size!O50</f>
        <v>0</v>
      </c>
      <c r="P41" s="556">
        <f>Size!P50</f>
        <v>0</v>
      </c>
      <c r="Q41" s="615">
        <f>Size!Q50</f>
        <v>0</v>
      </c>
    </row>
    <row r="42" spans="2:17">
      <c r="B42" s="741"/>
      <c r="C42" s="86" t="s">
        <v>321</v>
      </c>
      <c r="D42" s="558">
        <f>'White Milk Size'!D15</f>
        <v>33322367.764819309</v>
      </c>
      <c r="E42" s="558">
        <f>'White Milk Size'!E15</f>
        <v>-422860.0589703843</v>
      </c>
      <c r="F42" s="430">
        <f>'White Milk Size'!F15</f>
        <v>-1.2530958782630492E-2</v>
      </c>
      <c r="G42" s="529">
        <f>'White Milk Size'!G15</f>
        <v>26.246321399522671</v>
      </c>
      <c r="H42" s="529">
        <f>'White Milk Size'!H15</f>
        <v>0.41288860747605582</v>
      </c>
      <c r="I42" s="529">
        <f>'White Milk Size'!I15</f>
        <v>6.8857151747165322</v>
      </c>
      <c r="J42" s="529">
        <f>'White Milk Size'!J15</f>
        <v>0.28944003206146807</v>
      </c>
      <c r="K42" s="430">
        <f>'White Milk Size'!K15</f>
        <v>4.3879314583133912E-2</v>
      </c>
      <c r="L42" s="558">
        <f>'White Milk Size'!L15</f>
        <v>229448333.37570134</v>
      </c>
      <c r="M42" s="558">
        <f>'White Milk Size'!M15</f>
        <v>6855525.8984053433</v>
      </c>
      <c r="N42" s="430">
        <f>'White Milk Size'!N15</f>
        <v>3.0798505918052149E-2</v>
      </c>
      <c r="O42" s="558">
        <f>'White Milk Size'!O15</f>
        <v>66669523.454980224</v>
      </c>
      <c r="P42" s="558">
        <f>'White Milk Size'!P15</f>
        <v>-821525.67609702051</v>
      </c>
      <c r="Q42" s="430">
        <f>'White Milk Size'!Q15</f>
        <v>-1.2172364879104197E-2</v>
      </c>
    </row>
    <row r="43" spans="2:17" ht="15" thickBot="1">
      <c r="B43" s="740"/>
      <c r="C43" s="85" t="s">
        <v>322</v>
      </c>
      <c r="D43" s="559">
        <f>'White Milk Size'!D16</f>
        <v>73793760.96272701</v>
      </c>
      <c r="E43" s="559">
        <f>'White Milk Size'!E16</f>
        <v>-3717080.0724437982</v>
      </c>
      <c r="F43" s="613">
        <f>'White Milk Size'!F16</f>
        <v>-4.7955615276541255E-2</v>
      </c>
      <c r="G43" s="530">
        <f>'White Milk Size'!G16</f>
        <v>58.123563762840107</v>
      </c>
      <c r="H43" s="530">
        <f>'White Milk Size'!H16</f>
        <v>-1.2143406363550753</v>
      </c>
      <c r="I43" s="530">
        <f>'White Milk Size'!I16</f>
        <v>3.9515888096258971</v>
      </c>
      <c r="J43" s="530">
        <f>'White Milk Size'!J16</f>
        <v>0.2431057024643084</v>
      </c>
      <c r="K43" s="613">
        <f>'White Milk Size'!K16</f>
        <v>6.5553946300803689E-2</v>
      </c>
      <c r="L43" s="559">
        <f>'White Milk Size'!L16</f>
        <v>291602600.04052043</v>
      </c>
      <c r="M43" s="559">
        <f>'White Milk Size'!M16</f>
        <v>4154955.4397022128</v>
      </c>
      <c r="N43" s="613">
        <f>'White Milk Size'!N16</f>
        <v>1.445465119560206E-2</v>
      </c>
      <c r="O43" s="559">
        <f>'White Milk Size'!O16</f>
        <v>73859954.950009972</v>
      </c>
      <c r="P43" s="559">
        <f>'White Milk Size'!P16</f>
        <v>-3651140.4464486688</v>
      </c>
      <c r="Q43" s="613">
        <f>'White Milk Size'!Q16</f>
        <v>-4.7104745814435793E-2</v>
      </c>
    </row>
    <row r="44" spans="2:17">
      <c r="B44" s="739" t="s">
        <v>196</v>
      </c>
      <c r="C44" s="67" t="s">
        <v>323</v>
      </c>
      <c r="D44" s="555">
        <f>Organic!D15</f>
        <v>9981146.7138169147</v>
      </c>
      <c r="E44" s="555">
        <f>Organic!E15</f>
        <v>-87712.099597811699</v>
      </c>
      <c r="F44" s="614">
        <f>Organic!F15</f>
        <v>-8.7112254946859514E-3</v>
      </c>
      <c r="G44" s="531">
        <f>Organic!G15</f>
        <v>7.8616377574226926</v>
      </c>
      <c r="H44" s="531">
        <f>Organic!H15</f>
        <v>0.15349043634930748</v>
      </c>
      <c r="I44" s="531">
        <f>Organic!I15</f>
        <v>11.190392334525942</v>
      </c>
      <c r="J44" s="531">
        <f>Organic!J15</f>
        <v>0.54241784739484089</v>
      </c>
      <c r="K44" s="614">
        <f>Organic!K15</f>
        <v>5.0940941683359095E-2</v>
      </c>
      <c r="L44" s="555">
        <f>Organic!L15</f>
        <v>111692947.67607561</v>
      </c>
      <c r="M44" s="555">
        <f>Organic!M15</f>
        <v>4479995.9163104594</v>
      </c>
      <c r="N44" s="614">
        <f>Organic!N15</f>
        <v>4.1785958158757748E-2</v>
      </c>
      <c r="O44" s="555">
        <f>Organic!O15</f>
        <v>18453419.935429901</v>
      </c>
      <c r="P44" s="555">
        <f>Organic!P15</f>
        <v>356715.92630305514</v>
      </c>
      <c r="Q44" s="614">
        <f>Organic!Q15</f>
        <v>1.9711651697632337E-2</v>
      </c>
    </row>
    <row r="45" spans="2:17" ht="15" thickBot="1">
      <c r="B45" s="740"/>
      <c r="C45" s="69" t="s">
        <v>324</v>
      </c>
      <c r="D45" s="557">
        <f>Organic!D16</f>
        <v>116978998.51028809</v>
      </c>
      <c r="E45" s="557">
        <f>Organic!E16</f>
        <v>-3578328.1137156785</v>
      </c>
      <c r="F45" s="612">
        <f>Organic!F16</f>
        <v>-2.968154830503026E-2</v>
      </c>
      <c r="G45" s="528">
        <f>Organic!G16</f>
        <v>92.138362242577372</v>
      </c>
      <c r="H45" s="528">
        <f>Organic!H16</f>
        <v>-0.15349043634924442</v>
      </c>
      <c r="I45" s="528">
        <f>Organic!I16</f>
        <v>5.2689064156503767</v>
      </c>
      <c r="J45" s="528">
        <f>Organic!J16</f>
        <v>0.33096891029356534</v>
      </c>
      <c r="K45" s="612">
        <f>Organic!K16</f>
        <v>6.7025738971892845E-2</v>
      </c>
      <c r="L45" s="557">
        <f>Organic!L16</f>
        <v>616351395.74721277</v>
      </c>
      <c r="M45" s="557">
        <f>Organic!M16</f>
        <v>21046851.064993262</v>
      </c>
      <c r="N45" s="612">
        <f>Organic!N16</f>
        <v>3.5354762957887913E-2</v>
      </c>
      <c r="O45" s="557">
        <f>Organic!O16</f>
        <v>173697755.26376048</v>
      </c>
      <c r="P45" s="557">
        <f>Organic!P16</f>
        <v>-4095285.5721178353</v>
      </c>
      <c r="Q45" s="612">
        <f>Organic!Q16</f>
        <v>-2.3034003765637908E-2</v>
      </c>
    </row>
    <row r="46" spans="2:17">
      <c r="B46" s="739" t="s">
        <v>325</v>
      </c>
      <c r="C46" s="67" t="s">
        <v>326</v>
      </c>
      <c r="D46" s="555">
        <f>'Form Data'!D15</f>
        <v>13647147.615267253</v>
      </c>
      <c r="E46" s="555">
        <f>'Form Data'!E15</f>
        <v>667793.5392104499</v>
      </c>
      <c r="F46" s="614">
        <f>'Form Data'!F15</f>
        <v>5.1450444706053443E-2</v>
      </c>
      <c r="G46" s="531">
        <f>'Form Data'!G15</f>
        <v>10.749158794027732</v>
      </c>
      <c r="H46" s="531">
        <f>'Form Data'!H15</f>
        <v>0.81290134871248121</v>
      </c>
      <c r="I46" s="531">
        <f>'Form Data'!I15</f>
        <v>10.840976098608364</v>
      </c>
      <c r="J46" s="531">
        <f>'Form Data'!J15</f>
        <v>0.3136205361986999</v>
      </c>
      <c r="K46" s="614">
        <f>'Form Data'!K15</f>
        <v>2.9791008229887658E-2</v>
      </c>
      <c r="L46" s="555">
        <f>'Form Data'!L15</f>
        <v>147948401.11129242</v>
      </c>
      <c r="M46" s="555">
        <f>'Form Data'!M15</f>
        <v>11310125.782231301</v>
      </c>
      <c r="N46" s="614">
        <f>'Form Data'!N15</f>
        <v>8.2774213557610596E-2</v>
      </c>
      <c r="O46" s="555">
        <f>'Form Data'!O15</f>
        <v>27369846.178302415</v>
      </c>
      <c r="P46" s="555">
        <f>'Form Data'!P15</f>
        <v>1482160.0468493626</v>
      </c>
      <c r="Q46" s="614">
        <f>'Form Data'!Q15</f>
        <v>5.7253477167608501E-2</v>
      </c>
    </row>
    <row r="47" spans="2:17" ht="15" thickBot="1">
      <c r="B47" s="740"/>
      <c r="C47" s="69" t="s">
        <v>327</v>
      </c>
      <c r="D47" s="557">
        <f>'Form Data'!D16</f>
        <v>113312997.60883762</v>
      </c>
      <c r="E47" s="557">
        <f>'Form Data'!E16</f>
        <v>-4333833.7525240928</v>
      </c>
      <c r="F47" s="612">
        <f>'Form Data'!F16</f>
        <v>-3.6837658119430121E-2</v>
      </c>
      <c r="G47" s="528">
        <f>'Form Data'!G16</f>
        <v>89.250841205972236</v>
      </c>
      <c r="H47" s="528">
        <f>'Form Data'!H16</f>
        <v>-0.81290134871251496</v>
      </c>
      <c r="I47" s="528">
        <f>'Form Data'!I16</f>
        <v>5.1194121994240929</v>
      </c>
      <c r="J47" s="528">
        <f>'Form Data'!J16</f>
        <v>0.30942952020700609</v>
      </c>
      <c r="K47" s="612">
        <f>'Form Data'!K16</f>
        <v>6.4330693235962216E-2</v>
      </c>
      <c r="L47" s="557">
        <f>'Form Data'!L16</f>
        <v>580095942.31199634</v>
      </c>
      <c r="M47" s="557">
        <f>'Form Data'!M16</f>
        <v>14216721.199072957</v>
      </c>
      <c r="N47" s="612">
        <f>'Form Data'!N16</f>
        <v>2.5123243032519754E-2</v>
      </c>
      <c r="O47" s="557">
        <f>'Form Data'!O16</f>
        <v>164781329.02088794</v>
      </c>
      <c r="P47" s="557">
        <f>'Form Data'!P16</f>
        <v>-5220729.6926641762</v>
      </c>
      <c r="Q47" s="612">
        <f>'Form Data'!Q16</f>
        <v>-3.0709802764570835E-2</v>
      </c>
    </row>
    <row r="48" spans="2:17" ht="15" thickBot="1">
      <c r="B48" s="111" t="s">
        <v>328</v>
      </c>
      <c r="C48" s="89" t="s">
        <v>329</v>
      </c>
      <c r="D48" s="602">
        <f>'Glass Bottle'!D9</f>
        <v>407963.35573460668</v>
      </c>
      <c r="E48" s="602">
        <f>'Glass Bottle'!E9</f>
        <v>26674.946813427086</v>
      </c>
      <c r="F48" s="617">
        <f>'Glass Bottle'!F9</f>
        <v>6.9960025506417542E-2</v>
      </c>
      <c r="G48" s="534">
        <f>'Glass Bottle'!G9</f>
        <v>0.32133182820048473</v>
      </c>
      <c r="H48" s="534">
        <f>'Glass Bottle'!H9</f>
        <v>2.9439044495298383E-2</v>
      </c>
      <c r="I48" s="534">
        <f>'Glass Bottle'!I9</f>
        <v>13.277842402396601</v>
      </c>
      <c r="J48" s="534">
        <f>'Glass Bottle'!J9</f>
        <v>0.40264777143740993</v>
      </c>
      <c r="K48" s="617">
        <f>'Glass Bottle'!K9</f>
        <v>3.1273140560471126E-2</v>
      </c>
      <c r="L48" s="602">
        <f>'Glass Bottle'!L9</f>
        <v>5416873.143396969</v>
      </c>
      <c r="M48" s="602">
        <f>'Glass Bottle'!M9</f>
        <v>507710.6680080248</v>
      </c>
      <c r="N48" s="617">
        <f>'Glass Bottle'!N9</f>
        <v>0.10342103577816494</v>
      </c>
      <c r="O48" s="602">
        <f>'Glass Bottle'!O9</f>
        <v>1018770.9176592827</v>
      </c>
      <c r="P48" s="602">
        <f>'Glass Bottle'!P9</f>
        <v>66654.01332616806</v>
      </c>
      <c r="Q48" s="617">
        <f>'Glass Bottle'!Q9</f>
        <v>7.0006123221658501E-2</v>
      </c>
    </row>
    <row r="49" spans="2:20">
      <c r="B49" s="741" t="s">
        <v>330</v>
      </c>
      <c r="C49" s="112" t="s">
        <v>213</v>
      </c>
      <c r="D49" s="603">
        <f>Enhanced!D45</f>
        <v>690937.83668202406</v>
      </c>
      <c r="E49" s="603">
        <f>Enhanced!E45</f>
        <v>130415.60965332808</v>
      </c>
      <c r="F49" s="618">
        <f>Enhanced!F45</f>
        <v>0.23266804305808811</v>
      </c>
      <c r="G49" s="535">
        <f>Enhanced!G45</f>
        <v>0.54421632510139972</v>
      </c>
      <c r="H49" s="535">
        <f>Enhanced!H45</f>
        <v>0.11511229427349523</v>
      </c>
      <c r="I49" s="535">
        <f>Enhanced!I45</f>
        <v>12.145644530328971</v>
      </c>
      <c r="J49" s="535">
        <f>Enhanced!J45</f>
        <v>0.39486542136084246</v>
      </c>
      <c r="K49" s="618">
        <f>Enhanced!K45</f>
        <v>3.3603339633836139E-2</v>
      </c>
      <c r="L49" s="603">
        <f>Enhanced!L45</f>
        <v>8391885.3568943571</v>
      </c>
      <c r="M49" s="603">
        <f>Enhanced!M45</f>
        <v>1805312.4814132657</v>
      </c>
      <c r="N49" s="618">
        <f>Enhanced!N45</f>
        <v>0.27408980596474514</v>
      </c>
      <c r="O49" s="603">
        <f>Enhanced!O45</f>
        <v>1519085.6402839096</v>
      </c>
      <c r="P49" s="603">
        <f>Enhanced!P45</f>
        <v>284983.32409188384</v>
      </c>
      <c r="Q49" s="618">
        <f>Enhanced!Q45</f>
        <v>0.23092357931166912</v>
      </c>
    </row>
    <row r="50" spans="2:20">
      <c r="B50" s="741"/>
      <c r="C50" s="112" t="s">
        <v>214</v>
      </c>
      <c r="D50" s="562">
        <f>Enhanced!D46</f>
        <v>118801667.70126635</v>
      </c>
      <c r="E50" s="562">
        <f>Enhanced!E46</f>
        <v>-4207798.6872960031</v>
      </c>
      <c r="F50" s="424">
        <f>Enhanced!F46</f>
        <v>-3.4207112759959524E-2</v>
      </c>
      <c r="G50" s="536">
        <f>Enhanced!G46</f>
        <v>93.573985357028732</v>
      </c>
      <c r="H50" s="536">
        <f>Enhanced!H46</f>
        <v>-0.5950864693048743</v>
      </c>
      <c r="I50" s="536">
        <f>Enhanced!I46</f>
        <v>5.1959754629814228</v>
      </c>
      <c r="J50" s="536">
        <f>Enhanced!J46</f>
        <v>0.28739402877294928</v>
      </c>
      <c r="K50" s="424">
        <f>Enhanced!K46</f>
        <v>5.8549304442637326E-2</v>
      </c>
      <c r="L50" s="562">
        <f>Enhanced!L46</f>
        <v>617290550.33705258</v>
      </c>
      <c r="M50" s="562">
        <f>Enhanced!M46</f>
        <v>13488567.390264153</v>
      </c>
      <c r="N50" s="424">
        <f>Enhanced!N46</f>
        <v>2.2339389023591311E-2</v>
      </c>
      <c r="O50" s="562">
        <f>Enhanced!O46</f>
        <v>172650620.01380593</v>
      </c>
      <c r="P50" s="562">
        <f>Enhanced!P46</f>
        <v>-5122526.8068686724</v>
      </c>
      <c r="Q50" s="424">
        <f>Enhanced!Q46</f>
        <v>-2.881496389348346E-2</v>
      </c>
    </row>
    <row r="51" spans="2:20">
      <c r="B51" s="741"/>
      <c r="C51" s="113" t="s">
        <v>331</v>
      </c>
      <c r="D51" s="562">
        <f>'Enhanced - Aggs'!D32</f>
        <v>0</v>
      </c>
      <c r="E51" s="562">
        <f>'Enhanced - Aggs'!E32</f>
        <v>0</v>
      </c>
      <c r="F51" s="424">
        <f>'Enhanced - Aggs'!F32</f>
        <v>0</v>
      </c>
      <c r="G51" s="536">
        <f>'Enhanced - Aggs'!G32</f>
        <v>0</v>
      </c>
      <c r="H51" s="536">
        <f>'Enhanced - Aggs'!H32</f>
        <v>0</v>
      </c>
      <c r="I51" s="536">
        <f>'Enhanced - Aggs'!I32</f>
        <v>0</v>
      </c>
      <c r="J51" s="536">
        <f>'Enhanced - Aggs'!J32</f>
        <v>0</v>
      </c>
      <c r="K51" s="424">
        <f>'Enhanced - Aggs'!K32</f>
        <v>0</v>
      </c>
      <c r="L51" s="562">
        <f>'Enhanced - Aggs'!L32</f>
        <v>0</v>
      </c>
      <c r="M51" s="562">
        <f>'Enhanced - Aggs'!M32</f>
        <v>0</v>
      </c>
      <c r="N51" s="424">
        <f>'Enhanced - Aggs'!N32</f>
        <v>0</v>
      </c>
      <c r="O51" s="562">
        <f>'Enhanced - Aggs'!O32</f>
        <v>0</v>
      </c>
      <c r="P51" s="562">
        <f>'Enhanced - Aggs'!P32</f>
        <v>0</v>
      </c>
      <c r="Q51" s="424">
        <f>'Enhanced - Aggs'!Q32</f>
        <v>0</v>
      </c>
    </row>
    <row r="52" spans="2:20" ht="15" customHeight="1">
      <c r="B52" s="741"/>
      <c r="C52" s="113" t="s">
        <v>332</v>
      </c>
      <c r="D52" s="562">
        <f>'Enhanced - Aggs'!D33</f>
        <v>544365.47395235579</v>
      </c>
      <c r="E52" s="562">
        <f>'Enhanced - Aggs'!E33</f>
        <v>87764.764192373841</v>
      </c>
      <c r="F52" s="424">
        <f>'Enhanced - Aggs'!F33</f>
        <v>0.19221337662507909</v>
      </c>
      <c r="G52" s="536">
        <f>'Enhanced - Aggs'!G33</f>
        <v>0.42876878644984545</v>
      </c>
      <c r="H52" s="536">
        <f>'Enhanced - Aggs'!H33</f>
        <v>7.9221176044630082E-2</v>
      </c>
      <c r="I52" s="536">
        <f>'Enhanced - Aggs'!I33</f>
        <v>14.216735979699243</v>
      </c>
      <c r="J52" s="536">
        <f>'Enhanced - Aggs'!J33</f>
        <v>-0.21211003646824622</v>
      </c>
      <c r="K52" s="424">
        <f>'Enhanced - Aggs'!K33</f>
        <v>-1.4700415835790154E-2</v>
      </c>
      <c r="L52" s="562">
        <f>'Enhanced - Aggs'!L33</f>
        <v>7739100.2196444878</v>
      </c>
      <c r="M52" s="562">
        <f>'Enhanced - Aggs'!M33</f>
        <v>1150878.8876449242</v>
      </c>
      <c r="N52" s="424">
        <f>'Enhanced - Aggs'!N33</f>
        <v>0.17468734422369897</v>
      </c>
      <c r="O52" s="562">
        <f>'Enhanced - Aggs'!O33</f>
        <v>1102502.5099923369</v>
      </c>
      <c r="P52" s="562">
        <f>'Enhanced - Aggs'!P33</f>
        <v>175785.4239659633</v>
      </c>
      <c r="Q52" s="424">
        <f>'Enhanced - Aggs'!Q33</f>
        <v>0.18968617997506157</v>
      </c>
    </row>
    <row r="53" spans="2:20">
      <c r="B53" s="741"/>
      <c r="C53" s="113" t="s">
        <v>333</v>
      </c>
      <c r="D53" s="562">
        <f>'Enhanced - Aggs'!D34</f>
        <v>65713.747144093053</v>
      </c>
      <c r="E53" s="562">
        <f>'Enhanced - Aggs'!E34</f>
        <v>-172.02524582133628</v>
      </c>
      <c r="F53" s="424">
        <f>'Enhanced - Aggs'!F34</f>
        <v>-2.6109619661629623E-3</v>
      </c>
      <c r="G53" s="536">
        <f>'Enhanced - Aggs'!G34</f>
        <v>5.1759350958600299E-2</v>
      </c>
      <c r="H53" s="536">
        <f>'Enhanced - Aggs'!H34</f>
        <v>1.3209398779372369E-3</v>
      </c>
      <c r="I53" s="536">
        <f>'Enhanced - Aggs'!I34</f>
        <v>10.00838716043028</v>
      </c>
      <c r="J53" s="536">
        <f>'Enhanced - Aggs'!J34</f>
        <v>0.33834025072844298</v>
      </c>
      <c r="K53" s="424">
        <f>'Enhanced - Aggs'!K34</f>
        <v>3.4988480809642244E-2</v>
      </c>
      <c r="L53" s="562">
        <f>'Enhanced - Aggs'!L34</f>
        <v>657688.62318070291</v>
      </c>
      <c r="M53" s="562">
        <f>'Enhanced - Aggs'!M34</f>
        <v>20570.113488292671</v>
      </c>
      <c r="N53" s="424">
        <f>'Enhanced - Aggs'!N34</f>
        <v>3.2286165250831535E-2</v>
      </c>
      <c r="O53" s="562">
        <f>'Enhanced - Aggs'!O34</f>
        <v>124268.40729260445</v>
      </c>
      <c r="P53" s="562">
        <f>'Enhanced - Aggs'!P34</f>
        <v>-433.05166733264923</v>
      </c>
      <c r="Q53" s="424">
        <f>'Enhanced - Aggs'!Q34</f>
        <v>-3.4727073038638302E-3</v>
      </c>
    </row>
    <row r="54" spans="2:20">
      <c r="B54" s="741"/>
      <c r="C54" s="114" t="s">
        <v>216</v>
      </c>
      <c r="D54" s="562">
        <f>Enhanced!D48</f>
        <v>61980.26853929348</v>
      </c>
      <c r="E54" s="562">
        <f>Enhanced!E48</f>
        <v>-9595.9989595891384</v>
      </c>
      <c r="F54" s="424">
        <f>Enhanced!F48</f>
        <v>-0.13406676954395452</v>
      </c>
      <c r="G54" s="536">
        <f>Enhanced!G48</f>
        <v>4.8818681193132242E-2</v>
      </c>
      <c r="H54" s="536">
        <f>Enhanced!H48</f>
        <v>-5.9760502454383052E-3</v>
      </c>
      <c r="I54" s="536">
        <f>Enhanced!I48</f>
        <v>15.234739081483347</v>
      </c>
      <c r="J54" s="536">
        <f>Enhanced!J48</f>
        <v>1.3504124187360969</v>
      </c>
      <c r="K54" s="424">
        <f>Enhanced!K48</f>
        <v>9.7261642680833815E-2</v>
      </c>
      <c r="L54" s="562">
        <f>Enhanced!L48</f>
        <v>944253.21939640713</v>
      </c>
      <c r="M54" s="562">
        <f>Enhanced!M48</f>
        <v>-49535.059858258232</v>
      </c>
      <c r="N54" s="424">
        <f>Enhanced!N48</f>
        <v>-4.9844681097878513E-2</v>
      </c>
      <c r="O54" s="562">
        <f>Enhanced!O48</f>
        <v>134841.10950261517</v>
      </c>
      <c r="P54" s="562">
        <f>Enhanced!P48</f>
        <v>-20895.017762122909</v>
      </c>
      <c r="Q54" s="424">
        <f>Enhanced!Q48</f>
        <v>-0.13416936795020701</v>
      </c>
      <c r="T54" s="82"/>
    </row>
    <row r="55" spans="2:20">
      <c r="B55" s="741"/>
      <c r="C55" s="114" t="s">
        <v>217</v>
      </c>
      <c r="D55" s="562">
        <f>Enhanced!D49</f>
        <v>5407381.3195667155</v>
      </c>
      <c r="E55" s="562">
        <f>Enhanced!E49</f>
        <v>377929.68427629769</v>
      </c>
      <c r="F55" s="424">
        <f>Enhanced!F49</f>
        <v>7.5143318135213508E-2</v>
      </c>
      <c r="G55" s="536">
        <f>Enhanced!G49</f>
        <v>4.2591171505213898</v>
      </c>
      <c r="H55" s="536">
        <f>Enhanced!H49</f>
        <v>0.40885418950124297</v>
      </c>
      <c r="I55" s="536">
        <f>Enhanced!I49</f>
        <v>13.905276076542094</v>
      </c>
      <c r="J55" s="536">
        <f>Enhanced!J49</f>
        <v>0.73581488329356048</v>
      </c>
      <c r="K55" s="424">
        <f>Enhanced!K49</f>
        <v>5.5872816092945692E-2</v>
      </c>
      <c r="L55" s="562">
        <f>Enhanced!L49</f>
        <v>75191130.099711671</v>
      </c>
      <c r="M55" s="562">
        <f>Enhanced!M49</f>
        <v>8955961.965434134</v>
      </c>
      <c r="N55" s="424">
        <f>Enhanced!N49</f>
        <v>0.13521460302294169</v>
      </c>
      <c r="O55" s="562">
        <f>Enhanced!O49</f>
        <v>13769952.612695364</v>
      </c>
      <c r="P55" s="562">
        <f>Enhanced!P49</f>
        <v>1019894.8390117902</v>
      </c>
      <c r="Q55" s="424">
        <f>Enhanced!Q49</f>
        <v>7.9991389616828071E-2</v>
      </c>
    </row>
    <row r="56" spans="2:20">
      <c r="B56" s="741"/>
      <c r="C56" s="114" t="s">
        <v>334</v>
      </c>
      <c r="D56" s="562">
        <f>'Enhanced - Aggs'!D35</f>
        <v>28287.38210645318</v>
      </c>
      <c r="E56" s="562">
        <f>'Enhanced - Aggs'!E35</f>
        <v>-453.07046645879745</v>
      </c>
      <c r="F56" s="424">
        <f>'Enhanced - Aggs'!F35</f>
        <v>-1.5764207794202192E-2</v>
      </c>
      <c r="G56" s="536">
        <f>'Enhanced - Aggs'!G35</f>
        <v>2.228052122697359E-2</v>
      </c>
      <c r="H56" s="536">
        <f>'Enhanced - Aggs'!H35</f>
        <v>2.7846055539316669E-4</v>
      </c>
      <c r="I56" s="536">
        <f>'Enhanced - Aggs'!I35</f>
        <v>21.894222051438426</v>
      </c>
      <c r="J56" s="536">
        <f>'Enhanced - Aggs'!J35</f>
        <v>0.36263146845460525</v>
      </c>
      <c r="K56" s="424">
        <f>'Enhanced - Aggs'!K35</f>
        <v>1.6841833725985338E-2</v>
      </c>
      <c r="L56" s="562">
        <f>'Enhanced - Aggs'!L35</f>
        <v>619330.22509257193</v>
      </c>
      <c r="M56" s="562">
        <f>'Enhanced - Aggs'!M35</f>
        <v>502.56712296721525</v>
      </c>
      <c r="N56" s="424">
        <f>'Enhanced - Aggs'!N35</f>
        <v>8.1212776529115656E-4</v>
      </c>
      <c r="O56" s="562">
        <f>'Enhanced - Aggs'!O35</f>
        <v>52776.925384640694</v>
      </c>
      <c r="P56" s="562">
        <f>'Enhanced - Aggs'!P35</f>
        <v>-1571.208779335022</v>
      </c>
      <c r="Q56" s="424">
        <f>'Enhanced - Aggs'!Q35</f>
        <v>-2.8910077659602285E-2</v>
      </c>
    </row>
    <row r="57" spans="2:20">
      <c r="B57" s="758"/>
      <c r="C57" s="115" t="s">
        <v>335</v>
      </c>
      <c r="D57" s="562">
        <f>'Enhanced - Aggs'!D36</f>
        <v>1136002.0595127053</v>
      </c>
      <c r="E57" s="562">
        <f>'Enhanced - Aggs'!E36</f>
        <v>98535.348258027108</v>
      </c>
      <c r="F57" s="424">
        <f>'Enhanced - Aggs'!F36</f>
        <v>9.4976877030455931E-2</v>
      </c>
      <c r="G57" s="536">
        <f>'Enhanced - Aggs'!G36</f>
        <v>20.280427144132087</v>
      </c>
      <c r="H57" s="536">
        <f>'Enhanced - Aggs'!H36</f>
        <v>0.37294030057238814</v>
      </c>
      <c r="I57" s="536">
        <f>'Enhanced - Aggs'!I36</f>
        <v>36.606865505951774</v>
      </c>
      <c r="J57" s="536">
        <f>'Enhanced - Aggs'!J36</f>
        <v>0.5164802609773389</v>
      </c>
      <c r="K57" s="424">
        <f>'Enhanced - Aggs'!K36</f>
        <v>1.4310743913415512E-2</v>
      </c>
      <c r="L57" s="562">
        <f>'Enhanced - Aggs'!L36</f>
        <v>41585474.607065827</v>
      </c>
      <c r="M57" s="562">
        <f>'Enhanced - Aggs'!M36</f>
        <v>4142901.3190478384</v>
      </c>
      <c r="N57" s="424">
        <f>'Enhanced - Aggs'!N36</f>
        <v>0.11064681070875035</v>
      </c>
      <c r="O57" s="562">
        <f>'Enhanced - Aggs'!O36</f>
        <v>8223421.9768283349</v>
      </c>
      <c r="P57" s="562">
        <f>'Enhanced - Aggs'!P36</f>
        <v>359913.18938995805</v>
      </c>
      <c r="Q57" s="424">
        <f>'Enhanced - Aggs'!Q36</f>
        <v>4.5770049874542543E-2</v>
      </c>
    </row>
    <row r="58" spans="2:20" ht="15" thickBot="1">
      <c r="B58" s="740"/>
      <c r="C58" s="116" t="s">
        <v>218</v>
      </c>
      <c r="D58" s="604">
        <f>Enhanced!D50</f>
        <v>43334.047306552122</v>
      </c>
      <c r="E58" s="604">
        <f>Enhanced!E50</f>
        <v>-42716.642740484269</v>
      </c>
      <c r="F58" s="619">
        <f>Enhanced!F50</f>
        <v>-0.49641255307929333</v>
      </c>
      <c r="G58" s="537">
        <f>Enhanced!G50</f>
        <v>3.4132008300762899E-2</v>
      </c>
      <c r="H58" s="537">
        <f>Enhanced!H50</f>
        <v>-3.1743520222775191E-2</v>
      </c>
      <c r="I58" s="537">
        <f>Enhanced!I50</f>
        <v>9.3963299360885237</v>
      </c>
      <c r="J58" s="537">
        <f>Enhanced!J50</f>
        <v>0.95130724381023946</v>
      </c>
      <c r="K58" s="619">
        <f>Enhanced!K50</f>
        <v>0.11264709148503156</v>
      </c>
      <c r="L58" s="604">
        <f>Enhanced!L50</f>
        <v>407181.00595843198</v>
      </c>
      <c r="M58" s="604">
        <f>Enhanced!M50</f>
        <v>-319519.02417499537</v>
      </c>
      <c r="N58" s="619">
        <f>Enhanced!N50</f>
        <v>-0.43968489187530291</v>
      </c>
      <c r="O58" s="604">
        <f>Enhanced!O50</f>
        <v>96652.331420660019</v>
      </c>
      <c r="P58" s="604">
        <f>Enhanced!P50</f>
        <v>-74041.410757184029</v>
      </c>
      <c r="Q58" s="619">
        <f>Enhanced!Q50</f>
        <v>-0.43376757584962339</v>
      </c>
    </row>
    <row r="59" spans="2:20" ht="15.5" customHeight="1" thickBot="1">
      <c r="B59" s="739" t="s">
        <v>336</v>
      </c>
      <c r="C59" s="124" t="s">
        <v>337</v>
      </c>
      <c r="D59" s="500">
        <f>'Non-Dairy Alternatives'!D74</f>
        <v>15035474.730858749</v>
      </c>
      <c r="E59" s="490">
        <f>'Non-Dairy Alternatives'!E74</f>
        <v>-1099812.2043874171</v>
      </c>
      <c r="F59" s="337">
        <f>'Non-Dairy Alternatives'!F74</f>
        <v>-6.8161924160454232E-2</v>
      </c>
      <c r="G59" s="298">
        <f>'Non-Dairy Alternatives'!G74</f>
        <v>99.999999999999972</v>
      </c>
      <c r="H59" s="299">
        <f>'Non-Dairy Alternatives'!H74</f>
        <v>-2.8421709430404007E-14</v>
      </c>
      <c r="I59" s="366">
        <f>'Non-Dairy Alternatives'!I74</f>
        <v>9.4760216353628941</v>
      </c>
      <c r="J59" s="382">
        <f>'Non-Dairy Alternatives'!J74</f>
        <v>0.35629969559743735</v>
      </c>
      <c r="K59" s="385">
        <f>'Non-Dairy Alternatives'!K74</f>
        <v>3.9069140260059372E-2</v>
      </c>
      <c r="L59" s="405">
        <f>'Non-Dairy Alternatives'!L74</f>
        <v>142476483.84756958</v>
      </c>
      <c r="M59" s="391">
        <f>'Non-Dairy Alternatives'!M74</f>
        <v>-4672846.4202058017</v>
      </c>
      <c r="N59" s="709">
        <f>'Non-Dairy Alternatives'!N74</f>
        <v>-3.1755811675815156E-2</v>
      </c>
      <c r="O59" s="714">
        <f>'Non-Dairy Alternatives'!O74</f>
        <v>36497052.473751299</v>
      </c>
      <c r="P59" s="715">
        <f>'Non-Dairy Alternatives'!P74</f>
        <v>-1730615.3516589627</v>
      </c>
      <c r="Q59" s="387">
        <f>'Non-Dairy Alternatives'!Q74</f>
        <v>-4.5271277326225164E-2</v>
      </c>
    </row>
    <row r="60" spans="2:20" ht="15.5" customHeight="1">
      <c r="B60" s="758"/>
      <c r="C60" s="67" t="s">
        <v>338</v>
      </c>
      <c r="D60" s="515">
        <f>'Non-Dairy Alternatives'!D75</f>
        <v>171847.2469356588</v>
      </c>
      <c r="E60" s="494">
        <f>'Non-Dairy Alternatives'!E75</f>
        <v>-34716.656990696152</v>
      </c>
      <c r="F60" s="342">
        <f>'Non-Dairy Alternatives'!F75</f>
        <v>-0.16806739382246322</v>
      </c>
      <c r="G60" s="309">
        <f>'Non-Dairy Alternatives'!G75</f>
        <v>1.1429452678534995</v>
      </c>
      <c r="H60" s="701">
        <f>'Non-Dairy Alternatives'!H75</f>
        <v>-0.13725448784550598</v>
      </c>
      <c r="I60" s="705">
        <f>'Non-Dairy Alternatives'!I75</f>
        <v>15.212877642269499</v>
      </c>
      <c r="J60" s="368">
        <f>'Non-Dairy Alternatives'!J75</f>
        <v>1.5168566145083258</v>
      </c>
      <c r="K60" s="357">
        <f>'Non-Dairy Alternatives'!K75</f>
        <v>0.11075162716483354</v>
      </c>
      <c r="L60" s="406">
        <f>'Non-Dairy Alternatives'!L75</f>
        <v>2614291.1407930492</v>
      </c>
      <c r="M60" s="393">
        <f>'Non-Dairy Alternatives'!M75</f>
        <v>-214812.43095874693</v>
      </c>
      <c r="N60" s="710">
        <f>'Non-Dairy Alternatives'!N75</f>
        <v>-7.5929503996820413E-2</v>
      </c>
      <c r="O60" s="523">
        <f>'Non-Dairy Alternatives'!O75</f>
        <v>514699.6012895545</v>
      </c>
      <c r="P60" s="502">
        <f>'Non-Dairy Alternatives'!P75</f>
        <v>-95266.019764426048</v>
      </c>
      <c r="Q60" s="357">
        <f>'Non-Dairy Alternatives'!Q75</f>
        <v>-0.15618260517668622</v>
      </c>
    </row>
    <row r="61" spans="2:20" ht="15.5" customHeight="1">
      <c r="B61" s="758"/>
      <c r="C61" s="118" t="s">
        <v>339</v>
      </c>
      <c r="D61" s="516">
        <f>'Non-Dairy Alternatives'!D76</f>
        <v>8725361.0705800783</v>
      </c>
      <c r="E61" s="495">
        <f>'Non-Dairy Alternatives'!E76</f>
        <v>-848707.84968137555</v>
      </c>
      <c r="F61" s="343">
        <f>'Non-Dairy Alternatives'!F76</f>
        <v>-8.8646515577642054E-2</v>
      </c>
      <c r="G61" s="312">
        <f>'Non-Dairy Alternatives'!G76</f>
        <v>58.031829568189025</v>
      </c>
      <c r="H61" s="702">
        <f>'Non-Dairy Alternatives'!H76</f>
        <v>-1.3043877465939673</v>
      </c>
      <c r="I61" s="706">
        <f>'Non-Dairy Alternatives'!I76</f>
        <v>7.701101966028312</v>
      </c>
      <c r="J61" s="369">
        <f>'Non-Dairy Alternatives'!J76</f>
        <v>0.17983347374259218</v>
      </c>
      <c r="K61" s="358">
        <f>'Non-Dairy Alternatives'!K76</f>
        <v>2.3909992566684805E-2</v>
      </c>
      <c r="L61" s="407">
        <f>'Non-Dairy Alternatives'!L76</f>
        <v>67194895.294951141</v>
      </c>
      <c r="M61" s="394">
        <f>'Non-Dairy Alternatives'!M76</f>
        <v>-4814247.6179832965</v>
      </c>
      <c r="N61" s="711">
        <f>'Non-Dairy Alternatives'!N76</f>
        <v>-6.6856060539481177E-2</v>
      </c>
      <c r="O61" s="507">
        <f>'Non-Dairy Alternatives'!O76</f>
        <v>18153962.988331471</v>
      </c>
      <c r="P61" s="503">
        <f>'Non-Dairy Alternatives'!P76</f>
        <v>-1333694.0384478904</v>
      </c>
      <c r="Q61" s="358">
        <f>'Non-Dairy Alternatives'!Q76</f>
        <v>-6.843788540691001E-2</v>
      </c>
    </row>
    <row r="62" spans="2:20" ht="15.5" customHeight="1">
      <c r="B62" s="758"/>
      <c r="C62" s="118" t="s">
        <v>340</v>
      </c>
      <c r="D62" s="516">
        <f>'Non-Dairy Alternatives'!D77</f>
        <v>50784.480773921357</v>
      </c>
      <c r="E62" s="495">
        <f>'Non-Dairy Alternatives'!E77</f>
        <v>-30534.989246817044</v>
      </c>
      <c r="F62" s="343">
        <f>'Non-Dairy Alternatives'!F77</f>
        <v>-0.37549419885582008</v>
      </c>
      <c r="G62" s="312">
        <f>'Non-Dairy Alternatives'!G77</f>
        <v>0.33776439841764011</v>
      </c>
      <c r="H62" s="702">
        <f>'Non-Dairy Alternatives'!H77</f>
        <v>-0.16622087526908264</v>
      </c>
      <c r="I62" s="706">
        <f>'Non-Dairy Alternatives'!I77</f>
        <v>13.597557539939224</v>
      </c>
      <c r="J62" s="369">
        <f>'Non-Dairy Alternatives'!J77</f>
        <v>1.1367464730137691</v>
      </c>
      <c r="K62" s="358">
        <f>'Non-Dairy Alternatives'!K77</f>
        <v>9.1225720934893104E-2</v>
      </c>
      <c r="L62" s="407">
        <f>'Non-Dairy Alternatives'!L77</f>
        <v>690544.89945933293</v>
      </c>
      <c r="M62" s="394">
        <f>'Non-Dairy Alternatives'!M77</f>
        <v>-322761.65253159695</v>
      </c>
      <c r="N62" s="711">
        <f>'Non-Dairy Alternatives'!N77</f>
        <v>-0.31852320691841929</v>
      </c>
      <c r="O62" s="507">
        <f>'Non-Dairy Alternatives'!O77</f>
        <v>128543.18555234648</v>
      </c>
      <c r="P62" s="503">
        <f>'Non-Dairy Alternatives'!P77</f>
        <v>-76346.878175986043</v>
      </c>
      <c r="Q62" s="358">
        <f>'Non-Dairy Alternatives'!Q77</f>
        <v>-0.37262362452683778</v>
      </c>
    </row>
    <row r="63" spans="2:20" ht="15.5" customHeight="1">
      <c r="B63" s="758"/>
      <c r="C63" s="118" t="s">
        <v>341</v>
      </c>
      <c r="D63" s="516">
        <f>'Non-Dairy Alternatives'!D78</f>
        <v>1247535.6809002669</v>
      </c>
      <c r="E63" s="495">
        <f>'Non-Dairy Alternatives'!E78</f>
        <v>-34179.920414238004</v>
      </c>
      <c r="F63" s="343">
        <f>'Non-Dairy Alternatives'!F78</f>
        <v>-2.6667320253559904E-2</v>
      </c>
      <c r="G63" s="312">
        <f>'Non-Dairy Alternatives'!G78</f>
        <v>8.2972816171865151</v>
      </c>
      <c r="H63" s="702">
        <f>'Non-Dairy Alternatives'!H78</f>
        <v>0.35372532061576223</v>
      </c>
      <c r="I63" s="706">
        <f>'Non-Dairy Alternatives'!I78</f>
        <v>16.814764350943946</v>
      </c>
      <c r="J63" s="369">
        <f>'Non-Dairy Alternatives'!J78</f>
        <v>1.5532417656852715</v>
      </c>
      <c r="K63" s="358">
        <f>'Non-Dairy Alternatives'!K78</f>
        <v>0.10177501995676173</v>
      </c>
      <c r="L63" s="407">
        <f>'Non-Dairy Alternatives'!L78</f>
        <v>20977018.493732389</v>
      </c>
      <c r="M63" s="394">
        <f>'Non-Dairy Alternatives'!M78</f>
        <v>1416086.8963926695</v>
      </c>
      <c r="N63" s="711">
        <f>'Non-Dairy Alternatives'!N78</f>
        <v>7.2393632652202361E-2</v>
      </c>
      <c r="O63" s="507">
        <f>'Non-Dairy Alternatives'!O78</f>
        <v>6263370.1668275436</v>
      </c>
      <c r="P63" s="503">
        <f>'Non-Dairy Alternatives'!P78</f>
        <v>-10229.676428070292</v>
      </c>
      <c r="Q63" s="358">
        <f>'Non-Dairy Alternatives'!Q78</f>
        <v>-1.6305911571755135E-3</v>
      </c>
    </row>
    <row r="64" spans="2:20">
      <c r="B64" s="758"/>
      <c r="C64" s="118" t="s">
        <v>342</v>
      </c>
      <c r="D64" s="516">
        <f>'Non-Dairy Alternatives'!D79</f>
        <v>0</v>
      </c>
      <c r="E64" s="495">
        <f>'Non-Dairy Alternatives'!E79</f>
        <v>0</v>
      </c>
      <c r="F64" s="343">
        <f>'Non-Dairy Alternatives'!F79</f>
        <v>0</v>
      </c>
      <c r="G64" s="312">
        <f>'Non-Dairy Alternatives'!G79</f>
        <v>0</v>
      </c>
      <c r="H64" s="702">
        <f>'Non-Dairy Alternatives'!H79</f>
        <v>0</v>
      </c>
      <c r="I64" s="706">
        <f>'Non-Dairy Alternatives'!I79</f>
        <v>0</v>
      </c>
      <c r="J64" s="369">
        <f>'Non-Dairy Alternatives'!J79</f>
        <v>0</v>
      </c>
      <c r="K64" s="358">
        <f>'Non-Dairy Alternatives'!K79</f>
        <v>0</v>
      </c>
      <c r="L64" s="407">
        <f>'Non-Dairy Alternatives'!L79</f>
        <v>0</v>
      </c>
      <c r="M64" s="394">
        <f>'Non-Dairy Alternatives'!M79</f>
        <v>0</v>
      </c>
      <c r="N64" s="711">
        <f>'Non-Dairy Alternatives'!N79</f>
        <v>0</v>
      </c>
      <c r="O64" s="507">
        <f>'Non-Dairy Alternatives'!O79</f>
        <v>0</v>
      </c>
      <c r="P64" s="503">
        <f>'Non-Dairy Alternatives'!P79</f>
        <v>0</v>
      </c>
      <c r="Q64" s="358">
        <f>'Non-Dairy Alternatives'!Q79</f>
        <v>0</v>
      </c>
    </row>
    <row r="65" spans="2:18">
      <c r="B65" s="758"/>
      <c r="C65" s="118" t="s">
        <v>343</v>
      </c>
      <c r="D65" s="516">
        <f>'Non-Dairy Alternatives'!D80</f>
        <v>88298.866082068969</v>
      </c>
      <c r="E65" s="495">
        <f>'Non-Dairy Alternatives'!E80</f>
        <v>-2480.0907130416745</v>
      </c>
      <c r="F65" s="343">
        <f>'Non-Dairy Alternatives'!F80</f>
        <v>-2.7320105898983541E-2</v>
      </c>
      <c r="G65" s="312">
        <f>'Non-Dairy Alternatives'!G80</f>
        <v>0.58727022367205139</v>
      </c>
      <c r="H65" s="702">
        <f>'Non-Dairy Alternatives'!H80</f>
        <v>2.4658866592235706E-2</v>
      </c>
      <c r="I65" s="706">
        <f>'Non-Dairy Alternatives'!I80</f>
        <v>28.17459331400612</v>
      </c>
      <c r="J65" s="369">
        <f>'Non-Dairy Alternatives'!J80</f>
        <v>1.7353055695451118</v>
      </c>
      <c r="K65" s="358">
        <f>'Non-Dairy Alternatives'!K80</f>
        <v>6.5633597482543979E-2</v>
      </c>
      <c r="L65" s="407">
        <f>'Non-Dairy Alternatives'!L80</f>
        <v>2487784.6419501822</v>
      </c>
      <c r="M65" s="394">
        <f>'Non-Dairy Alternatives'!M80</f>
        <v>87653.682102257852</v>
      </c>
      <c r="N65" s="711">
        <f>'Non-Dairy Alternatives'!N80</f>
        <v>3.6520374749806031E-2</v>
      </c>
      <c r="O65" s="507">
        <f>'Non-Dairy Alternatives'!O80</f>
        <v>318039.15814756032</v>
      </c>
      <c r="P65" s="503">
        <f>'Non-Dairy Alternatives'!P80</f>
        <v>-9718.1687488065218</v>
      </c>
      <c r="Q65" s="358">
        <f>'Non-Dairy Alternatives'!Q80</f>
        <v>-2.9650500389513175E-2</v>
      </c>
    </row>
    <row r="66" spans="2:18">
      <c r="B66" s="758"/>
      <c r="C66" s="118" t="s">
        <v>344</v>
      </c>
      <c r="D66" s="516">
        <f>'Non-Dairy Alternatives'!D81</f>
        <v>71624.610371131756</v>
      </c>
      <c r="E66" s="495">
        <f>'Non-Dairy Alternatives'!E81</f>
        <v>302.3585811338271</v>
      </c>
      <c r="F66" s="343">
        <f>'Non-Dairy Alternatives'!F81</f>
        <v>4.2393302727470701E-3</v>
      </c>
      <c r="G66" s="312">
        <f>'Non-Dairy Alternatives'!G81</f>
        <v>0.47637079409358241</v>
      </c>
      <c r="H66" s="702">
        <f>'Non-Dairy Alternatives'!H81</f>
        <v>3.4344246463986094E-2</v>
      </c>
      <c r="I66" s="706">
        <f>'Non-Dairy Alternatives'!I81</f>
        <v>8.6381743710971115</v>
      </c>
      <c r="J66" s="369">
        <f>'Non-Dairy Alternatives'!J81</f>
        <v>0.15345250298473623</v>
      </c>
      <c r="K66" s="358">
        <f>'Non-Dairy Alternatives'!K81</f>
        <v>1.8085743453942506E-2</v>
      </c>
      <c r="L66" s="407">
        <f>'Non-Dairy Alternatives'!L81</f>
        <v>618705.87364772672</v>
      </c>
      <c r="M66" s="394">
        <f>'Non-Dairy Alternatives'!M81</f>
        <v>13556.404202114325</v>
      </c>
      <c r="N66" s="711">
        <f>'Non-Dairy Alternatives'!N81</f>
        <v>2.2401745166419091E-2</v>
      </c>
      <c r="O66" s="507">
        <f>'Non-Dairy Alternatives'!O81</f>
        <v>149463.79707717896</v>
      </c>
      <c r="P66" s="503">
        <f>'Non-Dairy Alternatives'!P81</f>
        <v>3682.9097830057144</v>
      </c>
      <c r="Q66" s="358">
        <f>'Non-Dairy Alternatives'!Q81</f>
        <v>2.5263323960800985E-2</v>
      </c>
    </row>
    <row r="67" spans="2:18">
      <c r="B67" s="758"/>
      <c r="C67" s="118" t="s">
        <v>345</v>
      </c>
      <c r="D67" s="516">
        <f>'Non-Dairy Alternatives'!D82</f>
        <v>3087392.0487637301</v>
      </c>
      <c r="E67" s="495">
        <f>'Non-Dairy Alternatives'!E82</f>
        <v>-213464.95843087137</v>
      </c>
      <c r="F67" s="343">
        <f>'Non-Dairy Alternatives'!F82</f>
        <v>-6.4669556410835036E-2</v>
      </c>
      <c r="G67" s="312">
        <f>'Non-Dairy Alternatives'!G82</f>
        <v>20.53405099625606</v>
      </c>
      <c r="H67" s="702">
        <f>'Non-Dairy Alternatives'!H82</f>
        <v>7.6670718845814889E-2</v>
      </c>
      <c r="I67" s="706">
        <f>'Non-Dairy Alternatives'!I82</f>
        <v>10.242380769813279</v>
      </c>
      <c r="J67" s="369">
        <f>'Non-Dairy Alternatives'!J82</f>
        <v>-8.988218510890178E-2</v>
      </c>
      <c r="K67" s="358">
        <f>'Non-Dairy Alternatives'!K82</f>
        <v>-8.6991770826044326E-3</v>
      </c>
      <c r="L67" s="407">
        <f>'Non-Dairy Alternatives'!L82</f>
        <v>31622244.949132048</v>
      </c>
      <c r="M67" s="394">
        <f>'Non-Dairy Alternatives'!M82</f>
        <v>-2483077.6258000284</v>
      </c>
      <c r="N67" s="711">
        <f>'Non-Dairy Alternatives'!N82</f>
        <v>-7.2806161570368136E-2</v>
      </c>
      <c r="O67" s="507">
        <f>'Non-Dairy Alternatives'!O82</f>
        <v>7426207.4553825436</v>
      </c>
      <c r="P67" s="503">
        <f>'Non-Dairy Alternatives'!P82</f>
        <v>-389493.00376415253</v>
      </c>
      <c r="Q67" s="358">
        <f>'Non-Dairy Alternatives'!Q82</f>
        <v>-4.9834689264265465E-2</v>
      </c>
    </row>
    <row r="68" spans="2:18">
      <c r="B68" s="758"/>
      <c r="C68" s="118" t="s">
        <v>346</v>
      </c>
      <c r="D68" s="516">
        <f>'Non-Dairy Alternatives'!D83</f>
        <v>210158.76380213708</v>
      </c>
      <c r="E68" s="495">
        <f>'Non-Dairy Alternatives'!E83</f>
        <v>8445.290707854525</v>
      </c>
      <c r="F68" s="343">
        <f>'Non-Dairy Alternatives'!F83</f>
        <v>4.1867757162195735E-2</v>
      </c>
      <c r="G68" s="312">
        <f>'Non-Dairy Alternatives'!G83</f>
        <v>1.3977527651375583</v>
      </c>
      <c r="H68" s="702">
        <f>'Non-Dairy Alternatives'!H83</f>
        <v>0.14761402323730377</v>
      </c>
      <c r="I68" s="706">
        <f>'Non-Dairy Alternatives'!I83</f>
        <v>13.473258775272447</v>
      </c>
      <c r="J68" s="369">
        <f>'Non-Dairy Alternatives'!J83</f>
        <v>-1.279293173564966E-2</v>
      </c>
      <c r="K68" s="358">
        <f>'Non-Dairy Alternatives'!K83</f>
        <v>-9.4860467789855405E-4</v>
      </c>
      <c r="L68" s="407">
        <f>'Non-Dairy Alternatives'!L83</f>
        <v>2831523.4085975527</v>
      </c>
      <c r="M68" s="394">
        <f>'Non-Dairy Alternatives'!M83</f>
        <v>111205.0804478717</v>
      </c>
      <c r="N68" s="711">
        <f>'Non-Dairy Alternatives'!N83</f>
        <v>4.087943653399994E-2</v>
      </c>
      <c r="O68" s="507">
        <f>'Non-Dairy Alternatives'!O83</f>
        <v>561926.47902368463</v>
      </c>
      <c r="P68" s="503">
        <f>'Non-Dairy Alternatives'!P83</f>
        <v>21551.818964953069</v>
      </c>
      <c r="Q68" s="358">
        <f>'Non-Dairy Alternatives'!Q83</f>
        <v>3.9883104368015093E-2</v>
      </c>
    </row>
    <row r="69" spans="2:18">
      <c r="B69" s="758"/>
      <c r="C69" s="68" t="s">
        <v>346</v>
      </c>
      <c r="D69" s="691">
        <f>'Non-Dairy Alternatives'!D84</f>
        <v>56106.961221696904</v>
      </c>
      <c r="E69" s="682">
        <f>'Non-Dairy Alternatives'!E84</f>
        <v>-3811.9528929446242</v>
      </c>
      <c r="F69" s="683">
        <f>'Non-Dairy Alternatives'!F84</f>
        <v>-6.3618524288529321E-2</v>
      </c>
      <c r="G69" s="684">
        <f>'Non-Dairy Alternatives'!G84</f>
        <v>0.3731638822586904</v>
      </c>
      <c r="H69" s="703">
        <f>'Non-Dairy Alternatives'!H84</f>
        <v>1.8106218233042704E-3</v>
      </c>
      <c r="I69" s="707">
        <f>'Non-Dairy Alternatives'!I84</f>
        <v>12.611092743531149</v>
      </c>
      <c r="J69" s="687">
        <f>'Non-Dairy Alternatives'!J84</f>
        <v>-0.25095474572515819</v>
      </c>
      <c r="K69" s="688">
        <f>'Non-Dairy Alternatives'!K84</f>
        <v>-1.951125945809026E-2</v>
      </c>
      <c r="L69" s="689">
        <f>'Non-Dairy Alternatives'!L84</f>
        <v>707570.09152452543</v>
      </c>
      <c r="M69" s="690">
        <f>'Non-Dairy Alternatives'!M84</f>
        <v>-63109.827322663972</v>
      </c>
      <c r="N69" s="712">
        <f>'Non-Dairy Alternatives'!N84</f>
        <v>-8.1888506212885251E-2</v>
      </c>
      <c r="O69" s="681">
        <f>'Non-Dairy Alternatives'!O84</f>
        <v>137902.91249957873</v>
      </c>
      <c r="P69" s="692">
        <f>'Non-Dairy Alternatives'!P84</f>
        <v>-10124.487870718469</v>
      </c>
      <c r="Q69" s="688">
        <f>'Non-Dairy Alternatives'!Q84</f>
        <v>-6.8396039148101009E-2</v>
      </c>
    </row>
    <row r="70" spans="2:18" ht="15" thickBot="1">
      <c r="B70" s="761"/>
      <c r="C70" s="119" t="s">
        <v>348</v>
      </c>
      <c r="D70" s="517">
        <f>'Non-Dairy Alternatives'!D85</f>
        <v>1326365.0014280411</v>
      </c>
      <c r="E70" s="491">
        <f>'Non-Dairy Alternatives'!E85</f>
        <v>59336.564693575259</v>
      </c>
      <c r="F70" s="697">
        <f>'Non-Dairy Alternatives'!F85</f>
        <v>4.6831280950966191E-2</v>
      </c>
      <c r="G70" s="698">
        <f>'Non-Dairy Alternatives'!G85</f>
        <v>8.8215704869352383</v>
      </c>
      <c r="H70" s="704">
        <f>'Non-Dairy Alternatives'!H85</f>
        <v>0.9690393121300982</v>
      </c>
      <c r="I70" s="708">
        <f>'Non-Dairy Alternatives'!I85</f>
        <v>9.599096055817002</v>
      </c>
      <c r="J70" s="370">
        <f>'Non-Dairy Alternatives'!J85</f>
        <v>0.81062370610789181</v>
      </c>
      <c r="K70" s="354">
        <f>'Non-Dairy Alternatives'!K85</f>
        <v>9.2237157250056392E-2</v>
      </c>
      <c r="L70" s="408">
        <f>'Non-Dairy Alternatives'!L85</f>
        <v>12731905.053781623</v>
      </c>
      <c r="M70" s="395">
        <f>'Non-Dairy Alternatives'!M85</f>
        <v>1596660.6712456103</v>
      </c>
      <c r="N70" s="713">
        <f>'Non-Dairy Alternatives'!N85</f>
        <v>0.14338802242631846</v>
      </c>
      <c r="O70" s="524">
        <f>'Non-Dairy Alternatives'!O85</f>
        <v>2842936.7296198336</v>
      </c>
      <c r="P70" s="504">
        <f>'Non-Dairy Alternatives'!P85</f>
        <v>169022.19279312529</v>
      </c>
      <c r="Q70" s="354">
        <f>'Non-Dairy Alternatives'!Q85</f>
        <v>6.3211516473414983E-2</v>
      </c>
    </row>
    <row r="71" spans="2:18">
      <c r="B71" s="128"/>
      <c r="C71" s="67" t="s">
        <v>226</v>
      </c>
      <c r="D71" s="555">
        <f>'Trad vs Value Add'!D33</f>
        <v>5372431.9384439448</v>
      </c>
      <c r="E71" s="555">
        <f>'Trad vs Value Add'!E33</f>
        <v>-172405.44782425277</v>
      </c>
      <c r="F71" s="614">
        <f>'Trad vs Value Add'!F33</f>
        <v>-3.1092967352156307E-2</v>
      </c>
      <c r="G71" s="531">
        <f>'Trad vs Value Add'!G33</f>
        <v>4.2315893140802139</v>
      </c>
      <c r="H71" s="531">
        <f>'Trad vs Value Add'!H33</f>
        <v>-1.3223751309852538E-2</v>
      </c>
      <c r="I71" s="531">
        <f>'Trad vs Value Add'!I33</f>
        <v>7.1726315785963042</v>
      </c>
      <c r="J71" s="531">
        <f>'Trad vs Value Add'!J33</f>
        <v>0.31615462409097983</v>
      </c>
      <c r="K71" s="614">
        <f>'Trad vs Value Add'!K33</f>
        <v>4.6110360493990678E-2</v>
      </c>
      <c r="L71" s="555">
        <f>'Trad vs Value Add'!L33</f>
        <v>38534474.975542396</v>
      </c>
      <c r="M71" s="555">
        <f>'Trad vs Value Add'!M33</f>
        <v>516425.22011496127</v>
      </c>
      <c r="N71" s="614">
        <f>'Trad vs Value Add'!N33</f>
        <v>1.358368520839859E-2</v>
      </c>
      <c r="O71" s="555">
        <f>'Trad vs Value Add'!O33</f>
        <v>13353297.03110534</v>
      </c>
      <c r="P71" s="555">
        <f>'Trad vs Value Add'!P33</f>
        <v>-471012.37360239029</v>
      </c>
      <c r="Q71" s="614">
        <f>'Trad vs Value Add'!Q33</f>
        <v>-3.4071313062625161E-2</v>
      </c>
    </row>
    <row r="72" spans="2:18">
      <c r="B72" s="128" t="s">
        <v>349</v>
      </c>
      <c r="C72" s="68" t="s">
        <v>227</v>
      </c>
      <c r="D72" s="556">
        <f>'Trad vs Value Add'!D34</f>
        <v>96495998.466341808</v>
      </c>
      <c r="E72" s="556">
        <f>'Trad vs Value Add'!E34</f>
        <v>-4023516.8048197627</v>
      </c>
      <c r="F72" s="615">
        <f>'Trad vs Value Add'!F34</f>
        <v>-4.0027220524948996E-2</v>
      </c>
      <c r="G72" s="532">
        <f>'Trad vs Value Add'!G34</f>
        <v>76.004952810987234</v>
      </c>
      <c r="H72" s="532">
        <f>'Trad vs Value Add'!H34</f>
        <v>-0.94708780365607481</v>
      </c>
      <c r="I72" s="532">
        <f>'Trad vs Value Add'!I34</f>
        <v>4.2942259918709977</v>
      </c>
      <c r="J72" s="532">
        <f>'Trad vs Value Add'!J34</f>
        <v>0.26237435594347325</v>
      </c>
      <c r="K72" s="615">
        <f>'Trad vs Value Add'!K34</f>
        <v>6.507539950266901E-2</v>
      </c>
      <c r="L72" s="556">
        <f>'Trad vs Value Add'!L34</f>
        <v>414375624.7257089</v>
      </c>
      <c r="M72" s="556">
        <f>'Trad vs Value Add'!M34</f>
        <v>9095852.6370343566</v>
      </c>
      <c r="N72" s="615">
        <f>'Trad vs Value Add'!N34</f>
        <v>2.2443391611077494E-2</v>
      </c>
      <c r="O72" s="556">
        <f>'Trad vs Value Add'!O34</f>
        <v>127968460.95092992</v>
      </c>
      <c r="P72" s="556">
        <f>'Trad vs Value Add'!P34</f>
        <v>-4972168.7392725796</v>
      </c>
      <c r="Q72" s="615">
        <f>'Trad vs Value Add'!Q34</f>
        <v>-3.7401423107889943E-2</v>
      </c>
    </row>
    <row r="73" spans="2:18">
      <c r="B73" s="128" t="s">
        <v>350</v>
      </c>
      <c r="C73" s="68" t="s">
        <v>228</v>
      </c>
      <c r="D73" s="556">
        <f>'Trad vs Value Add'!D35</f>
        <v>1551622.0371910138</v>
      </c>
      <c r="E73" s="556">
        <f>'Trad vs Value Add'!E35</f>
        <v>13080.660426343326</v>
      </c>
      <c r="F73" s="615">
        <f>'Trad vs Value Add'!F35</f>
        <v>8.5019880673278085E-3</v>
      </c>
      <c r="G73" s="532">
        <f>'Trad vs Value Add'!G35</f>
        <v>1.2221331619085292</v>
      </c>
      <c r="H73" s="532">
        <f>'Trad vs Value Add'!H35</f>
        <v>4.431313171116269E-2</v>
      </c>
      <c r="I73" s="532">
        <f>'Trad vs Value Add'!I35</f>
        <v>13.940617390919218</v>
      </c>
      <c r="J73" s="532">
        <f>'Trad vs Value Add'!J35</f>
        <v>0.28733717840286488</v>
      </c>
      <c r="K73" s="615">
        <f>'Trad vs Value Add'!K35</f>
        <v>2.1045285376876294E-2</v>
      </c>
      <c r="L73" s="556">
        <f>'Trad vs Value Add'!L35</f>
        <v>21630569.155798554</v>
      </c>
      <c r="M73" s="556">
        <f>'Trad vs Value Add'!M35</f>
        <v>624432.62027981132</v>
      </c>
      <c r="N73" s="615">
        <f>'Trad vs Value Add'!N35</f>
        <v>2.9726200209351874E-2</v>
      </c>
      <c r="O73" s="556">
        <f>'Trad vs Value Add'!O35</f>
        <v>4220743.9085548855</v>
      </c>
      <c r="P73" s="556">
        <f>'Trad vs Value Add'!P35</f>
        <v>194.99996135942638</v>
      </c>
      <c r="Q73" s="615">
        <f>'Trad vs Value Add'!Q35</f>
        <v>4.6202511943975794E-5</v>
      </c>
    </row>
    <row r="74" spans="2:18" ht="15" thickBot="1">
      <c r="B74" s="128"/>
      <c r="C74" s="69" t="s">
        <v>229</v>
      </c>
      <c r="D74" s="557">
        <f>'Trad vs Value Add'!D36</f>
        <v>22500271.979836307</v>
      </c>
      <c r="E74" s="557">
        <f>'Trad vs Value Add'!E36</f>
        <v>508912.47112737969</v>
      </c>
      <c r="F74" s="612">
        <f>'Trad vs Value Add'!F36</f>
        <v>2.3141473855940661E-2</v>
      </c>
      <c r="G74" s="528">
        <f>'Trad vs Value Add'!G36</f>
        <v>17.722311155299749</v>
      </c>
      <c r="H74" s="528">
        <f>'Trad vs Value Add'!H36</f>
        <v>0.88697340501021316</v>
      </c>
      <c r="I74" s="528">
        <f>'Trad vs Value Add'!I36</f>
        <v>10.768051003312946</v>
      </c>
      <c r="J74" s="528">
        <f>'Trad vs Value Add'!J36</f>
        <v>0.39038386002648906</v>
      </c>
      <c r="K74" s="612">
        <f>'Trad vs Value Add'!K36</f>
        <v>3.7617689470705082E-2</v>
      </c>
      <c r="L74" s="557">
        <f>'Trad vs Value Add'!L36</f>
        <v>242284076.2672905</v>
      </c>
      <c r="M74" s="557">
        <f>'Trad vs Value Add'!M36</f>
        <v>14065067.257561654</v>
      </c>
      <c r="N74" s="612">
        <f>'Trad vs Value Add'!N36</f>
        <v>6.1629692104052856E-2</v>
      </c>
      <c r="O74" s="557">
        <f>'Trad vs Value Add'!O36</f>
        <v>43037998.655637406</v>
      </c>
      <c r="P74" s="557">
        <f>'Trad vs Value Add'!P36</f>
        <v>1692357.9506801143</v>
      </c>
      <c r="Q74" s="612">
        <f>'Trad vs Value Add'!Q36</f>
        <v>4.0931956110120279E-2</v>
      </c>
    </row>
    <row r="75" spans="2:18">
      <c r="B75" s="739" t="s">
        <v>351</v>
      </c>
      <c r="C75" s="67" t="s">
        <v>242</v>
      </c>
      <c r="D75" s="555">
        <f>Filtration!D21</f>
        <v>121754526.37463394</v>
      </c>
      <c r="E75" s="555">
        <f>Filtration!E21</f>
        <v>-4231073.9065191895</v>
      </c>
      <c r="F75" s="614">
        <f>Filtration!F21</f>
        <v>-3.3583789711498793E-2</v>
      </c>
      <c r="G75" s="531">
        <f>Filtration!G21</f>
        <v>95.899800807346097</v>
      </c>
      <c r="H75" s="531">
        <f>Filtration!H21</f>
        <v>-0.54763035607203392</v>
      </c>
      <c r="I75" s="531">
        <f>Filtration!I21</f>
        <v>5.3922616666998771</v>
      </c>
      <c r="J75" s="531">
        <f>Filtration!J21</f>
        <v>0.3013580277034249</v>
      </c>
      <c r="K75" s="614">
        <f>Filtration!K21</f>
        <v>5.9195390263334528E-2</v>
      </c>
      <c r="L75" s="555">
        <f>Filtration!L21</f>
        <v>656532265.31713772</v>
      </c>
      <c r="M75" s="555">
        <f>Filtration!M21</f>
        <v>15151714.384662867</v>
      </c>
      <c r="N75" s="614">
        <f>Filtration!N21</f>
        <v>2.362359501334186E-2</v>
      </c>
      <c r="O75" s="555">
        <f>Filtration!O21</f>
        <v>179373529.07661742</v>
      </c>
      <c r="P75" s="555">
        <f>Filtration!P21</f>
        <v>-5064200.437019825</v>
      </c>
      <c r="Q75" s="614">
        <f>Filtration!Q21</f>
        <v>-2.7457508018419736E-2</v>
      </c>
    </row>
    <row r="76" spans="2:18" ht="15" thickBot="1">
      <c r="B76" s="740"/>
      <c r="C76" s="69" t="s">
        <v>243</v>
      </c>
      <c r="D76" s="557">
        <f>Filtration!D22</f>
        <v>5205618.8494709097</v>
      </c>
      <c r="E76" s="557">
        <f>Filtration!E22</f>
        <v>565033.69320555497</v>
      </c>
      <c r="F76" s="612">
        <f>Filtration!F22</f>
        <v>0.12175914764600122</v>
      </c>
      <c r="G76" s="528">
        <f>Filtration!G22</f>
        <v>4.1001991926538537</v>
      </c>
      <c r="H76" s="528">
        <f>Filtration!H22</f>
        <v>0.54763035607199884</v>
      </c>
      <c r="I76" s="528">
        <f>Filtration!I22</f>
        <v>13.737478707919491</v>
      </c>
      <c r="J76" s="528">
        <f>Filtration!J22</f>
        <v>0.56307430614534759</v>
      </c>
      <c r="K76" s="612">
        <f>Filtration!K22</f>
        <v>4.274001988807332E-2</v>
      </c>
      <c r="L76" s="557">
        <f>Filtration!L22</f>
        <v>71512078.106150985</v>
      </c>
      <c r="M76" s="557">
        <f>Filtration!M22</f>
        <v>10375132.596640944</v>
      </c>
      <c r="N76" s="612">
        <f>Filtration!N22</f>
        <v>0.16970315592601956</v>
      </c>
      <c r="O76" s="557">
        <f>Filtration!O22</f>
        <v>12777646.122572944</v>
      </c>
      <c r="P76" s="557">
        <f>Filtration!P22</f>
        <v>1325630.7912050188</v>
      </c>
      <c r="Q76" s="612">
        <f>Filtration!Q22</f>
        <v>0.11575524070195899</v>
      </c>
    </row>
    <row r="77" spans="2:18">
      <c r="B77" s="129"/>
      <c r="C77" s="65"/>
      <c r="D77" s="587"/>
      <c r="E77" s="587"/>
      <c r="F77" s="620"/>
      <c r="G77" s="576"/>
      <c r="H77" s="576"/>
      <c r="I77" s="576"/>
      <c r="J77" s="576"/>
      <c r="K77" s="620"/>
      <c r="L77" s="587"/>
      <c r="M77" s="587"/>
      <c r="N77" s="620"/>
      <c r="O77" s="587"/>
      <c r="P77" s="587"/>
      <c r="Q77" s="620"/>
      <c r="R77" s="576"/>
    </row>
    <row r="78" spans="2:18" ht="23.5">
      <c r="B78" s="779" t="s">
        <v>277</v>
      </c>
      <c r="C78" s="779"/>
      <c r="D78" s="780"/>
      <c r="E78" s="780"/>
      <c r="F78" s="789"/>
      <c r="G78" s="780"/>
      <c r="H78" s="780"/>
      <c r="I78" s="782"/>
      <c r="J78" s="782"/>
      <c r="K78" s="789"/>
      <c r="L78" s="782"/>
      <c r="M78" s="782"/>
      <c r="N78" s="789"/>
      <c r="O78" s="780"/>
      <c r="P78" s="780"/>
      <c r="Q78" s="789"/>
    </row>
    <row r="79" spans="2:18">
      <c r="B79" s="783" t="s">
        <v>281</v>
      </c>
      <c r="C79" s="783"/>
      <c r="D79" s="784"/>
      <c r="E79" s="784"/>
      <c r="F79" s="790"/>
      <c r="G79" s="784"/>
      <c r="H79" s="784"/>
      <c r="I79" s="786"/>
      <c r="J79" s="786"/>
      <c r="K79" s="790"/>
      <c r="L79" s="786"/>
      <c r="M79" s="786"/>
      <c r="N79" s="790"/>
      <c r="O79" s="784"/>
      <c r="P79" s="784"/>
      <c r="Q79" s="790"/>
    </row>
    <row r="80" spans="2:18" ht="15" thickBot="1">
      <c r="B80" s="783" t="str">
        <f>'HOME PAGE'!H6</f>
        <v>LATEST 52 WEEKS ENDING 6-14-2026</v>
      </c>
      <c r="C80" s="783"/>
      <c r="D80" s="784"/>
      <c r="E80" s="784"/>
      <c r="F80" s="793"/>
      <c r="G80" s="784"/>
      <c r="H80" s="784"/>
      <c r="I80" s="788"/>
      <c r="J80" s="788"/>
      <c r="K80" s="793"/>
      <c r="L80" s="788"/>
      <c r="M80" s="788"/>
      <c r="N80" s="793"/>
      <c r="O80" s="784"/>
      <c r="P80" s="784"/>
      <c r="Q80" s="793"/>
    </row>
    <row r="81" spans="2:17" ht="15" thickBot="1">
      <c r="D81" s="775" t="s">
        <v>289</v>
      </c>
      <c r="E81" s="776"/>
      <c r="F81" s="791"/>
      <c r="G81" s="770" t="s">
        <v>290</v>
      </c>
      <c r="H81" s="771"/>
      <c r="I81" s="772" t="s">
        <v>291</v>
      </c>
      <c r="J81" s="773"/>
      <c r="K81" s="791"/>
      <c r="L81" s="777" t="s">
        <v>292</v>
      </c>
      <c r="M81" s="773"/>
      <c r="N81" s="792"/>
      <c r="O81" s="775" t="s">
        <v>293</v>
      </c>
      <c r="P81" s="776"/>
      <c r="Q81" s="791"/>
    </row>
    <row r="82" spans="2:17" ht="29.5" thickBot="1">
      <c r="B82" s="70"/>
      <c r="C82" s="64"/>
      <c r="D82" s="552" t="s">
        <v>294</v>
      </c>
      <c r="E82" s="568" t="s">
        <v>295</v>
      </c>
      <c r="F82" s="475" t="s">
        <v>296</v>
      </c>
      <c r="G82" s="245" t="s">
        <v>294</v>
      </c>
      <c r="H82" s="248" t="s">
        <v>295</v>
      </c>
      <c r="I82" s="218" t="s">
        <v>294</v>
      </c>
      <c r="J82" s="234" t="s">
        <v>295</v>
      </c>
      <c r="K82" s="482" t="s">
        <v>296</v>
      </c>
      <c r="L82" s="622" t="s">
        <v>294</v>
      </c>
      <c r="M82" s="636" t="s">
        <v>295</v>
      </c>
      <c r="N82" s="474" t="s">
        <v>296</v>
      </c>
      <c r="O82" s="605" t="s">
        <v>294</v>
      </c>
      <c r="P82" s="610" t="s">
        <v>295</v>
      </c>
      <c r="Q82" s="474" t="s">
        <v>296</v>
      </c>
    </row>
    <row r="83" spans="2:17" ht="15" thickBot="1">
      <c r="C83" s="146" t="s">
        <v>2</v>
      </c>
      <c r="D83" s="561">
        <f>'Segment Data'!E66</f>
        <v>1727136408.2526588</v>
      </c>
      <c r="E83" s="561">
        <f>'Segment Data'!F66</f>
        <v>-40981086.680295229</v>
      </c>
      <c r="F83" s="423">
        <f>'Segment Data'!G66</f>
        <v>-2.3177807355980722E-2</v>
      </c>
      <c r="G83" s="527">
        <f>'Segment Data'!H66</f>
        <v>99.999999999999972</v>
      </c>
      <c r="H83" s="527">
        <f>'Segment Data'!I66</f>
        <v>0</v>
      </c>
      <c r="I83" s="527">
        <f>'Segment Data'!J66</f>
        <v>5.5554026493521969</v>
      </c>
      <c r="J83" s="527">
        <f>'Segment Data'!K66</f>
        <v>0.1462872542410798</v>
      </c>
      <c r="K83" s="423">
        <f>'Segment Data'!L66</f>
        <v>2.7044580038595143E-2</v>
      </c>
      <c r="L83" s="561">
        <f>'Segment Data'!M66</f>
        <v>9594938178.1994591</v>
      </c>
      <c r="M83" s="561">
        <f>'Segment Data'!N66</f>
        <v>30986615.992315292</v>
      </c>
      <c r="N83" s="423">
        <f>'Segment Data'!O66</f>
        <v>3.2399386164565936E-3</v>
      </c>
      <c r="O83" s="561">
        <f>'Segment Data'!P66</f>
        <v>2615097822.615984</v>
      </c>
      <c r="P83" s="561">
        <f>'Segment Data'!Q66</f>
        <v>-38711845.220282078</v>
      </c>
      <c r="Q83" s="423">
        <f>'Segment Data'!R66</f>
        <v>-1.4587272662943102E-2</v>
      </c>
    </row>
    <row r="84" spans="2:17" ht="15" thickBot="1">
      <c r="B84" s="739" t="s">
        <v>297</v>
      </c>
      <c r="C84" s="149" t="s">
        <v>297</v>
      </c>
      <c r="D84" s="557">
        <f>'Segment Data'!E69</f>
        <v>1608786979.6351757</v>
      </c>
      <c r="E84" s="557">
        <f>'Segment Data'!F69</f>
        <v>-39936130.714101791</v>
      </c>
      <c r="F84" s="612">
        <f>'Segment Data'!G69</f>
        <v>-2.4222460680884999E-2</v>
      </c>
      <c r="G84" s="528">
        <f>'Segment Data'!H69</f>
        <v>93.147650176790776</v>
      </c>
      <c r="H84" s="528">
        <f>'Segment Data'!I69</f>
        <v>-9.9722527464692234E-2</v>
      </c>
      <c r="I84" s="528">
        <f>'Segment Data'!J69</f>
        <v>5.2834074848806551</v>
      </c>
      <c r="J84" s="528">
        <f>'Segment Data'!K69</f>
        <v>0.13488155881123998</v>
      </c>
      <c r="K84" s="612">
        <f>'Segment Data'!L69</f>
        <v>2.6198092570199758E-2</v>
      </c>
      <c r="L84" s="557">
        <f>'Segment Data'!M69</f>
        <v>8499877169.7830296</v>
      </c>
      <c r="M84" s="557">
        <f>'Segment Data'!N69</f>
        <v>11383491.239969254</v>
      </c>
      <c r="N84" s="612">
        <f>'Segment Data'!O69</f>
        <v>1.3410496221189483E-3</v>
      </c>
      <c r="O84" s="557">
        <f>'Segment Data'!P69</f>
        <v>2299007309.577487</v>
      </c>
      <c r="P84" s="557">
        <f>'Segment Data'!Q69</f>
        <v>-35775193.545351028</v>
      </c>
      <c r="Q84" s="612">
        <f>'Segment Data'!R69</f>
        <v>-1.5322709287696258E-2</v>
      </c>
    </row>
    <row r="85" spans="2:17">
      <c r="B85" s="741"/>
      <c r="C85" s="151" t="s">
        <v>298</v>
      </c>
      <c r="D85" s="558">
        <f>'Segment Data'!E70</f>
        <v>1604912445.9926593</v>
      </c>
      <c r="E85" s="558">
        <f>'Segment Data'!F70</f>
        <v>-39347167.060975075</v>
      </c>
      <c r="F85" s="430">
        <f>'Segment Data'!G70</f>
        <v>-2.3930020994617475E-2</v>
      </c>
      <c r="G85" s="529">
        <f>'Segment Data'!H70</f>
        <v>92.923317366481001</v>
      </c>
      <c r="H85" s="529">
        <f>'Segment Data'!I70</f>
        <v>-7.1611859983278237E-2</v>
      </c>
      <c r="I85" s="529">
        <f>'Segment Data'!J70</f>
        <v>5.2632802935065994</v>
      </c>
      <c r="J85" s="529">
        <f>'Segment Data'!K70</f>
        <v>0.1367130750381893</v>
      </c>
      <c r="K85" s="430">
        <f>'Segment Data'!L70</f>
        <v>2.6667567050653648E-2</v>
      </c>
      <c r="L85" s="558">
        <f>'Segment Data'!M70</f>
        <v>8447104049.7966385</v>
      </c>
      <c r="M85" s="558">
        <f>'Segment Data'!N70</f>
        <v>17696618.864323616</v>
      </c>
      <c r="N85" s="430">
        <f>'Segment Data'!O70</f>
        <v>2.0993906166386742E-3</v>
      </c>
      <c r="O85" s="558">
        <f>'Segment Data'!P70</f>
        <v>2281473057.7080107</v>
      </c>
      <c r="P85" s="558">
        <f>'Segment Data'!Q70</f>
        <v>-33074600.668059826</v>
      </c>
      <c r="Q85" s="430">
        <f>'Segment Data'!R70</f>
        <v>-1.4289876705872446E-2</v>
      </c>
    </row>
    <row r="86" spans="2:17" ht="15" thickBot="1">
      <c r="B86" s="740"/>
      <c r="C86" s="153" t="s">
        <v>299</v>
      </c>
      <c r="D86" s="559">
        <f>'Segment Data'!E71</f>
        <v>3874533.6425160584</v>
      </c>
      <c r="E86" s="559">
        <f>'Segment Data'!F71</f>
        <v>-588963.65312744817</v>
      </c>
      <c r="F86" s="613">
        <f>'Segment Data'!G71</f>
        <v>-0.13195116163782433</v>
      </c>
      <c r="G86" s="530">
        <f>'Segment Data'!H71</f>
        <v>0.22433281030974953</v>
      </c>
      <c r="H86" s="530">
        <f>'Segment Data'!I71</f>
        <v>-2.8110667481456769E-2</v>
      </c>
      <c r="I86" s="530">
        <f>'Segment Data'!J71</f>
        <v>13.620508906491647</v>
      </c>
      <c r="J86" s="530">
        <f>'Segment Data'!K71</f>
        <v>0.38285159494460963</v>
      </c>
      <c r="K86" s="613">
        <f>'Segment Data'!L71</f>
        <v>2.8921400965007088E-2</v>
      </c>
      <c r="L86" s="559">
        <f>'Segment Data'!M71</f>
        <v>52773119.9863915</v>
      </c>
      <c r="M86" s="559">
        <f>'Segment Data'!N71</f>
        <v>-6313127.6243541911</v>
      </c>
      <c r="N86" s="613">
        <f>'Segment Data'!O71</f>
        <v>-0.10684597312634316</v>
      </c>
      <c r="O86" s="559">
        <f>'Segment Data'!P71</f>
        <v>17534251.86947652</v>
      </c>
      <c r="P86" s="559">
        <f>'Segment Data'!Q71</f>
        <v>-2700592.8772910908</v>
      </c>
      <c r="Q86" s="613">
        <f>'Segment Data'!R71</f>
        <v>-0.1334624955658478</v>
      </c>
    </row>
    <row r="87" spans="2:17">
      <c r="B87" s="739" t="s">
        <v>300</v>
      </c>
      <c r="C87" s="149" t="s">
        <v>174</v>
      </c>
      <c r="D87" s="555">
        <f>Fat!E59</f>
        <v>114682100.8726377</v>
      </c>
      <c r="E87" s="555">
        <f>Fat!F59</f>
        <v>-9187839.2866144329</v>
      </c>
      <c r="F87" s="614">
        <f>Fat!G59</f>
        <v>-7.4173276218606227E-2</v>
      </c>
      <c r="G87" s="531">
        <f>Fat!H59</f>
        <v>6.64001409064507</v>
      </c>
      <c r="H87" s="531">
        <f>Fat!I59</f>
        <v>-0.36573866697634561</v>
      </c>
      <c r="I87" s="531">
        <f>Fat!J59</f>
        <v>6.3229994062508297</v>
      </c>
      <c r="J87" s="531">
        <f>Fat!K59</f>
        <v>0.36491673222208387</v>
      </c>
      <c r="K87" s="614">
        <f>Fat!L59</f>
        <v>6.1247342842816563E-2</v>
      </c>
      <c r="L87" s="555">
        <f>Fat!M59</f>
        <v>725134855.72528601</v>
      </c>
      <c r="M87" s="555">
        <f>Fat!N59</f>
        <v>-12892488.570531726</v>
      </c>
      <c r="N87" s="614">
        <f>Fat!O59</f>
        <v>-1.7468849454125551E-2</v>
      </c>
      <c r="O87" s="555">
        <f>Fat!P59</f>
        <v>188017945.24556476</v>
      </c>
      <c r="P87" s="555">
        <f>Fat!Q59</f>
        <v>-11328976.356228799</v>
      </c>
      <c r="Q87" s="614">
        <f>Fat!R59</f>
        <v>-5.6830455495365272E-2</v>
      </c>
    </row>
    <row r="88" spans="2:17">
      <c r="B88" s="741"/>
      <c r="C88" s="156" t="s">
        <v>175</v>
      </c>
      <c r="D88" s="556">
        <f>Fat!E60</f>
        <v>216741852.65822753</v>
      </c>
      <c r="E88" s="556">
        <f>Fat!F60</f>
        <v>-17297683.09833625</v>
      </c>
      <c r="F88" s="615">
        <f>Fat!G60</f>
        <v>-7.3909235217114913E-2</v>
      </c>
      <c r="G88" s="532">
        <f>Fat!H60</f>
        <v>12.549202924713105</v>
      </c>
      <c r="H88" s="532">
        <f>Fat!I60</f>
        <v>-0.68744771797726756</v>
      </c>
      <c r="I88" s="532">
        <f>Fat!J60</f>
        <v>5.0967276186072086</v>
      </c>
      <c r="J88" s="532">
        <f>Fat!K60</f>
        <v>5.4893512685615597E-2</v>
      </c>
      <c r="K88" s="615">
        <f>Fat!L60</f>
        <v>1.0887607868958564E-2</v>
      </c>
      <c r="L88" s="556">
        <f>Fat!M60</f>
        <v>1104674186.5512824</v>
      </c>
      <c r="M88" s="556">
        <f>Fat!N60</f>
        <v>-75314326.960216999</v>
      </c>
      <c r="N88" s="615">
        <f>Fat!O60</f>
        <v>-6.3826322119094961E-2</v>
      </c>
      <c r="O88" s="556">
        <f>Fat!P60</f>
        <v>335684724.780047</v>
      </c>
      <c r="P88" s="556">
        <f>Fat!Q60</f>
        <v>-25901651.405804396</v>
      </c>
      <c r="Q88" s="615">
        <f>Fat!R60</f>
        <v>-7.1633372028627629E-2</v>
      </c>
    </row>
    <row r="89" spans="2:17">
      <c r="B89" s="741"/>
      <c r="C89" s="156" t="s">
        <v>176</v>
      </c>
      <c r="D89" s="556">
        <f>Fat!E61</f>
        <v>592041711.16568577</v>
      </c>
      <c r="E89" s="556">
        <f>Fat!F61</f>
        <v>-27532259.36708498</v>
      </c>
      <c r="F89" s="615">
        <f>Fat!G61</f>
        <v>-4.4437404856453269E-2</v>
      </c>
      <c r="G89" s="532">
        <f>Fat!H61</f>
        <v>34.278804403449143</v>
      </c>
      <c r="H89" s="532">
        <f>Fat!I61</f>
        <v>-0.76264348156625061</v>
      </c>
      <c r="I89" s="532">
        <f>Fat!J61</f>
        <v>5.5173568221889822</v>
      </c>
      <c r="J89" s="532">
        <f>Fat!K61</f>
        <v>0.16664888916561971</v>
      </c>
      <c r="K89" s="615">
        <f>Fat!L61</f>
        <v>3.1145203821928001E-2</v>
      </c>
      <c r="L89" s="556">
        <f>Fat!M61</f>
        <v>3266505374.1204352</v>
      </c>
      <c r="M89" s="556">
        <f>Fat!N61</f>
        <v>-48653985.104043961</v>
      </c>
      <c r="N89" s="615">
        <f>Fat!O61</f>
        <v>-1.467621306609697E-2</v>
      </c>
      <c r="O89" s="556">
        <f>Fat!P61</f>
        <v>885327852.28307033</v>
      </c>
      <c r="P89" s="556">
        <f>Fat!Q61</f>
        <v>-31628903.271771193</v>
      </c>
      <c r="Q89" s="615">
        <f>Fat!R61</f>
        <v>-3.449334233066733E-2</v>
      </c>
    </row>
    <row r="90" spans="2:17" ht="15" thickBot="1">
      <c r="B90" s="740"/>
      <c r="C90" s="158" t="s">
        <v>177</v>
      </c>
      <c r="D90" s="557">
        <f>Fat!E62</f>
        <v>803670743.55610561</v>
      </c>
      <c r="E90" s="557">
        <f>Fat!F62</f>
        <v>13036695.07173574</v>
      </c>
      <c r="F90" s="612">
        <f>Fat!G62</f>
        <v>1.6488911774956861E-2</v>
      </c>
      <c r="G90" s="528">
        <f>Fat!H62</f>
        <v>46.531978581192554</v>
      </c>
      <c r="H90" s="528">
        <f>Fat!I62</f>
        <v>1.8158298665196</v>
      </c>
      <c r="I90" s="528">
        <f>Fat!J62</f>
        <v>5.5975955301008256</v>
      </c>
      <c r="J90" s="528">
        <f>Fat!K62</f>
        <v>0.11999643924789627</v>
      </c>
      <c r="K90" s="612">
        <f>Fat!L62</f>
        <v>2.19067582817952E-2</v>
      </c>
      <c r="L90" s="557">
        <f>Fat!M62</f>
        <v>4498623761.8024635</v>
      </c>
      <c r="M90" s="557">
        <f>Fat!N62</f>
        <v>167847416.62710857</v>
      </c>
      <c r="N90" s="612">
        <f>Fat!O62</f>
        <v>3.8756888661335927E-2</v>
      </c>
      <c r="O90" s="557">
        <f>Fat!P62</f>
        <v>1206067300.3073025</v>
      </c>
      <c r="P90" s="557">
        <f>Fat!Q62</f>
        <v>30147685.813522577</v>
      </c>
      <c r="Q90" s="612">
        <f>Fat!R62</f>
        <v>2.5637539710995309E-2</v>
      </c>
    </row>
    <row r="91" spans="2:17" ht="15" customHeight="1">
      <c r="B91" s="762" t="s">
        <v>301</v>
      </c>
      <c r="C91" s="149" t="s">
        <v>302</v>
      </c>
      <c r="D91" s="555">
        <f>Fat!E63</f>
        <v>112891941.61050664</v>
      </c>
      <c r="E91" s="555">
        <f>Fat!F63</f>
        <v>-9061919.66272448</v>
      </c>
      <c r="F91" s="614">
        <f>Fat!G63</f>
        <v>-7.4306131582186907E-2</v>
      </c>
      <c r="G91" s="531">
        <f>Fat!H63</f>
        <v>6.5363651111216647</v>
      </c>
      <c r="H91" s="531">
        <f>Fat!I63</f>
        <v>-0.36101934566498883</v>
      </c>
      <c r="I91" s="531">
        <f>Fat!J63</f>
        <v>6.2744980925245413</v>
      </c>
      <c r="J91" s="531">
        <f>Fat!K63</f>
        <v>0.37040317274619561</v>
      </c>
      <c r="K91" s="614">
        <f>Fat!L63</f>
        <v>6.273665613087763E-2</v>
      </c>
      <c r="L91" s="555">
        <f>Fat!M63</f>
        <v>708340272.29651582</v>
      </c>
      <c r="M91" s="555">
        <f>Fat!N63</f>
        <v>-11686900.494121194</v>
      </c>
      <c r="N91" s="614">
        <f>Fat!O63</f>
        <v>-1.6231193676796703E-2</v>
      </c>
      <c r="O91" s="555">
        <f>Fat!P63</f>
        <v>183137653.69527683</v>
      </c>
      <c r="P91" s="555">
        <f>Fat!Q63</f>
        <v>-11109972.644520789</v>
      </c>
      <c r="Q91" s="614">
        <f>Fat!R63</f>
        <v>-5.7194895267786185E-2</v>
      </c>
    </row>
    <row r="92" spans="2:17">
      <c r="B92" s="763"/>
      <c r="C92" s="156" t="s">
        <v>303</v>
      </c>
      <c r="D92" s="556">
        <f>Fat!E64</f>
        <v>172023343.83951351</v>
      </c>
      <c r="E92" s="556">
        <f>Fat!F64</f>
        <v>-15181360.524796903</v>
      </c>
      <c r="F92" s="615">
        <f>Fat!G64</f>
        <v>-8.1094973421464669E-2</v>
      </c>
      <c r="G92" s="532">
        <f>Fat!H64</f>
        <v>9.9600322833533017</v>
      </c>
      <c r="H92" s="532">
        <f>Fat!I64</f>
        <v>-0.62776546768976971</v>
      </c>
      <c r="I92" s="532">
        <f>Fat!J64</f>
        <v>4.6888026414846324</v>
      </c>
      <c r="J92" s="532">
        <f>Fat!K64</f>
        <v>6.0816205619092401E-2</v>
      </c>
      <c r="K92" s="615">
        <f>Fat!L64</f>
        <v>1.3140964534334977E-2</v>
      </c>
      <c r="L92" s="556">
        <f>Fat!M64</f>
        <v>806583508.99173009</v>
      </c>
      <c r="M92" s="556">
        <f>Fat!N64</f>
        <v>-59797323.536517024</v>
      </c>
      <c r="N92" s="615">
        <f>Fat!O64</f>
        <v>-6.9019675056774088E-2</v>
      </c>
      <c r="O92" s="556">
        <f>Fat!P64</f>
        <v>230348393.09730303</v>
      </c>
      <c r="P92" s="556">
        <f>Fat!Q64</f>
        <v>-19052746.100545436</v>
      </c>
      <c r="Q92" s="615">
        <f>Fat!R64</f>
        <v>-7.639398184717594E-2</v>
      </c>
    </row>
    <row r="93" spans="2:17">
      <c r="B93" s="763"/>
      <c r="C93" s="156" t="s">
        <v>304</v>
      </c>
      <c r="D93" s="556">
        <f>Fat!E65</f>
        <v>573265443.04836881</v>
      </c>
      <c r="E93" s="556">
        <f>Fat!F65</f>
        <v>-27094895.636330128</v>
      </c>
      <c r="F93" s="615">
        <f>Fat!G65</f>
        <v>-4.5131055285382526E-2</v>
      </c>
      <c r="G93" s="532">
        <f>Fat!H65</f>
        <v>33.191671503719881</v>
      </c>
      <c r="H93" s="532">
        <f>Fat!I65</f>
        <v>-0.76310471478387143</v>
      </c>
      <c r="I93" s="532">
        <f>Fat!J65</f>
        <v>5.27548952459082</v>
      </c>
      <c r="J93" s="532">
        <f>Fat!K65</f>
        <v>0.14042337633887492</v>
      </c>
      <c r="K93" s="615">
        <f>Fat!L65</f>
        <v>2.73459722396521E-2</v>
      </c>
      <c r="L93" s="556">
        <f>Fat!M65</f>
        <v>3024255839.6115851</v>
      </c>
      <c r="M93" s="556">
        <f>Fat!N65</f>
        <v>-58634212.321285248</v>
      </c>
      <c r="N93" s="615">
        <f>Fat!O65</f>
        <v>-1.9019235630710712E-2</v>
      </c>
      <c r="O93" s="556">
        <f>Fat!P65</f>
        <v>832605573.59027028</v>
      </c>
      <c r="P93" s="556">
        <f>Fat!Q65</f>
        <v>-30989805.708998203</v>
      </c>
      <c r="Q93" s="615">
        <f>Fat!R65</f>
        <v>-3.5884635851275277E-2</v>
      </c>
    </row>
    <row r="94" spans="2:17" ht="15" thickBot="1">
      <c r="B94" s="764"/>
      <c r="C94" s="158" t="s">
        <v>305</v>
      </c>
      <c r="D94" s="557">
        <f>Fat!E66</f>
        <v>750606251.13678515</v>
      </c>
      <c r="E94" s="557">
        <f>Fat!F66</f>
        <v>11402045.109748363</v>
      </c>
      <c r="F94" s="612">
        <f>Fat!G66</f>
        <v>1.5424756808447229E-2</v>
      </c>
      <c r="G94" s="528">
        <f>Fat!H66</f>
        <v>43.459581278595842</v>
      </c>
      <c r="H94" s="528">
        <f>Fat!I66</f>
        <v>1.6521670006738347</v>
      </c>
      <c r="I94" s="528">
        <f>Fat!J66</f>
        <v>5.2766647531708637</v>
      </c>
      <c r="J94" s="528">
        <f>Fat!K66</f>
        <v>0.1100334080677996</v>
      </c>
      <c r="K94" s="612">
        <f>Fat!L66</f>
        <v>2.129693425331949E-2</v>
      </c>
      <c r="L94" s="557">
        <f>Fat!M66</f>
        <v>3960697548.8831916</v>
      </c>
      <c r="M94" s="557">
        <f>Fat!N66</f>
        <v>141501927.59187984</v>
      </c>
      <c r="N94" s="612">
        <f>Fat!O66</f>
        <v>3.7050191093389584E-2</v>
      </c>
      <c r="O94" s="557">
        <f>Fat!P66</f>
        <v>1052915689.1946372</v>
      </c>
      <c r="P94" s="557">
        <f>Fat!Q66</f>
        <v>25377330.908713818</v>
      </c>
      <c r="Q94" s="612">
        <f>Fat!R66</f>
        <v>2.4697210283270328E-2</v>
      </c>
    </row>
    <row r="95" spans="2:17" ht="15" thickBot="1">
      <c r="B95" s="739" t="s">
        <v>306</v>
      </c>
      <c r="C95" s="159" t="s">
        <v>306</v>
      </c>
      <c r="D95" s="557">
        <f>'Segment Data'!E72</f>
        <v>92517927.216146544</v>
      </c>
      <c r="E95" s="557">
        <f>'Segment Data'!F72</f>
        <v>-921628.42950725555</v>
      </c>
      <c r="F95" s="612">
        <f>'Segment Data'!G72</f>
        <v>-9.8633648580511383E-3</v>
      </c>
      <c r="G95" s="528">
        <f>'Segment Data'!H72</f>
        <v>5.356723810237245</v>
      </c>
      <c r="H95" s="528">
        <f>'Segment Data'!I72</f>
        <v>7.2032271726285124E-2</v>
      </c>
      <c r="I95" s="528">
        <f>'Segment Data'!J72</f>
        <v>8.4906126684609387</v>
      </c>
      <c r="J95" s="528">
        <f>'Segment Data'!K72</f>
        <v>0.14053091226526782</v>
      </c>
      <c r="K95" s="612">
        <f>'Segment Data'!L72</f>
        <v>1.6829884588973682E-2</v>
      </c>
      <c r="L95" s="557">
        <f>'Segment Data'!M72</f>
        <v>785533884.88116086</v>
      </c>
      <c r="M95" s="557">
        <f>'Segment Data'!N72</f>
        <v>5305955.9773567915</v>
      </c>
      <c r="N95" s="612">
        <f>'Segment Data'!O72</f>
        <v>6.8005204387024372E-3</v>
      </c>
      <c r="O95" s="557">
        <f>'Segment Data'!P72</f>
        <v>232854292.46262419</v>
      </c>
      <c r="P95" s="557">
        <f>'Segment Data'!Q72</f>
        <v>-4097174.9012292624</v>
      </c>
      <c r="Q95" s="612">
        <f>'Segment Data'!R72</f>
        <v>-1.7291198686428897E-2</v>
      </c>
    </row>
    <row r="96" spans="2:17">
      <c r="B96" s="741"/>
      <c r="C96" s="160" t="s">
        <v>307</v>
      </c>
      <c r="D96" s="558">
        <f>'Segment Data'!E73</f>
        <v>87172503.098445699</v>
      </c>
      <c r="E96" s="558">
        <f>'Segment Data'!F73</f>
        <v>-781892.41886013746</v>
      </c>
      <c r="F96" s="430">
        <f>'Segment Data'!G73</f>
        <v>-8.8897480820761595E-3</v>
      </c>
      <c r="G96" s="529">
        <f>'Segment Data'!H73</f>
        <v>5.0472274617057016</v>
      </c>
      <c r="H96" s="529">
        <f>'Segment Data'!I73</f>
        <v>7.2761920283015868E-2</v>
      </c>
      <c r="I96" s="529">
        <f>'Segment Data'!J73</f>
        <v>8.00006651150054</v>
      </c>
      <c r="J96" s="529">
        <f>'Segment Data'!K73</f>
        <v>0.19365080964916714</v>
      </c>
      <c r="K96" s="430">
        <f>'Segment Data'!L73</f>
        <v>2.4806622788899241E-2</v>
      </c>
      <c r="L96" s="558">
        <f>'Segment Data'!M73</f>
        <v>697385822.76155257</v>
      </c>
      <c r="M96" s="558">
        <f>'Segment Data'!N73</f>
        <v>10777248.548410296</v>
      </c>
      <c r="N96" s="430">
        <f>'Segment Data'!O73</f>
        <v>1.5696350079462802E-2</v>
      </c>
      <c r="O96" s="558">
        <f>'Segment Data'!P73</f>
        <v>203873784.99266651</v>
      </c>
      <c r="P96" s="558">
        <f>'Segment Data'!Q73</f>
        <v>-1736979.4151877165</v>
      </c>
      <c r="Q96" s="430">
        <f>'Segment Data'!R73</f>
        <v>-8.44790116018539E-3</v>
      </c>
    </row>
    <row r="97" spans="2:17" ht="15" thickBot="1">
      <c r="B97" s="741"/>
      <c r="C97" s="153" t="s">
        <v>308</v>
      </c>
      <c r="D97" s="559">
        <f>'Segment Data'!E74</f>
        <v>5345424.117700858</v>
      </c>
      <c r="E97" s="559">
        <f>'Segment Data'!F74</f>
        <v>-139736.01064685825</v>
      </c>
      <c r="F97" s="613">
        <f>'Segment Data'!G74</f>
        <v>-2.5475283743257037E-2</v>
      </c>
      <c r="G97" s="530">
        <f>'Segment Data'!H74</f>
        <v>0.30949634853154501</v>
      </c>
      <c r="H97" s="530">
        <f>'Segment Data'!I74</f>
        <v>-7.296485567145905E-4</v>
      </c>
      <c r="I97" s="530">
        <f>'Segment Data'!J74</f>
        <v>16.490377597488383</v>
      </c>
      <c r="J97" s="530">
        <f>'Segment Data'!K74</f>
        <v>-0.57737475614483813</v>
      </c>
      <c r="K97" s="613">
        <f>'Segment Data'!L74</f>
        <v>-3.3828400142092062E-2</v>
      </c>
      <c r="L97" s="559">
        <f>'Segment Data'!M74</f>
        <v>88148062.119608328</v>
      </c>
      <c r="M97" s="559">
        <f>'Segment Data'!N74</f>
        <v>-5471292.5710535049</v>
      </c>
      <c r="N97" s="613">
        <f>'Segment Data'!O74</f>
        <v>-5.8441895793148901E-2</v>
      </c>
      <c r="O97" s="559">
        <f>'Segment Data'!P74</f>
        <v>28980507.469957694</v>
      </c>
      <c r="P97" s="559">
        <f>'Segment Data'!Q74</f>
        <v>-2360195.4860415272</v>
      </c>
      <c r="Q97" s="613">
        <f>'Segment Data'!R74</f>
        <v>-7.5307675432651391E-2</v>
      </c>
    </row>
    <row r="98" spans="2:17">
      <c r="B98" s="741"/>
      <c r="C98" s="149" t="s">
        <v>159</v>
      </c>
      <c r="D98" s="555">
        <f>Flavor!D72</f>
        <v>98981.091187120124</v>
      </c>
      <c r="E98" s="555">
        <f>Flavor!E72</f>
        <v>14440.419574026877</v>
      </c>
      <c r="F98" s="614">
        <f>Flavor!F72</f>
        <v>0.17081032476432817</v>
      </c>
      <c r="G98" s="531">
        <f>Flavor!G72</f>
        <v>5.7309365209467812E-3</v>
      </c>
      <c r="H98" s="531">
        <f>Flavor!H72</f>
        <v>9.495420799456207E-4</v>
      </c>
      <c r="I98" s="531">
        <f>Flavor!I72</f>
        <v>22.304206880840969</v>
      </c>
      <c r="J98" s="531">
        <f>Flavor!J72</f>
        <v>7.490905805036105</v>
      </c>
      <c r="K98" s="614">
        <f>Flavor!K72</f>
        <v>0.50568781169723809</v>
      </c>
      <c r="L98" s="555">
        <f>Flavor!L72</f>
        <v>2207694.7351289121</v>
      </c>
      <c r="M98" s="555">
        <f>Flavor!M72</f>
        <v>955368.31337341224</v>
      </c>
      <c r="N98" s="614">
        <f>Flavor!N72</f>
        <v>0.76287483580693405</v>
      </c>
      <c r="O98" s="555">
        <f>Flavor!O72</f>
        <v>400051.7093952556</v>
      </c>
      <c r="P98" s="555">
        <f>Flavor!P72</f>
        <v>103547.06955143408</v>
      </c>
      <c r="Q98" s="614">
        <f>Flavor!Q72</f>
        <v>0.34922579830782963</v>
      </c>
    </row>
    <row r="99" spans="2:17">
      <c r="B99" s="741"/>
      <c r="C99" s="156" t="s">
        <v>160</v>
      </c>
      <c r="D99" s="556">
        <f>Flavor!D73</f>
        <v>87037322.026988611</v>
      </c>
      <c r="E99" s="556">
        <f>Flavor!E73</f>
        <v>-814362.22798343003</v>
      </c>
      <c r="F99" s="615">
        <f>Flavor!F73</f>
        <v>-9.2697395034556842E-3</v>
      </c>
      <c r="G99" s="532">
        <f>Flavor!G73</f>
        <v>5.0394005714374419</v>
      </c>
      <c r="H99" s="532">
        <f>Flavor!H73</f>
        <v>7.0744104503759786E-2</v>
      </c>
      <c r="I99" s="532">
        <f>Flavor!I73</f>
        <v>8.2542843866070967</v>
      </c>
      <c r="J99" s="532">
        <f>Flavor!J73</f>
        <v>0.18822181067694821</v>
      </c>
      <c r="K99" s="615">
        <f>Flavor!K73</f>
        <v>2.3335029812267871E-2</v>
      </c>
      <c r="L99" s="556">
        <f>Flavor!L73</f>
        <v>718430808.25946605</v>
      </c>
      <c r="M99" s="556">
        <f>Flavor!M73</f>
        <v>9813625.6580041647</v>
      </c>
      <c r="N99" s="615">
        <f>Flavor!N73</f>
        <v>1.3848980661147066E-2</v>
      </c>
      <c r="O99" s="556">
        <f>Flavor!O73</f>
        <v>208372885.99157017</v>
      </c>
      <c r="P99" s="556">
        <f>Flavor!P73</f>
        <v>-2619624.2273673117</v>
      </c>
      <c r="Q99" s="615">
        <f>Flavor!Q73</f>
        <v>-1.2415721414229561E-2</v>
      </c>
    </row>
    <row r="100" spans="2:17">
      <c r="B100" s="741"/>
      <c r="C100" s="156" t="s">
        <v>161</v>
      </c>
      <c r="D100" s="556">
        <f>Flavor!D74</f>
        <v>1315361.1185559013</v>
      </c>
      <c r="E100" s="556">
        <f>Flavor!E74</f>
        <v>226765.2961159572</v>
      </c>
      <c r="F100" s="615">
        <f>Flavor!F74</f>
        <v>0.20830990845407862</v>
      </c>
      <c r="G100" s="532">
        <f>Flavor!G74</f>
        <v>7.6158496356790381E-2</v>
      </c>
      <c r="H100" s="532">
        <f>Flavor!H74</f>
        <v>1.4590426047004605E-2</v>
      </c>
      <c r="I100" s="532">
        <f>Flavor!I74</f>
        <v>6.1617460522887928</v>
      </c>
      <c r="J100" s="532">
        <f>Flavor!J74</f>
        <v>-0.13069862426855572</v>
      </c>
      <c r="K100" s="615">
        <f>Flavor!K74</f>
        <v>-2.0770722825021654E-2</v>
      </c>
      <c r="L100" s="556">
        <f>Flavor!L74</f>
        <v>8104921.1795959957</v>
      </c>
      <c r="M100" s="556">
        <f>Flavor!M74</f>
        <v>1254992.1917612003</v>
      </c>
      <c r="N100" s="615">
        <f>Flavor!N74</f>
        <v>0.18321243825885161</v>
      </c>
      <c r="O100" s="556">
        <f>Flavor!O74</f>
        <v>3129422.7290144991</v>
      </c>
      <c r="P100" s="556">
        <f>Flavor!P74</f>
        <v>468897.47537451005</v>
      </c>
      <c r="Q100" s="615">
        <f>Flavor!Q74</f>
        <v>0.17624244488301302</v>
      </c>
    </row>
    <row r="101" spans="2:17">
      <c r="B101" s="741"/>
      <c r="C101" s="156" t="s">
        <v>162</v>
      </c>
      <c r="D101" s="556">
        <f>Flavor!D75</f>
        <v>339962.48677047971</v>
      </c>
      <c r="E101" s="556">
        <f>Flavor!E75</f>
        <v>-10171.682657277444</v>
      </c>
      <c r="F101" s="615">
        <f>Flavor!F75</f>
        <v>-2.9050814074791858E-2</v>
      </c>
      <c r="G101" s="532">
        <f>Flavor!G75</f>
        <v>1.9683592167130514E-2</v>
      </c>
      <c r="H101" s="532">
        <f>Flavor!H75</f>
        <v>-1.1906067868808212E-4</v>
      </c>
      <c r="I101" s="532">
        <f>Flavor!I75</f>
        <v>11.789094908904566</v>
      </c>
      <c r="J101" s="532">
        <f>Flavor!J75</f>
        <v>0.78563342637743538</v>
      </c>
      <c r="K101" s="615">
        <f>Flavor!K75</f>
        <v>7.1398752803831456E-2</v>
      </c>
      <c r="L101" s="556">
        <f>Flavor!L75</f>
        <v>4007850.0220043981</v>
      </c>
      <c r="M101" s="556">
        <f>Flavor!M75</f>
        <v>155162.17498944374</v>
      </c>
      <c r="N101" s="615">
        <f>Flavor!N75</f>
        <v>4.0273746836163409E-2</v>
      </c>
      <c r="O101" s="556">
        <f>Flavor!O75</f>
        <v>979609.70349686453</v>
      </c>
      <c r="P101" s="556">
        <f>Flavor!P75</f>
        <v>-24692.279899922665</v>
      </c>
      <c r="Q101" s="615">
        <f>Flavor!Q75</f>
        <v>-2.4586509145792509E-2</v>
      </c>
    </row>
    <row r="102" spans="2:17">
      <c r="B102" s="741"/>
      <c r="C102" s="156" t="s">
        <v>163</v>
      </c>
      <c r="D102" s="556">
        <f>Flavor!D76</f>
        <v>3339992.4681485724</v>
      </c>
      <c r="E102" s="556">
        <f>Flavor!E76</f>
        <v>16522.410219531506</v>
      </c>
      <c r="F102" s="615">
        <f>Flavor!F76</f>
        <v>4.9714334510439799E-3</v>
      </c>
      <c r="G102" s="532">
        <f>Flavor!G76</f>
        <v>0.19338324710134722</v>
      </c>
      <c r="H102" s="532">
        <f>Flavor!H76</f>
        <v>5.4166630110142056E-3</v>
      </c>
      <c r="I102" s="532">
        <f>Flavor!I76</f>
        <v>14.852228222455899</v>
      </c>
      <c r="J102" s="532">
        <f>Flavor!J76</f>
        <v>-0.12263595200739097</v>
      </c>
      <c r="K102" s="615">
        <f>Flavor!K76</f>
        <v>-8.1894533785837383E-3</v>
      </c>
      <c r="L102" s="556">
        <f>Flavor!L76</f>
        <v>49606330.398226365</v>
      </c>
      <c r="M102" s="556">
        <f>Flavor!M76</f>
        <v>-162182.30715666711</v>
      </c>
      <c r="N102" s="615">
        <f>Flavor!N76</f>
        <v>-3.258733250011814E-3</v>
      </c>
      <c r="O102" s="556">
        <f>Flavor!O76</f>
        <v>18841191.204276945</v>
      </c>
      <c r="P102" s="556">
        <f>Flavor!P76</f>
        <v>-1266240.3163451143</v>
      </c>
      <c r="Q102" s="615">
        <f>Flavor!Q76</f>
        <v>-6.2973747544357708E-2</v>
      </c>
    </row>
    <row r="103" spans="2:17">
      <c r="B103" s="741"/>
      <c r="C103" s="156" t="s">
        <v>164</v>
      </c>
      <c r="D103" s="556">
        <f>Flavor!D77</f>
        <v>1638318.2167425791</v>
      </c>
      <c r="E103" s="556">
        <f>Flavor!E77</f>
        <v>-147819.58599526109</v>
      </c>
      <c r="F103" s="615">
        <f>Flavor!F77</f>
        <v>-8.2759340163272535E-2</v>
      </c>
      <c r="G103" s="532">
        <f>Flavor!G77</f>
        <v>9.4857488320801653E-2</v>
      </c>
      <c r="H103" s="532">
        <f>Flavor!H77</f>
        <v>-6.1616921271339803E-3</v>
      </c>
      <c r="I103" s="532">
        <f>Flavor!I77</f>
        <v>14.534368805075216</v>
      </c>
      <c r="J103" s="532">
        <f>Flavor!J77</f>
        <v>1.51006204194241</v>
      </c>
      <c r="K103" s="615">
        <f>Flavor!K77</f>
        <v>0.1159418362455083</v>
      </c>
      <c r="L103" s="556">
        <f>Flavor!L77</f>
        <v>23811921.182209797</v>
      </c>
      <c r="M103" s="556">
        <f>Flavor!M77</f>
        <v>548714.51812417433</v>
      </c>
      <c r="N103" s="615">
        <f>Flavor!N77</f>
        <v>2.3587226217239212E-2</v>
      </c>
      <c r="O103" s="556">
        <f>Flavor!O77</f>
        <v>5966938.8221102115</v>
      </c>
      <c r="P103" s="556">
        <f>Flavor!P77</f>
        <v>108837.58756369725</v>
      </c>
      <c r="Q103" s="615">
        <f>Flavor!Q77</f>
        <v>1.8578987150624508E-2</v>
      </c>
    </row>
    <row r="104" spans="2:17">
      <c r="B104" s="741"/>
      <c r="C104" s="156" t="s">
        <v>165</v>
      </c>
      <c r="D104" s="556">
        <f>Flavor!D78</f>
        <v>1567602.4272773818</v>
      </c>
      <c r="E104" s="556">
        <f>Flavor!E78</f>
        <v>-22161.536156651797</v>
      </c>
      <c r="F104" s="615">
        <f>Flavor!F78</f>
        <v>-1.3940142477994582E-2</v>
      </c>
      <c r="G104" s="532">
        <f>Flavor!G78</f>
        <v>9.0763093163169578E-2</v>
      </c>
      <c r="H104" s="532">
        <f>Flavor!H78</f>
        <v>8.5029223280400079E-4</v>
      </c>
      <c r="I104" s="532">
        <f>Flavor!I78</f>
        <v>14.574301637949311</v>
      </c>
      <c r="J104" s="532">
        <f>Flavor!J78</f>
        <v>1.4540700113848395</v>
      </c>
      <c r="K104" s="615">
        <f>Flavor!K78</f>
        <v>0.11082655038199102</v>
      </c>
      <c r="L104" s="556">
        <f>Flavor!L78</f>
        <v>22846710.623522062</v>
      </c>
      <c r="M104" s="556">
        <f>Flavor!M78</f>
        <v>1988639.1917023696</v>
      </c>
      <c r="N104" s="615">
        <f>Flavor!N78</f>
        <v>9.5341470001326839E-2</v>
      </c>
      <c r="O104" s="556">
        <f>Flavor!O78</f>
        <v>4608700.5993626649</v>
      </c>
      <c r="P104" s="556">
        <f>Flavor!P78</f>
        <v>142589.60523751844</v>
      </c>
      <c r="Q104" s="615">
        <f>Flavor!Q78</f>
        <v>3.1927017807010391E-2</v>
      </c>
    </row>
    <row r="105" spans="2:17" ht="15" thickBot="1">
      <c r="B105" s="741"/>
      <c r="C105" s="156" t="s">
        <v>166</v>
      </c>
      <c r="D105" s="556">
        <f>Flavor!D79</f>
        <v>101913.44927409478</v>
      </c>
      <c r="E105" s="556">
        <f>Flavor!E79</f>
        <v>-25413.587586456095</v>
      </c>
      <c r="F105" s="615">
        <f>Flavor!F79</f>
        <v>-0.1995930182078231</v>
      </c>
      <c r="G105" s="532">
        <f>Flavor!G79</f>
        <v>5.9007180201360266E-3</v>
      </c>
      <c r="H105" s="532">
        <f>Flavor!H79</f>
        <v>-1.3005588873909266E-3</v>
      </c>
      <c r="I105" s="532">
        <f>Flavor!I79</f>
        <v>15.565422557610656</v>
      </c>
      <c r="J105" s="532">
        <f>Flavor!J79</f>
        <v>0.35681731582364229</v>
      </c>
      <c r="K105" s="615">
        <f>Flavor!K79</f>
        <v>2.3461541025685546E-2</v>
      </c>
      <c r="L105" s="556">
        <f>Flavor!L79</f>
        <v>1586325.9022549042</v>
      </c>
      <c r="M105" s="556">
        <f>Flavor!M79</f>
        <v>-350140.73796367808</v>
      </c>
      <c r="N105" s="615">
        <f>Flavor!N79</f>
        <v>-0.18081423696726079</v>
      </c>
      <c r="O105" s="556">
        <f>Flavor!O79</f>
        <v>562364.22578008007</v>
      </c>
      <c r="P105" s="556">
        <f>Flavor!P79</f>
        <v>-14263.106444997597</v>
      </c>
      <c r="Q105" s="615">
        <f>Flavor!Q79</f>
        <v>-2.4735397800099788E-2</v>
      </c>
    </row>
    <row r="106" spans="2:17">
      <c r="B106" s="739" t="s">
        <v>309</v>
      </c>
      <c r="C106" s="160" t="s">
        <v>310</v>
      </c>
      <c r="D106" s="558">
        <f>'Branded vs. Private Label'!D17</f>
        <v>492772511.38779199</v>
      </c>
      <c r="E106" s="558">
        <f>'Branded vs. Private Label'!E17</f>
        <v>3104198.525460422</v>
      </c>
      <c r="F106" s="430">
        <f>'Branded vs. Private Label'!F17</f>
        <v>6.3393902442144667E-3</v>
      </c>
      <c r="G106" s="529">
        <f>'Branded vs. Private Label'!G17</f>
        <v>28.5311865949447</v>
      </c>
      <c r="H106" s="529">
        <f>'Branded vs. Private Label'!H17</f>
        <v>0.83685551877945485</v>
      </c>
      <c r="I106" s="529">
        <f>'Branded vs. Private Label'!I17</f>
        <v>9.0154693894636164</v>
      </c>
      <c r="J106" s="529">
        <f>'Branded vs. Private Label'!J17</f>
        <v>0.38976743988271423</v>
      </c>
      <c r="K106" s="430">
        <f>'Branded vs. Private Label'!K17</f>
        <v>4.5186750268092893E-2</v>
      </c>
      <c r="L106" s="558">
        <f>'Branded vs. Private Label'!L17</f>
        <v>4442575492.3857498</v>
      </c>
      <c r="M106" s="558">
        <f>'Branded vs. Private Label'!M17</f>
        <v>218842571.48114538</v>
      </c>
      <c r="N106" s="430">
        <f>'Branded vs. Private Label'!N17</f>
        <v>5.1812596956124647E-2</v>
      </c>
      <c r="O106" s="558">
        <f>'Branded vs. Private Label'!O17</f>
        <v>959876192.76977861</v>
      </c>
      <c r="P106" s="558">
        <f>'Branded vs. Private Label'!P17</f>
        <v>10096107.71743238</v>
      </c>
      <c r="Q106" s="430">
        <f>'Branded vs. Private Label'!Q17</f>
        <v>1.0629942527038711E-2</v>
      </c>
    </row>
    <row r="107" spans="2:17" ht="15" thickBot="1">
      <c r="B107" s="740"/>
      <c r="C107" s="153" t="s">
        <v>147</v>
      </c>
      <c r="D107" s="559">
        <f>'Branded vs. Private Label'!D18</f>
        <v>1234363896.8648636</v>
      </c>
      <c r="E107" s="559">
        <f>'Branded vs. Private Label'!E18</f>
        <v>-44085285.205761194</v>
      </c>
      <c r="F107" s="613">
        <f>'Branded vs. Private Label'!F18</f>
        <v>-3.4483408354455666E-2</v>
      </c>
      <c r="G107" s="530">
        <f>'Branded vs. Private Label'!G18</f>
        <v>71.468813405055116</v>
      </c>
      <c r="H107" s="530">
        <f>'Branded vs. Private Label'!H18</f>
        <v>-0.83685551877977105</v>
      </c>
      <c r="I107" s="530">
        <f>'Branded vs. Private Label'!I18</f>
        <v>4.1681664233341778</v>
      </c>
      <c r="J107" s="530">
        <f>'Branded vs. Private Label'!J18</f>
        <v>-8.9077430320951834E-3</v>
      </c>
      <c r="K107" s="613">
        <f>'Branded vs. Private Label'!K18</f>
        <v>-2.1325316902008041E-3</v>
      </c>
      <c r="L107" s="559">
        <f>'Branded vs. Private Label'!L18</f>
        <v>5145034149.0880566</v>
      </c>
      <c r="M107" s="559">
        <f>'Branded vs. Private Label'!M18</f>
        <v>-195142902.35124207</v>
      </c>
      <c r="N107" s="613">
        <f>'Branded vs. Private Label'!N18</f>
        <v>-3.6542403083554435E-2</v>
      </c>
      <c r="O107" s="559">
        <f>'Branded vs. Private Label'!O18</f>
        <v>1654173700.9285686</v>
      </c>
      <c r="P107" s="559">
        <f>'Branded vs. Private Label'!P18</f>
        <v>-49843218.006027937</v>
      </c>
      <c r="Q107" s="613">
        <f>'Branded vs. Private Label'!Q18</f>
        <v>-2.9250424366203735E-2</v>
      </c>
    </row>
    <row r="108" spans="2:17" ht="15" thickBot="1">
      <c r="B108" s="739" t="s">
        <v>311</v>
      </c>
      <c r="C108" s="159" t="s">
        <v>312</v>
      </c>
      <c r="D108" s="560">
        <f>'Single Serve'!E24</f>
        <v>17991073.285737298</v>
      </c>
      <c r="E108" s="560">
        <f>'Single Serve'!F24</f>
        <v>27378.348080120981</v>
      </c>
      <c r="F108" s="616">
        <f>'Single Serve'!G24</f>
        <v>1.5240933546877334E-3</v>
      </c>
      <c r="G108" s="533">
        <f>'Single Serve'!H24</f>
        <v>1.0416706636355861</v>
      </c>
      <c r="H108" s="533">
        <f>'Single Serve'!I24</f>
        <v>2.569208816550117E-2</v>
      </c>
      <c r="I108" s="533">
        <f>'Single Serve'!J24</f>
        <v>15.363128575347424</v>
      </c>
      <c r="J108" s="533">
        <f>'Single Serve'!K24</f>
        <v>7.5065117117025792E-2</v>
      </c>
      <c r="K108" s="616">
        <f>'Single Serve'!L24</f>
        <v>4.9100474577513705E-3</v>
      </c>
      <c r="L108" s="560">
        <f>'Single Serve'!M24</f>
        <v>276399172.09728038</v>
      </c>
      <c r="M108" s="560">
        <f>'Single Serve'!N24</f>
        <v>1769063.9460852742</v>
      </c>
      <c r="N108" s="616">
        <f>'Single Serve'!O24</f>
        <v>6.4416241831406632E-3</v>
      </c>
      <c r="O108" s="560">
        <f>'Single Serve'!P24</f>
        <v>132281412.22872846</v>
      </c>
      <c r="P108" s="560">
        <f>'Single Serve'!Q24</f>
        <v>-1387795.8825485557</v>
      </c>
      <c r="Q108" s="616">
        <f>'Single Serve'!R24</f>
        <v>-1.0382315434929805E-2</v>
      </c>
    </row>
    <row r="109" spans="2:17">
      <c r="B109" s="741"/>
      <c r="C109" s="160" t="s">
        <v>313</v>
      </c>
      <c r="D109" s="558">
        <f>'Single Serve'!E25</f>
        <v>10940313.458597329</v>
      </c>
      <c r="E109" s="558">
        <f>'Single Serve'!F25</f>
        <v>260867.12372751534</v>
      </c>
      <c r="F109" s="430">
        <f>'Single Serve'!G25</f>
        <v>2.442702697758305E-2</v>
      </c>
      <c r="G109" s="529">
        <f>'Single Serve'!H25</f>
        <v>0.63343656044316887</v>
      </c>
      <c r="H109" s="529">
        <f>'Single Serve'!I25</f>
        <v>2.9435617888456389E-2</v>
      </c>
      <c r="I109" s="529">
        <f>'Single Serve'!J25</f>
        <v>14.314869296798166</v>
      </c>
      <c r="J109" s="529">
        <f>'Single Serve'!K25</f>
        <v>0.30673599860160827</v>
      </c>
      <c r="K109" s="430">
        <f>'Single Serve'!L25</f>
        <v>2.1896993130490715E-2</v>
      </c>
      <c r="L109" s="558">
        <f>'Single Serve'!M25</f>
        <v>156609157.22582266</v>
      </c>
      <c r="M109" s="558">
        <f>'Single Serve'!N25</f>
        <v>7010049.4160296321</v>
      </c>
      <c r="N109" s="430">
        <f>'Single Serve'!O25</f>
        <v>4.6858898550000187E-2</v>
      </c>
      <c r="O109" s="558">
        <f>'Single Serve'!P25</f>
        <v>93026006.248515248</v>
      </c>
      <c r="P109" s="558">
        <f>'Single Serve'!Q25</f>
        <v>1607923.0526651889</v>
      </c>
      <c r="Q109" s="430">
        <f>'Single Serve'!R25</f>
        <v>1.7588676074299717E-2</v>
      </c>
    </row>
    <row r="110" spans="2:17" ht="15" thickBot="1">
      <c r="B110" s="741"/>
      <c r="C110" s="153" t="s">
        <v>314</v>
      </c>
      <c r="D110" s="559">
        <f>'Single Serve'!E26</f>
        <v>7050759.8271399559</v>
      </c>
      <c r="E110" s="559">
        <f>'Single Serve'!F26</f>
        <v>-233488.77564741019</v>
      </c>
      <c r="F110" s="613">
        <f>'Single Serve'!G26</f>
        <v>-3.2053927368440469E-2</v>
      </c>
      <c r="G110" s="530">
        <f>'Single Serve'!H26</f>
        <v>0.40823410319241654</v>
      </c>
      <c r="H110" s="530">
        <f>'Single Serve'!I26</f>
        <v>-3.7435297229559961E-3</v>
      </c>
      <c r="I110" s="530">
        <f>'Single Serve'!J26</f>
        <v>16.989660378213287</v>
      </c>
      <c r="J110" s="530">
        <f>'Single Serve'!K26</f>
        <v>-0.17491034958396767</v>
      </c>
      <c r="K110" s="613">
        <f>'Single Serve'!L26</f>
        <v>-1.0190196559982021E-2</v>
      </c>
      <c r="L110" s="559">
        <f>'Single Serve'!M26</f>
        <v>119790014.87145768</v>
      </c>
      <c r="M110" s="559">
        <f>'Single Serve'!N26</f>
        <v>-5240985.4699443877</v>
      </c>
      <c r="N110" s="613">
        <f>'Single Serve'!O26</f>
        <v>-4.1917488108018576E-2</v>
      </c>
      <c r="O110" s="559">
        <f>'Single Serve'!P26</f>
        <v>39255405.980213225</v>
      </c>
      <c r="P110" s="559">
        <f>'Single Serve'!Q26</f>
        <v>-2995718.9352137372</v>
      </c>
      <c r="Q110" s="613">
        <f>'Single Serve'!R26</f>
        <v>-7.0902702382722213E-2</v>
      </c>
    </row>
    <row r="111" spans="2:17">
      <c r="B111" s="741"/>
      <c r="C111" s="149" t="s">
        <v>315</v>
      </c>
      <c r="D111" s="555">
        <f>Size!D51</f>
        <v>18042847.125125371</v>
      </c>
      <c r="E111" s="555">
        <f>Size!E51</f>
        <v>-435519.9209067896</v>
      </c>
      <c r="F111" s="614">
        <f>Size!F51</f>
        <v>-2.3569177937739272E-2</v>
      </c>
      <c r="G111" s="531">
        <f>Size!G51</f>
        <v>1.0446683330229423</v>
      </c>
      <c r="H111" s="531">
        <f>Size!H51</f>
        <v>-4.1872137175724689E-4</v>
      </c>
      <c r="I111" s="531">
        <f>Size!I51</f>
        <v>15.412428551672273</v>
      </c>
      <c r="J111" s="531">
        <f>Size!J51</f>
        <v>-3.2389023614834755E-2</v>
      </c>
      <c r="K111" s="614">
        <f>Size!K51</f>
        <v>-2.097080360901101E-3</v>
      </c>
      <c r="L111" s="555">
        <f>Size!L51</f>
        <v>278084092.18474025</v>
      </c>
      <c r="M111" s="555">
        <f>Size!M51</f>
        <v>-7310915.9304233789</v>
      </c>
      <c r="N111" s="614">
        <f>Size!N51</f>
        <v>-2.5616831838464575E-2</v>
      </c>
      <c r="O111" s="555">
        <f>Size!O51</f>
        <v>132527741.25082964</v>
      </c>
      <c r="P111" s="555">
        <f>Size!P51</f>
        <v>-3505141.9378118217</v>
      </c>
      <c r="Q111" s="614">
        <f>Size!Q51</f>
        <v>-2.5766872359465624E-2</v>
      </c>
    </row>
    <row r="112" spans="2:17">
      <c r="B112" s="741"/>
      <c r="C112" s="156" t="s">
        <v>316</v>
      </c>
      <c r="D112" s="556">
        <f>Size!D52</f>
        <v>48584486.330520302</v>
      </c>
      <c r="E112" s="556">
        <f>Size!E52</f>
        <v>137007.10420250148</v>
      </c>
      <c r="F112" s="615">
        <f>Size!F52</f>
        <v>2.8279511419466385E-3</v>
      </c>
      <c r="G112" s="532">
        <f>Size!G52</f>
        <v>2.813008057636464</v>
      </c>
      <c r="H112" s="532">
        <f>Size!H52</f>
        <v>7.2948114495926752E-2</v>
      </c>
      <c r="I112" s="532">
        <f>Size!I52</f>
        <v>10.555103154379658</v>
      </c>
      <c r="J112" s="532">
        <f>Size!J52</f>
        <v>0.36379001312605297</v>
      </c>
      <c r="K112" s="615">
        <f>Size!K52</f>
        <v>3.5696088235524885E-2</v>
      </c>
      <c r="L112" s="556">
        <f>Size!L52</f>
        <v>512814264.92119026</v>
      </c>
      <c r="M112" s="556">
        <f>Size!M52</f>
        <v>19070833.221406639</v>
      </c>
      <c r="N112" s="615">
        <f>Size!N52</f>
        <v>3.8624986170960329E-2</v>
      </c>
      <c r="O112" s="556">
        <f>Size!O52</f>
        <v>194180642.86543107</v>
      </c>
      <c r="P112" s="556">
        <f>Size!P52</f>
        <v>564672.30947062373</v>
      </c>
      <c r="Q112" s="615">
        <f>Size!Q52</f>
        <v>2.9164552275785412E-3</v>
      </c>
    </row>
    <row r="113" spans="2:17">
      <c r="B113" s="741"/>
      <c r="C113" s="156" t="s">
        <v>184</v>
      </c>
      <c r="D113" s="556">
        <f>Size!D53</f>
        <v>83284524.125959426</v>
      </c>
      <c r="E113" s="556">
        <f>Size!E53</f>
        <v>3965831.1942317486</v>
      </c>
      <c r="F113" s="615">
        <f>Size!F53</f>
        <v>4.9998695738030827E-2</v>
      </c>
      <c r="G113" s="532">
        <f>Size!G53</f>
        <v>4.8221161761171052</v>
      </c>
      <c r="H113" s="532">
        <f>Size!H53</f>
        <v>0.33606289294796898</v>
      </c>
      <c r="I113" s="532">
        <f>Size!I53</f>
        <v>13.351061490502621</v>
      </c>
      <c r="J113" s="532">
        <f>Size!J53</f>
        <v>0.84419543665598695</v>
      </c>
      <c r="K113" s="615">
        <f>Size!K53</f>
        <v>6.7498559033207575E-2</v>
      </c>
      <c r="L113" s="556">
        <f>Size!L53</f>
        <v>1111936802.8129334</v>
      </c>
      <c r="M113" s="556">
        <f>Size!M53</f>
        <v>119908534.74962354</v>
      </c>
      <c r="N113" s="615">
        <f>Size!N53</f>
        <v>0.12087209468709528</v>
      </c>
      <c r="O113" s="556">
        <f>Size!O53</f>
        <v>197889834.95358723</v>
      </c>
      <c r="P113" s="556">
        <f>Size!P53</f>
        <v>8334350.3645731509</v>
      </c>
      <c r="Q113" s="615">
        <f>Size!Q53</f>
        <v>4.3967867153215455E-2</v>
      </c>
    </row>
    <row r="114" spans="2:17">
      <c r="B114" s="741"/>
      <c r="C114" s="156" t="s">
        <v>317</v>
      </c>
      <c r="D114" s="556">
        <f>Size!D54</f>
        <v>496800940.25953984</v>
      </c>
      <c r="E114" s="556">
        <f>Size!E54</f>
        <v>-737643.17863619328</v>
      </c>
      <c r="F114" s="615">
        <f>Size!F54</f>
        <v>-1.4825848752046634E-3</v>
      </c>
      <c r="G114" s="532">
        <f>Size!G54</f>
        <v>28.764429832276686</v>
      </c>
      <c r="H114" s="532">
        <f>Size!H54</f>
        <v>0.6249772866163994</v>
      </c>
      <c r="I114" s="532">
        <f>Size!I54</f>
        <v>6.7897133122612434</v>
      </c>
      <c r="J114" s="532">
        <f>Size!J54</f>
        <v>0.19402917230431527</v>
      </c>
      <c r="K114" s="615">
        <f>Size!K54</f>
        <v>2.9417596141221879E-2</v>
      </c>
      <c r="L114" s="556">
        <f>Size!L54</f>
        <v>3373135957.6241002</v>
      </c>
      <c r="M114" s="556">
        <f>Size!M54</f>
        <v>91528613.824285984</v>
      </c>
      <c r="N114" s="615">
        <f>Size!N54</f>
        <v>2.7891397182913377E-2</v>
      </c>
      <c r="O114" s="556">
        <f>Size!O54</f>
        <v>993587227.59398437</v>
      </c>
      <c r="P114" s="556">
        <f>Size!P54</f>
        <v>-1329759.1974266768</v>
      </c>
      <c r="Q114" s="615">
        <f>Size!Q54</f>
        <v>-1.3365529135401795E-3</v>
      </c>
    </row>
    <row r="115" spans="2:17">
      <c r="B115" s="741"/>
      <c r="C115" s="156" t="s">
        <v>318</v>
      </c>
      <c r="D115" s="556">
        <f>Size!D55</f>
        <v>46027888.957840703</v>
      </c>
      <c r="E115" s="556">
        <f>Size!E55</f>
        <v>1049729.6154558733</v>
      </c>
      <c r="F115" s="615">
        <f>Size!F55</f>
        <v>2.3338652154817473E-2</v>
      </c>
      <c r="G115" s="532">
        <f>Size!G55</f>
        <v>2.6649828431563805</v>
      </c>
      <c r="H115" s="532">
        <f>Size!H55</f>
        <v>0.12113836046319948</v>
      </c>
      <c r="I115" s="532">
        <f>Size!I55</f>
        <v>9.1503257730360268</v>
      </c>
      <c r="J115" s="532">
        <f>Size!J55</f>
        <v>0.1408030589764806</v>
      </c>
      <c r="K115" s="615">
        <f>Size!K55</f>
        <v>1.5628248403964231E-2</v>
      </c>
      <c r="L115" s="556">
        <f>Size!L55</f>
        <v>421170178.60937017</v>
      </c>
      <c r="M115" s="556">
        <f>Size!M55</f>
        <v>15938430.37756443</v>
      </c>
      <c r="N115" s="615">
        <f>Size!N55</f>
        <v>3.9331642812070911E-2</v>
      </c>
      <c r="O115" s="556">
        <f>Size!O55</f>
        <v>61370518.610454261</v>
      </c>
      <c r="P115" s="556">
        <f>Size!P55</f>
        <v>1399639.4872744977</v>
      </c>
      <c r="Q115" s="615">
        <f>Size!Q55</f>
        <v>2.3338652154817476E-2</v>
      </c>
    </row>
    <row r="116" spans="2:17">
      <c r="B116" s="741"/>
      <c r="C116" s="156" t="s">
        <v>319</v>
      </c>
      <c r="D116" s="556">
        <f>Size!D56</f>
        <v>1034031688.2712034</v>
      </c>
      <c r="E116" s="556">
        <f>Size!E56</f>
        <v>-44818504.13244164</v>
      </c>
      <c r="F116" s="615">
        <f>Size!F56</f>
        <v>-4.1542842971170439E-2</v>
      </c>
      <c r="G116" s="532">
        <f>Size!G56</f>
        <v>59.869717489039076</v>
      </c>
      <c r="H116" s="532">
        <f>Size!H56</f>
        <v>-1.1471660322992108</v>
      </c>
      <c r="I116" s="532">
        <f>Size!I56</f>
        <v>3.766872145484137</v>
      </c>
      <c r="J116" s="532">
        <f>Size!J56</f>
        <v>-3.5642081194245723E-2</v>
      </c>
      <c r="K116" s="615">
        <f>Size!K56</f>
        <v>-9.3732933184526752E-3</v>
      </c>
      <c r="L116" s="556">
        <f>Size!L56</f>
        <v>3895065164.0967321</v>
      </c>
      <c r="M116" s="556">
        <f>Size!M56</f>
        <v>-207278040.9728384</v>
      </c>
      <c r="N116" s="615">
        <f>Size!N56</f>
        <v>-5.0526743037171903E-2</v>
      </c>
      <c r="O116" s="556">
        <f>Size!O56</f>
        <v>1034879561.0652323</v>
      </c>
      <c r="P116" s="556">
        <f>Size!P56</f>
        <v>-43972624.587732315</v>
      </c>
      <c r="Q116" s="615">
        <f>Size!Q56</f>
        <v>-4.0758711130680352E-2</v>
      </c>
    </row>
    <row r="117" spans="2:17" ht="15" thickBot="1">
      <c r="B117" s="741"/>
      <c r="C117" s="158" t="s">
        <v>320</v>
      </c>
      <c r="D117" s="556">
        <f>Size!D57</f>
        <v>5.0652599334716797</v>
      </c>
      <c r="E117" s="556">
        <f>Size!E57</f>
        <v>-54.93474006652832</v>
      </c>
      <c r="F117" s="615">
        <f>Size!F57</f>
        <v>-0.9155790011088053</v>
      </c>
      <c r="G117" s="532">
        <f>Size!G57</f>
        <v>2.9327503660212892E-7</v>
      </c>
      <c r="H117" s="532">
        <f>Size!H57</f>
        <v>-3.1001646059525739E-6</v>
      </c>
      <c r="I117" s="532">
        <f>Size!I57</f>
        <v>6.5980000000000008</v>
      </c>
      <c r="J117" s="532">
        <f>Size!J57</f>
        <v>5.9146666666666672</v>
      </c>
      <c r="K117" s="615">
        <f>Size!K57</f>
        <v>8.6556097560975616</v>
      </c>
      <c r="L117" s="556">
        <f>Size!L57</f>
        <v>33.420585041046145</v>
      </c>
      <c r="M117" s="556">
        <f>Size!M57</f>
        <v>-7.5794149589538549</v>
      </c>
      <c r="N117" s="615">
        <f>Size!N57</f>
        <v>-0.1848637794866794</v>
      </c>
      <c r="O117" s="556">
        <f>Size!O57</f>
        <v>1.0130519866943359</v>
      </c>
      <c r="P117" s="556">
        <f>Size!P57</f>
        <v>-10.986948013305664</v>
      </c>
      <c r="Q117" s="615">
        <f>Size!Q57</f>
        <v>-0.9155790011088053</v>
      </c>
    </row>
    <row r="118" spans="2:17">
      <c r="B118" s="741"/>
      <c r="C118" s="160" t="s">
        <v>321</v>
      </c>
      <c r="D118" s="558">
        <f>'White Milk Size'!D17</f>
        <v>446900059.59091651</v>
      </c>
      <c r="E118" s="558">
        <f>'White Milk Size'!E17</f>
        <v>-620602.04520201683</v>
      </c>
      <c r="F118" s="430">
        <f>'White Milk Size'!F17</f>
        <v>-1.3867561844700519E-3</v>
      </c>
      <c r="G118" s="529">
        <f>'White Milk Size'!G17</f>
        <v>25.875203455588352</v>
      </c>
      <c r="H118" s="529">
        <f>'White Milk Size'!H17</f>
        <v>0.56463088794978233</v>
      </c>
      <c r="I118" s="529">
        <f>'White Milk Size'!I17</f>
        <v>6.7498917095588791</v>
      </c>
      <c r="J118" s="529">
        <f>'White Milk Size'!J17</f>
        <v>0.19266833018841201</v>
      </c>
      <c r="K118" s="430">
        <f>'White Milk Size'!K17</f>
        <v>2.9382608924771649E-2</v>
      </c>
      <c r="L118" s="558">
        <f>'White Milk Size'!L17</f>
        <v>3016527007.2340965</v>
      </c>
      <c r="M118" s="558">
        <f>'White Milk Size'!M17</f>
        <v>82034062.002399921</v>
      </c>
      <c r="N118" s="430">
        <f>'White Milk Size'!N17</f>
        <v>2.7955106225659308E-2</v>
      </c>
      <c r="O118" s="558">
        <f>'White Milk Size'!O17</f>
        <v>893988739.74258268</v>
      </c>
      <c r="P118" s="558">
        <f>'White Milk Size'!P17</f>
        <v>-1084461.6495934725</v>
      </c>
      <c r="Q118" s="430">
        <f>'White Milk Size'!Q17</f>
        <v>-1.2115898989118721E-3</v>
      </c>
    </row>
    <row r="119" spans="2:17" ht="15" thickBot="1">
      <c r="B119" s="740"/>
      <c r="C119" s="153" t="s">
        <v>322</v>
      </c>
      <c r="D119" s="559">
        <f>'White Milk Size'!D18</f>
        <v>1009594012.0129514</v>
      </c>
      <c r="E119" s="559">
        <f>'White Milk Size'!E18</f>
        <v>-44834182.121613264</v>
      </c>
      <c r="F119" s="613">
        <f>'White Milk Size'!F18</f>
        <v>-4.2519900711125699E-2</v>
      </c>
      <c r="G119" s="530">
        <f>'White Milk Size'!G18</f>
        <v>58.454792985017093</v>
      </c>
      <c r="H119" s="530">
        <f>'White Milk Size'!H18</f>
        <v>-1.1808475850428692</v>
      </c>
      <c r="I119" s="530">
        <f>'White Milk Size'!I18</f>
        <v>3.7419417161698192</v>
      </c>
      <c r="J119" s="530">
        <f>'White Milk Size'!J18</f>
        <v>-3.8953066655620816E-2</v>
      </c>
      <c r="K119" s="613">
        <f>'White Milk Size'!K18</f>
        <v>-1.030260530723138E-2</v>
      </c>
      <c r="L119" s="559">
        <f>'White Milk Size'!L18</f>
        <v>3777841949.9465165</v>
      </c>
      <c r="M119" s="559">
        <f>'White Milk Size'!M18</f>
        <v>-208840108.12090921</v>
      </c>
      <c r="N119" s="613">
        <f>'White Milk Size'!N18</f>
        <v>-5.2384440263627652E-2</v>
      </c>
      <c r="O119" s="559">
        <f>'White Milk Size'!O18</f>
        <v>1010434446.6791941</v>
      </c>
      <c r="P119" s="559">
        <f>'White Milk Size'!P18</f>
        <v>-43995740.704690218</v>
      </c>
      <c r="Q119" s="613">
        <f>'White Milk Size'!Q18</f>
        <v>-4.1724659660822831E-2</v>
      </c>
    </row>
    <row r="120" spans="2:17">
      <c r="B120" s="739" t="s">
        <v>196</v>
      </c>
      <c r="C120" s="149" t="s">
        <v>323</v>
      </c>
      <c r="D120" s="555">
        <f>Organic!D17</f>
        <v>133095965.55604295</v>
      </c>
      <c r="E120" s="555">
        <f>Organic!E17</f>
        <v>-113589.44557806849</v>
      </c>
      <c r="F120" s="614">
        <f>Organic!F17</f>
        <v>-8.5271244676619657E-4</v>
      </c>
      <c r="G120" s="531">
        <f>Organic!G17</f>
        <v>7.7061640829340128</v>
      </c>
      <c r="H120" s="531">
        <f>Organic!H17</f>
        <v>0.17218767110781563</v>
      </c>
      <c r="I120" s="531">
        <f>Organic!I17</f>
        <v>11.12356686203967</v>
      </c>
      <c r="J120" s="531">
        <f>Organic!J17</f>
        <v>0.84998444136833839</v>
      </c>
      <c r="K120" s="614">
        <f>Organic!K17</f>
        <v>8.2734961045145911E-2</v>
      </c>
      <c r="L120" s="555">
        <f>Organic!L17</f>
        <v>1480501871.9303727</v>
      </c>
      <c r="M120" s="555">
        <f>Organic!M17</f>
        <v>111962529.40026808</v>
      </c>
      <c r="N120" s="614">
        <f>Organic!N17</f>
        <v>8.1811699467313759E-2</v>
      </c>
      <c r="O120" s="555">
        <f>Organic!O17</f>
        <v>244804511.13812205</v>
      </c>
      <c r="P120" s="555">
        <f>Organic!P17</f>
        <v>6157899.6675636172</v>
      </c>
      <c r="Q120" s="614">
        <f>Organic!Q17</f>
        <v>2.5803423855960805E-2</v>
      </c>
    </row>
    <row r="121" spans="2:17" ht="15" thickBot="1">
      <c r="B121" s="740"/>
      <c r="C121" s="158" t="s">
        <v>324</v>
      </c>
      <c r="D121" s="557">
        <f>Organic!D18</f>
        <v>1594040442.6966162</v>
      </c>
      <c r="E121" s="557">
        <f>Organic!E18</f>
        <v>-40867497.234716177</v>
      </c>
      <c r="F121" s="612">
        <f>Organic!F18</f>
        <v>-2.4996818619911192E-2</v>
      </c>
      <c r="G121" s="528">
        <f>Organic!G18</f>
        <v>92.293835917066005</v>
      </c>
      <c r="H121" s="528">
        <f>Organic!H18</f>
        <v>-0.17218767110776412</v>
      </c>
      <c r="I121" s="528">
        <f>Organic!I18</f>
        <v>5.0904833333726502</v>
      </c>
      <c r="J121" s="528">
        <f>Organic!J18</f>
        <v>7.7716547237129951E-2</v>
      </c>
      <c r="K121" s="612">
        <f>Organic!K18</f>
        <v>1.5503722904500765E-2</v>
      </c>
      <c r="L121" s="557">
        <f>Organic!L18</f>
        <v>8114436306.2690859</v>
      </c>
      <c r="M121" s="557">
        <f>Organic!M18</f>
        <v>-80975913.407943726</v>
      </c>
      <c r="N121" s="612">
        <f>Organic!N18</f>
        <v>-9.880639464787639E-3</v>
      </c>
      <c r="O121" s="557">
        <f>Organic!O18</f>
        <v>2370293311.4778628</v>
      </c>
      <c r="P121" s="557">
        <f>Organic!P18</f>
        <v>-44869744.887845039</v>
      </c>
      <c r="Q121" s="612">
        <f>Organic!Q18</f>
        <v>-1.857835013233607E-2</v>
      </c>
    </row>
    <row r="122" spans="2:17">
      <c r="B122" s="739" t="s">
        <v>325</v>
      </c>
      <c r="C122" s="149" t="s">
        <v>326</v>
      </c>
      <c r="D122" s="555">
        <f>'Form Data'!D17</f>
        <v>176106927.5339269</v>
      </c>
      <c r="E122" s="555">
        <f>'Form Data'!E17</f>
        <v>6177378.0231470764</v>
      </c>
      <c r="F122" s="614">
        <f>'Form Data'!F17</f>
        <v>3.6352582825832785E-2</v>
      </c>
      <c r="G122" s="531">
        <f>'Form Data'!G17</f>
        <v>10.196468946659168</v>
      </c>
      <c r="H122" s="531">
        <f>'Form Data'!H17</f>
        <v>0.58570778413679569</v>
      </c>
      <c r="I122" s="531">
        <f>'Form Data'!I17</f>
        <v>10.70219128099143</v>
      </c>
      <c r="J122" s="531">
        <f>'Form Data'!J17</f>
        <v>0.4092714225302494</v>
      </c>
      <c r="K122" s="614">
        <f>'Form Data'!K17</f>
        <v>3.9762421951999589E-2</v>
      </c>
      <c r="L122" s="555">
        <f>'Form Data'!L17</f>
        <v>1884730024.3757823</v>
      </c>
      <c r="M122" s="555">
        <f>'Form Data'!M17</f>
        <v>135658789.67691422</v>
      </c>
      <c r="N122" s="614">
        <f>'Form Data'!N17</f>
        <v>7.7560471515198265E-2</v>
      </c>
      <c r="O122" s="555">
        <f>'Form Data'!O17</f>
        <v>353052957.35813487</v>
      </c>
      <c r="P122" s="555">
        <f>'Form Data'!P17</f>
        <v>12002064.580677748</v>
      </c>
      <c r="Q122" s="614">
        <f>'Form Data'!Q17</f>
        <v>3.5191418157375552E-2</v>
      </c>
    </row>
    <row r="123" spans="2:17" ht="15" thickBot="1">
      <c r="B123" s="740"/>
      <c r="C123" s="158" t="s">
        <v>327</v>
      </c>
      <c r="D123" s="557">
        <f>'Form Data'!D18</f>
        <v>1551029480.7187285</v>
      </c>
      <c r="E123" s="557">
        <f>'Form Data'!E18</f>
        <v>-47158464.703445196</v>
      </c>
      <c r="F123" s="612">
        <f>'Form Data'!F18</f>
        <v>-2.9507458643099654E-2</v>
      </c>
      <c r="G123" s="528">
        <f>'Form Data'!G18</f>
        <v>89.803531053340635</v>
      </c>
      <c r="H123" s="528">
        <f>'Form Data'!H18</f>
        <v>-0.58570778413697155</v>
      </c>
      <c r="I123" s="528">
        <f>'Form Data'!I18</f>
        <v>4.9710261794965005</v>
      </c>
      <c r="J123" s="528">
        <f>'Form Data'!J18</f>
        <v>8.1188066342727794E-2</v>
      </c>
      <c r="K123" s="612">
        <f>'Form Data'!K18</f>
        <v>1.6603426220661601E-2</v>
      </c>
      <c r="L123" s="557">
        <f>'Form Data'!L18</f>
        <v>7710208153.8236618</v>
      </c>
      <c r="M123" s="557">
        <f>'Form Data'!M18</f>
        <v>-104672173.68460464</v>
      </c>
      <c r="N123" s="612">
        <f>'Form Data'!N18</f>
        <v>-1.3393957334978003E-2</v>
      </c>
      <c r="O123" s="557">
        <f>'Form Data'!O18</f>
        <v>2262044865.2578497</v>
      </c>
      <c r="P123" s="557">
        <f>'Form Data'!P18</f>
        <v>-50713909.800958157</v>
      </c>
      <c r="Q123" s="612">
        <f>'Form Data'!Q18</f>
        <v>-2.1927885583168362E-2</v>
      </c>
    </row>
    <row r="124" spans="2:17" ht="15" thickBot="1">
      <c r="B124" s="111" t="s">
        <v>328</v>
      </c>
      <c r="C124" s="159" t="s">
        <v>329</v>
      </c>
      <c r="D124" s="602">
        <f>'Glass Bottle'!D10</f>
        <v>5549849.7687143143</v>
      </c>
      <c r="E124" s="602">
        <f>'Glass Bottle'!E10</f>
        <v>627473.59930807073</v>
      </c>
      <c r="F124" s="617">
        <f>'Glass Bottle'!F10</f>
        <v>0.12747371954381922</v>
      </c>
      <c r="G124" s="534">
        <f>'Glass Bottle'!G10</f>
        <v>0.3213324519242281</v>
      </c>
      <c r="H124" s="534">
        <f>'Glass Bottle'!H10</f>
        <v>4.2936011443732935E-2</v>
      </c>
      <c r="I124" s="534">
        <f>'Glass Bottle'!I10</f>
        <v>13.967100259810957</v>
      </c>
      <c r="J124" s="534">
        <f>'Glass Bottle'!J10</f>
        <v>0.25603616215984104</v>
      </c>
      <c r="K124" s="617">
        <f>'Glass Bottle'!K10</f>
        <v>1.867369011889481E-2</v>
      </c>
      <c r="L124" s="602">
        <f>'Glass Bottle'!L10</f>
        <v>77515308.146521479</v>
      </c>
      <c r="M124" s="602">
        <f>'Glass Bottle'!M10</f>
        <v>10024292.975042105</v>
      </c>
      <c r="N124" s="617">
        <f>'Glass Bottle'!N10</f>
        <v>0.14852781439977822</v>
      </c>
      <c r="O124" s="602">
        <f>'Glass Bottle'!O10</f>
        <v>14161513.772974659</v>
      </c>
      <c r="P124" s="602">
        <f>'Glass Bottle'!P10</f>
        <v>1522576.5978287291</v>
      </c>
      <c r="Q124" s="617">
        <f>'Glass Bottle'!Q10</f>
        <v>0.12046713871027287</v>
      </c>
    </row>
    <row r="125" spans="2:17">
      <c r="B125" s="741" t="s">
        <v>330</v>
      </c>
      <c r="C125" s="162" t="s">
        <v>213</v>
      </c>
      <c r="D125" s="603">
        <f>Enhanced!D51</f>
        <v>8652345.8699991982</v>
      </c>
      <c r="E125" s="603">
        <f>Enhanced!E51</f>
        <v>1540466.8903409829</v>
      </c>
      <c r="F125" s="618">
        <f>Enhanced!F51</f>
        <v>0.2166047671434104</v>
      </c>
      <c r="G125" s="535">
        <f>Enhanced!G51</f>
        <v>0.50096482412485077</v>
      </c>
      <c r="H125" s="535">
        <f>Enhanced!H51</f>
        <v>9.873595641445615E-2</v>
      </c>
      <c r="I125" s="535">
        <f>Enhanced!I51</f>
        <v>12.067655733042018</v>
      </c>
      <c r="J125" s="535">
        <f>Enhanced!J51</f>
        <v>0.48855812555798472</v>
      </c>
      <c r="K125" s="618">
        <f>Enhanced!K51</f>
        <v>4.2193108834509697E-2</v>
      </c>
      <c r="L125" s="603">
        <f>Enhanced!L51</f>
        <v>104413531.24235825</v>
      </c>
      <c r="M125" s="603">
        <f>Enhanced!M51</f>
        <v>22064390.364281818</v>
      </c>
      <c r="N125" s="618">
        <f>Enhanced!N51</f>
        <v>0.26793710449207558</v>
      </c>
      <c r="O125" s="603">
        <f>Enhanced!O51</f>
        <v>19087224.566898923</v>
      </c>
      <c r="P125" s="603">
        <f>Enhanced!P51</f>
        <v>3480909.2773653846</v>
      </c>
      <c r="Q125" s="618">
        <f>Enhanced!Q51</f>
        <v>0.22304491565026086</v>
      </c>
    </row>
    <row r="126" spans="2:17">
      <c r="B126" s="741"/>
      <c r="C126" s="162" t="s">
        <v>214</v>
      </c>
      <c r="D126" s="562">
        <f>Enhanced!D52</f>
        <v>1623832243.210665</v>
      </c>
      <c r="E126" s="562">
        <f>Enhanced!E52</f>
        <v>-44412103.990226269</v>
      </c>
      <c r="F126" s="424">
        <f>Enhanced!F52</f>
        <v>-2.6622061728993306E-2</v>
      </c>
      <c r="G126" s="536">
        <f>Enhanced!G52</f>
        <v>94.018760501580388</v>
      </c>
      <c r="H126" s="536">
        <f>Enhanced!H52</f>
        <v>-0.332681186074538</v>
      </c>
      <c r="I126" s="536">
        <f>Enhanced!I52</f>
        <v>5.0634447828198113</v>
      </c>
      <c r="J126" s="536">
        <f>Enhanced!J52</f>
        <v>7.4901072118359835E-2</v>
      </c>
      <c r="K126" s="424">
        <f>Enhanced!K52</f>
        <v>1.5014616782385136E-2</v>
      </c>
      <c r="L126" s="562">
        <f>Enhanced!L52</f>
        <v>8222184900.0596323</v>
      </c>
      <c r="M126" s="562">
        <f>Enhanced!M52</f>
        <v>-99924946.082621574</v>
      </c>
      <c r="N126" s="424">
        <f>Enhanced!N52</f>
        <v>-1.2007165001425952E-2</v>
      </c>
      <c r="O126" s="562">
        <f>Enhanced!O52</f>
        <v>2369830681.0905266</v>
      </c>
      <c r="P126" s="562">
        <f>Enhanced!P52</f>
        <v>-45939450.958965778</v>
      </c>
      <c r="Q126" s="424">
        <f>Enhanced!Q52</f>
        <v>-1.9016482714765432E-2</v>
      </c>
    </row>
    <row r="127" spans="2:17">
      <c r="B127" s="741"/>
      <c r="C127" s="164" t="s">
        <v>331</v>
      </c>
      <c r="D127" s="562">
        <f>'Enhanced - Aggs'!D37</f>
        <v>0</v>
      </c>
      <c r="E127" s="562">
        <f>'Enhanced - Aggs'!E37</f>
        <v>-4.4013203680515289</v>
      </c>
      <c r="F127" s="424">
        <f>'Enhanced - Aggs'!F37</f>
        <v>-1</v>
      </c>
      <c r="G127" s="536">
        <f>'Enhanced - Aggs'!G37</f>
        <v>0</v>
      </c>
      <c r="H127" s="536">
        <f>'Enhanced - Aggs'!H37</f>
        <v>-2.4892691694215853E-7</v>
      </c>
      <c r="I127" s="536">
        <f>'Enhanced - Aggs'!I37</f>
        <v>0</v>
      </c>
      <c r="J127" s="536">
        <f>'Enhanced - Aggs'!J37</f>
        <v>-5.3023400676871786</v>
      </c>
      <c r="K127" s="424">
        <f>'Enhanced - Aggs'!K37</f>
        <v>-1</v>
      </c>
      <c r="L127" s="562">
        <f>'Enhanced - Aggs'!L37</f>
        <v>0</v>
      </c>
      <c r="M127" s="562">
        <f>'Enhanced - Aggs'!M37</f>
        <v>-23.3372973382473</v>
      </c>
      <c r="N127" s="424">
        <f>'Enhanced - Aggs'!N37</f>
        <v>-1</v>
      </c>
      <c r="O127" s="562">
        <f>'Enhanced - Aggs'!O37</f>
        <v>0</v>
      </c>
      <c r="P127" s="562">
        <f>'Enhanced - Aggs'!P37</f>
        <v>-6.580929160118103</v>
      </c>
      <c r="Q127" s="424">
        <f>'Enhanced - Aggs'!Q37</f>
        <v>-1</v>
      </c>
    </row>
    <row r="128" spans="2:17" ht="15" customHeight="1">
      <c r="B128" s="741"/>
      <c r="C128" s="164" t="s">
        <v>332</v>
      </c>
      <c r="D128" s="562">
        <f>'Enhanced - Aggs'!D38</f>
        <v>6457309.409181485</v>
      </c>
      <c r="E128" s="562">
        <f>'Enhanced - Aggs'!E38</f>
        <v>975430.57128821872</v>
      </c>
      <c r="F128" s="424">
        <f>'Enhanced - Aggs'!F38</f>
        <v>0.17793727299217091</v>
      </c>
      <c r="G128" s="536">
        <f>'Enhanced - Aggs'!G38</f>
        <v>0.37387373564282245</v>
      </c>
      <c r="H128" s="536">
        <f>'Enhanced - Aggs'!H38</f>
        <v>6.3833319573010583E-2</v>
      </c>
      <c r="I128" s="536">
        <f>'Enhanced - Aggs'!I38</f>
        <v>14.545176921746906</v>
      </c>
      <c r="J128" s="536">
        <f>'Enhanced - Aggs'!J38</f>
        <v>0.64986971611644329</v>
      </c>
      <c r="K128" s="424">
        <f>'Enhanced - Aggs'!K38</f>
        <v>4.6769006722867712E-2</v>
      </c>
      <c r="L128" s="562">
        <f>'Enhanced - Aggs'!L38</f>
        <v>93922707.795005679</v>
      </c>
      <c r="M128" s="562">
        <f>'Enhanced - Aggs'!M38</f>
        <v>17750317.278434232</v>
      </c>
      <c r="N128" s="424">
        <f>'Enhanced - Aggs'!N38</f>
        <v>0.23302822923185817</v>
      </c>
      <c r="O128" s="562">
        <f>'Enhanced - Aggs'!O38</f>
        <v>13107227.453675974</v>
      </c>
      <c r="P128" s="562">
        <f>'Enhanced - Aggs'!P38</f>
        <v>2004993.3858933561</v>
      </c>
      <c r="Q128" s="424">
        <f>'Enhanced - Aggs'!Q38</f>
        <v>0.18059368714911278</v>
      </c>
    </row>
    <row r="129" spans="2:17">
      <c r="B129" s="741"/>
      <c r="C129" s="164" t="s">
        <v>333</v>
      </c>
      <c r="D129" s="562">
        <f>'Enhanced - Aggs'!D39</f>
        <v>864663.88232850842</v>
      </c>
      <c r="E129" s="562">
        <f>'Enhanced - Aggs'!E39</f>
        <v>15128.794445755077</v>
      </c>
      <c r="F129" s="424">
        <f>'Enhanced - Aggs'!F39</f>
        <v>1.7808322059374482E-2</v>
      </c>
      <c r="G129" s="536">
        <f>'Enhanced - Aggs'!G39</f>
        <v>5.0063439007882848E-2</v>
      </c>
      <c r="H129" s="536">
        <f>'Enhanced - Aggs'!H39</f>
        <v>2.0160049251740503E-3</v>
      </c>
      <c r="I129" s="536">
        <f>'Enhanced - Aggs'!I39</f>
        <v>9.9169918223888569</v>
      </c>
      <c r="J129" s="536">
        <f>'Enhanced - Aggs'!J39</f>
        <v>0.30742659883503798</v>
      </c>
      <c r="K129" s="424">
        <f>'Enhanced - Aggs'!K39</f>
        <v>3.1991728208630145E-2</v>
      </c>
      <c r="L129" s="562">
        <f>'Enhanced - Aggs'!L39</f>
        <v>8574864.6501668189</v>
      </c>
      <c r="M129" s="562">
        <f>'Enhanced - Aggs'!M39</f>
        <v>411201.81345997471</v>
      </c>
      <c r="N129" s="424">
        <f>'Enhanced - Aggs'!N39</f>
        <v>5.0369769267179856E-2</v>
      </c>
      <c r="O129" s="562">
        <f>'Enhanced - Aggs'!O39</f>
        <v>1669243.7452509403</v>
      </c>
      <c r="P129" s="562">
        <f>'Enhanced - Aggs'!P39</f>
        <v>51561.598532676697</v>
      </c>
      <c r="Q129" s="424">
        <f>'Enhanced - Aggs'!Q39</f>
        <v>3.1873751365358111E-2</v>
      </c>
    </row>
    <row r="130" spans="2:17">
      <c r="B130" s="741"/>
      <c r="C130" s="165" t="s">
        <v>216</v>
      </c>
      <c r="D130" s="562">
        <f>Enhanced!D54</f>
        <v>930549.51140929013</v>
      </c>
      <c r="E130" s="562">
        <f>Enhanced!E54</f>
        <v>330334.68835647288</v>
      </c>
      <c r="F130" s="424">
        <f>Enhanced!F54</f>
        <v>0.55036076362846564</v>
      </c>
      <c r="G130" s="536">
        <f>Enhanced!G54</f>
        <v>5.3878171229725019E-2</v>
      </c>
      <c r="H130" s="536">
        <f>Enhanced!H54</f>
        <v>1.9931624986451915E-2</v>
      </c>
      <c r="I130" s="536">
        <f>Enhanced!I54</f>
        <v>14.329174316432548</v>
      </c>
      <c r="J130" s="536">
        <f>Enhanced!J54</f>
        <v>0.98567234844355411</v>
      </c>
      <c r="K130" s="424">
        <f>Enhanced!K54</f>
        <v>7.3869090049087413E-2</v>
      </c>
      <c r="L130" s="562">
        <f>Enhanced!L54</f>
        <v>13334006.159054857</v>
      </c>
      <c r="M130" s="562">
        <f>Enhanced!M54</f>
        <v>5325038.4864334241</v>
      </c>
      <c r="N130" s="424">
        <f>Enhanced!N54</f>
        <v>0.66488450248550879</v>
      </c>
      <c r="O130" s="562">
        <f>Enhanced!O54</f>
        <v>2025626.1405417868</v>
      </c>
      <c r="P130" s="562">
        <f>Enhanced!P54</f>
        <v>719497.90470867767</v>
      </c>
      <c r="Q130" s="424">
        <f>Enhanced!Q54</f>
        <v>0.55086314266052794</v>
      </c>
    </row>
    <row r="131" spans="2:17">
      <c r="B131" s="741"/>
      <c r="C131" s="165" t="s">
        <v>217</v>
      </c>
      <c r="D131" s="562">
        <f>Enhanced!D55</f>
        <v>67420494.66016306</v>
      </c>
      <c r="E131" s="562">
        <f>Enhanced!E55</f>
        <v>183818.61194762588</v>
      </c>
      <c r="F131" s="424">
        <f>Enhanced!F55</f>
        <v>2.73390391600872E-3</v>
      </c>
      <c r="G131" s="536">
        <f>Enhanced!G55</f>
        <v>3.9035998742202573</v>
      </c>
      <c r="H131" s="536">
        <f>Enhanced!H55</f>
        <v>0.10087317529321504</v>
      </c>
      <c r="I131" s="536">
        <f>Enhanced!I55</f>
        <v>13.547105655125192</v>
      </c>
      <c r="J131" s="536">
        <f>Enhanced!J55</f>
        <v>1.0129341579953177</v>
      </c>
      <c r="K131" s="424">
        <f>Enhanced!K55</f>
        <v>8.0813810328609556E-2</v>
      </c>
      <c r="L131" s="562">
        <f>Enhanced!L55</f>
        <v>913352564.48203278</v>
      </c>
      <c r="M131" s="562">
        <f>Enhanced!M55</f>
        <v>70596535.99673605</v>
      </c>
      <c r="N131" s="424">
        <f>Enhanced!N55</f>
        <v>8.3768651437143321E-2</v>
      </c>
      <c r="O131" s="562">
        <f>Enhanced!O55</f>
        <v>170601282.34372327</v>
      </c>
      <c r="P131" s="562">
        <f>Enhanced!P55</f>
        <v>224725.85014155507</v>
      </c>
      <c r="Q131" s="424">
        <f>Enhanced!Q55</f>
        <v>1.3189951409190545E-3</v>
      </c>
    </row>
    <row r="132" spans="2:17">
      <c r="B132" s="741"/>
      <c r="C132" s="165" t="s">
        <v>334</v>
      </c>
      <c r="D132" s="562">
        <f>'Enhanced - Aggs'!D40</f>
        <v>379541.82127082348</v>
      </c>
      <c r="E132" s="562">
        <f>'Enhanced - Aggs'!E40</f>
        <v>14592.122319310904</v>
      </c>
      <c r="F132" s="424">
        <f>'Enhanced - Aggs'!F40</f>
        <v>3.9983927541887412E-2</v>
      </c>
      <c r="G132" s="536">
        <f>'Enhanced - Aggs'!G40</f>
        <v>2.1975208180273688E-2</v>
      </c>
      <c r="H132" s="536">
        <f>'Enhanced - Aggs'!H40</f>
        <v>1.3346285809325703E-3</v>
      </c>
      <c r="I132" s="536">
        <f>'Enhanced - Aggs'!I40</f>
        <v>22.150224005287022</v>
      </c>
      <c r="J132" s="536">
        <f>'Enhanced - Aggs'!J40</f>
        <v>1.5056896520787326</v>
      </c>
      <c r="K132" s="424">
        <f>'Enhanced - Aggs'!K40</f>
        <v>7.2934057330517554E-2</v>
      </c>
      <c r="L132" s="562">
        <f>'Enhanced - Aggs'!L40</f>
        <v>8406936.3605233505</v>
      </c>
      <c r="M132" s="562">
        <f>'Enhanced - Aggs'!M40</f>
        <v>872719.76332582626</v>
      </c>
      <c r="N132" s="424">
        <f>'Enhanced - Aggs'!N40</f>
        <v>0.11583417493604428</v>
      </c>
      <c r="O132" s="562">
        <f>'Enhanced - Aggs'!O40</f>
        <v>722342.80108547211</v>
      </c>
      <c r="P132" s="562">
        <f>'Enhanced - Aggs'!P40</f>
        <v>25913.041617035866</v>
      </c>
      <c r="Q132" s="424">
        <f>'Enhanced - Aggs'!Q40</f>
        <v>3.7208406540258282E-2</v>
      </c>
    </row>
    <row r="133" spans="2:17">
      <c r="B133" s="758"/>
      <c r="C133" s="166" t="s">
        <v>335</v>
      </c>
      <c r="D133" s="562">
        <f>'Enhanced - Aggs'!D41</f>
        <v>12424345.223969307</v>
      </c>
      <c r="E133" s="562">
        <f>'Enhanced - Aggs'!E41</f>
        <v>172731.022469908</v>
      </c>
      <c r="F133" s="424">
        <f>'Enhanced - Aggs'!F41</f>
        <v>1.4098633831350037E-2</v>
      </c>
      <c r="G133" s="536">
        <f>'Enhanced - Aggs'!G41</f>
        <v>18.458117974377114</v>
      </c>
      <c r="H133" s="536">
        <f>'Enhanced - Aggs'!H41</f>
        <v>-0.79593173817576002</v>
      </c>
      <c r="I133" s="536">
        <f>'Enhanced - Aggs'!I41</f>
        <v>36.75699123729774</v>
      </c>
      <c r="J133" s="536">
        <f>'Enhanced - Aggs'!J41</f>
        <v>2.0737434890213109</v>
      </c>
      <c r="K133" s="424">
        <f>'Enhanced - Aggs'!K41</f>
        <v>5.9790925696235148E-2</v>
      </c>
      <c r="L133" s="562">
        <f>'Enhanced - Aggs'!L41</f>
        <v>456681548.52660179</v>
      </c>
      <c r="M133" s="562">
        <f>'Enhanced - Aggs'!M41</f>
        <v>31755777.859696209</v>
      </c>
      <c r="N133" s="424">
        <f>'Enhanced - Aggs'!N41</f>
        <v>7.4732529895413652E-2</v>
      </c>
      <c r="O133" s="562">
        <f>'Enhanced - Aggs'!O41</f>
        <v>92602624.881175548</v>
      </c>
      <c r="P133" s="562">
        <f>'Enhanced - Aggs'!P41</f>
        <v>601011.73327358067</v>
      </c>
      <c r="Q133" s="424">
        <f>'Enhanced - Aggs'!Q41</f>
        <v>6.5326216868327415E-3</v>
      </c>
    </row>
    <row r="134" spans="2:17" ht="15" thickBot="1">
      <c r="B134" s="740"/>
      <c r="C134" s="167" t="s">
        <v>218</v>
      </c>
      <c r="D134" s="604">
        <f>Enhanced!D56</f>
        <v>806494.20733325114</v>
      </c>
      <c r="E134" s="604">
        <f>Enhanced!E56</f>
        <v>-229711.93179181125</v>
      </c>
      <c r="F134" s="619">
        <f>Enhanced!F56</f>
        <v>-0.22168555378929938</v>
      </c>
      <c r="G134" s="537">
        <f>Enhanced!G56</f>
        <v>4.6695455175377841E-2</v>
      </c>
      <c r="H134" s="537">
        <f>Enhanced!H56</f>
        <v>-1.1909594664047826E-2</v>
      </c>
      <c r="I134" s="537">
        <f>Enhanced!I56</f>
        <v>8.8490486609138923</v>
      </c>
      <c r="J134" s="537">
        <f>Enhanced!J56</f>
        <v>0.47164065691156232</v>
      </c>
      <c r="K134" s="619">
        <f>Enhanced!K56</f>
        <v>5.629911503489321E-2</v>
      </c>
      <c r="L134" s="604">
        <f>Enhanced!L56</f>
        <v>7136706.4854371166</v>
      </c>
      <c r="M134" s="604">
        <f>Enhanced!M56</f>
        <v>-1544015.1182655329</v>
      </c>
      <c r="N134" s="619">
        <f>Enhanced!N56</f>
        <v>-0.17786713924876399</v>
      </c>
      <c r="O134" s="604">
        <f>Enhanced!O56</f>
        <v>1675843.0057546301</v>
      </c>
      <c r="P134" s="604">
        <f>Enhanced!P56</f>
        <v>-410742.91765621956</v>
      </c>
      <c r="Q134" s="619">
        <f>Enhanced!Q56</f>
        <v>-0.19684927088207146</v>
      </c>
    </row>
    <row r="135" spans="2:17" ht="15.5" customHeight="1" thickBot="1">
      <c r="B135" s="739" t="s">
        <v>336</v>
      </c>
      <c r="C135" s="146" t="s">
        <v>337</v>
      </c>
      <c r="D135" s="500">
        <f>'Non-Dairy Alternatives'!D86</f>
        <v>199965403.86474383</v>
      </c>
      <c r="E135" s="490">
        <f>'Non-Dairy Alternatives'!E86</f>
        <v>-13949812.12696439</v>
      </c>
      <c r="F135" s="337">
        <f>'Non-Dairy Alternatives'!F86</f>
        <v>-6.5211874070263021E-2</v>
      </c>
      <c r="G135" s="298">
        <f>'Non-Dairy Alternatives'!G86</f>
        <v>100.00000000000003</v>
      </c>
      <c r="H135" s="299">
        <f>'Non-Dairy Alternatives'!H86</f>
        <v>2.8421709430404007E-14</v>
      </c>
      <c r="I135" s="366">
        <f>'Non-Dairy Alternatives'!I86</f>
        <v>9.4057481985531499</v>
      </c>
      <c r="J135" s="382">
        <f>'Non-Dairy Alternatives'!J86</f>
        <v>0.42991846292545866</v>
      </c>
      <c r="K135" s="385">
        <f>'Non-Dairy Alternatives'!K86</f>
        <v>4.7897350505545645E-2</v>
      </c>
      <c r="L135" s="405">
        <f>'Non-Dairy Alternatives'!L86</f>
        <v>1880824237.1737673</v>
      </c>
      <c r="M135" s="391">
        <f>'Non-Dairy Alternatives'!M86</f>
        <v>-39242319.427827597</v>
      </c>
      <c r="N135" s="709">
        <f>'Non-Dairy Alternatives'!N86</f>
        <v>-2.0437999554184308E-2</v>
      </c>
      <c r="O135" s="714">
        <f>'Non-Dairy Alternatives'!O86</f>
        <v>481301325.38144839</v>
      </c>
      <c r="P135" s="715">
        <f>'Non-Dairy Alternatives'!P86</f>
        <v>-22207717.458189785</v>
      </c>
      <c r="Q135" s="387">
        <f>'Non-Dairy Alternatives'!Q86</f>
        <v>-4.410589595957403E-2</v>
      </c>
    </row>
    <row r="136" spans="2:17" ht="15.5" customHeight="1">
      <c r="B136" s="758"/>
      <c r="C136" s="149" t="s">
        <v>338</v>
      </c>
      <c r="D136" s="515">
        <f>'Non-Dairy Alternatives'!D87</f>
        <v>2185090.7211961946</v>
      </c>
      <c r="E136" s="494">
        <f>'Non-Dairy Alternatives'!E87</f>
        <v>26907.126373984385</v>
      </c>
      <c r="F136" s="342">
        <f>'Non-Dairy Alternatives'!F87</f>
        <v>1.2467487214034251E-2</v>
      </c>
      <c r="G136" s="309">
        <f>'Non-Dairy Alternatives'!G87</f>
        <v>1.0927343825305829</v>
      </c>
      <c r="H136" s="701">
        <f>'Non-Dairy Alternatives'!H87</f>
        <v>8.3837663885815816E-2</v>
      </c>
      <c r="I136" s="705">
        <f>'Non-Dairy Alternatives'!I87</f>
        <v>14.644039742272252</v>
      </c>
      <c r="J136" s="368">
        <f>'Non-Dairy Alternatives'!J87</f>
        <v>0.58047612649290592</v>
      </c>
      <c r="K136" s="357">
        <f>'Non-Dairy Alternatives'!K87</f>
        <v>4.12751804842416E-2</v>
      </c>
      <c r="L136" s="406">
        <f>'Non-Dairy Alternatives'!L87</f>
        <v>31998555.36166741</v>
      </c>
      <c r="M136" s="393">
        <f>'Non-Dairy Alternatives'!M87</f>
        <v>1646803.0813538991</v>
      </c>
      <c r="N136" s="710">
        <f>'Non-Dairy Alternatives'!N87</f>
        <v>5.4257265483220032E-2</v>
      </c>
      <c r="O136" s="523">
        <f>'Non-Dairy Alternatives'!O87</f>
        <v>6529210.0709775258</v>
      </c>
      <c r="P136" s="502">
        <f>'Non-Dairy Alternatives'!P87</f>
        <v>249684.29225459788</v>
      </c>
      <c r="Q136" s="357">
        <f>'Non-Dairy Alternatives'!Q87</f>
        <v>3.9761647782482132E-2</v>
      </c>
    </row>
    <row r="137" spans="2:17">
      <c r="B137" s="741"/>
      <c r="C137" s="168" t="s">
        <v>339</v>
      </c>
      <c r="D137" s="516">
        <f>'Non-Dairy Alternatives'!D88</f>
        <v>116857224.00635299</v>
      </c>
      <c r="E137" s="495">
        <f>'Non-Dairy Alternatives'!E88</f>
        <v>-12284683.136956811</v>
      </c>
      <c r="F137" s="343">
        <f>'Non-Dairy Alternatives'!F88</f>
        <v>-9.5125458564928891E-2</v>
      </c>
      <c r="G137" s="312">
        <f>'Non-Dairy Alternatives'!G88</f>
        <v>58.43872077261674</v>
      </c>
      <c r="H137" s="702">
        <f>'Non-Dairy Alternatives'!H88</f>
        <v>-1.9318828539694124</v>
      </c>
      <c r="I137" s="706">
        <f>'Non-Dairy Alternatives'!I88</f>
        <v>7.7209162825103599</v>
      </c>
      <c r="J137" s="369">
        <f>'Non-Dairy Alternatives'!J88</f>
        <v>0.28853477990397547</v>
      </c>
      <c r="K137" s="358">
        <f>'Non-Dairy Alternatives'!K88</f>
        <v>3.8821309132583172E-2</v>
      </c>
      <c r="L137" s="407">
        <f>'Non-Dairy Alternatives'!L88</f>
        <v>902244843.55961132</v>
      </c>
      <c r="M137" s="394">
        <f>'Non-Dairy Alternatives'!M88</f>
        <v>-57587078.303635716</v>
      </c>
      <c r="N137" s="711">
        <f>'Non-Dairy Alternatives'!N88</f>
        <v>-5.9997044265673517E-2</v>
      </c>
      <c r="O137" s="507">
        <f>'Non-Dairy Alternatives'!O88</f>
        <v>241089266.13505891</v>
      </c>
      <c r="P137" s="503">
        <f>'Non-Dairy Alternatives'!P88</f>
        <v>-20868565.509803951</v>
      </c>
      <c r="Q137" s="358">
        <f>'Non-Dairy Alternatives'!Q88</f>
        <v>-7.9663835124790375E-2</v>
      </c>
    </row>
    <row r="138" spans="2:17">
      <c r="B138" s="741"/>
      <c r="C138" s="168" t="s">
        <v>340</v>
      </c>
      <c r="D138" s="516">
        <f>'Non-Dairy Alternatives'!D89</f>
        <v>811630.96717959607</v>
      </c>
      <c r="E138" s="495">
        <f>'Non-Dairy Alternatives'!E89</f>
        <v>-381782.17293116346</v>
      </c>
      <c r="F138" s="343">
        <f>'Non-Dairy Alternatives'!F89</f>
        <v>-0.31990780065965307</v>
      </c>
      <c r="G138" s="312">
        <f>'Non-Dairy Alternatives'!G89</f>
        <v>0.40588569397163404</v>
      </c>
      <c r="H138" s="702">
        <f>'Non-Dairy Alternatives'!H89</f>
        <v>-0.15200502669454735</v>
      </c>
      <c r="I138" s="706">
        <f>'Non-Dairy Alternatives'!I89</f>
        <v>13.112954853244984</v>
      </c>
      <c r="J138" s="369">
        <f>'Non-Dairy Alternatives'!J89</f>
        <v>1.1954697570022041</v>
      </c>
      <c r="K138" s="358">
        <f>'Non-Dairy Alternatives'!K89</f>
        <v>0.10031225106202141</v>
      </c>
      <c r="L138" s="407">
        <f>'Non-Dairy Alternatives'!L89</f>
        <v>10642880.230121605</v>
      </c>
      <c r="M138" s="394">
        <f>'Non-Dairy Alternatives'!M89</f>
        <v>-3579603.0808086693</v>
      </c>
      <c r="N138" s="711">
        <f>'Non-Dairy Alternatives'!N89</f>
        <v>-0.25168622121410189</v>
      </c>
      <c r="O138" s="507">
        <f>'Non-Dairy Alternatives'!O89</f>
        <v>2050273.1602511746</v>
      </c>
      <c r="P138" s="503">
        <f>'Non-Dairy Alternatives'!P89</f>
        <v>-814598.99103085836</v>
      </c>
      <c r="Q138" s="358">
        <f>'Non-Dairy Alternatives'!Q89</f>
        <v>-0.28434043406311327</v>
      </c>
    </row>
    <row r="139" spans="2:17">
      <c r="B139" s="741"/>
      <c r="C139" s="168" t="s">
        <v>341</v>
      </c>
      <c r="D139" s="516">
        <f>'Non-Dairy Alternatives'!D90</f>
        <v>16264086.321358483</v>
      </c>
      <c r="E139" s="495">
        <f>'Non-Dairy Alternatives'!E90</f>
        <v>1004173.5776445754</v>
      </c>
      <c r="F139" s="343">
        <f>'Non-Dairy Alternatives'!F90</f>
        <v>6.580467362490193E-2</v>
      </c>
      <c r="G139" s="312">
        <f>'Non-Dairy Alternatives'!G90</f>
        <v>8.1334500903763729</v>
      </c>
      <c r="H139" s="702">
        <f>'Non-Dairy Alternatives'!H90</f>
        <v>0.99982349304941476</v>
      </c>
      <c r="I139" s="706">
        <f>'Non-Dairy Alternatives'!I90</f>
        <v>16.414007925199488</v>
      </c>
      <c r="J139" s="369">
        <f>'Non-Dairy Alternatives'!J90</f>
        <v>0.97231350163404606</v>
      </c>
      <c r="K139" s="358">
        <f>'Non-Dairy Alternatives'!K90</f>
        <v>6.2966762258305442E-2</v>
      </c>
      <c r="L139" s="407">
        <f>'Non-Dairy Alternatives'!L90</f>
        <v>266958841.77490672</v>
      </c>
      <c r="M139" s="394">
        <f>'Non-Dairy Alternatives'!M90</f>
        <v>31319932.256204456</v>
      </c>
      <c r="N139" s="711">
        <f>'Non-Dairy Alternatives'!N90</f>
        <v>0.13291494312283195</v>
      </c>
      <c r="O139" s="507">
        <f>'Non-Dairy Alternatives'!O90</f>
        <v>82268001.932588965</v>
      </c>
      <c r="P139" s="503">
        <f>'Non-Dairy Alternatives'!P90</f>
        <v>4574281.8574891537</v>
      </c>
      <c r="Q139" s="358">
        <f>'Non-Dairy Alternatives'!Q90</f>
        <v>5.8875824880924618E-2</v>
      </c>
    </row>
    <row r="140" spans="2:17">
      <c r="B140" s="741"/>
      <c r="C140" s="168" t="s">
        <v>342</v>
      </c>
      <c r="D140" s="516">
        <f>'Non-Dairy Alternatives'!D91</f>
        <v>0</v>
      </c>
      <c r="E140" s="495">
        <f>'Non-Dairy Alternatives'!E91</f>
        <v>0</v>
      </c>
      <c r="F140" s="343">
        <f>'Non-Dairy Alternatives'!F91</f>
        <v>0</v>
      </c>
      <c r="G140" s="312">
        <f>'Non-Dairy Alternatives'!G91</f>
        <v>0</v>
      </c>
      <c r="H140" s="702">
        <f>'Non-Dairy Alternatives'!H91</f>
        <v>0</v>
      </c>
      <c r="I140" s="706">
        <f>'Non-Dairy Alternatives'!I91</f>
        <v>0</v>
      </c>
      <c r="J140" s="369">
        <f>'Non-Dairy Alternatives'!J91</f>
        <v>0</v>
      </c>
      <c r="K140" s="358">
        <f>'Non-Dairy Alternatives'!K91</f>
        <v>0</v>
      </c>
      <c r="L140" s="407">
        <f>'Non-Dairy Alternatives'!L91</f>
        <v>0</v>
      </c>
      <c r="M140" s="394">
        <f>'Non-Dairy Alternatives'!M91</f>
        <v>0</v>
      </c>
      <c r="N140" s="711">
        <f>'Non-Dairy Alternatives'!N91</f>
        <v>0</v>
      </c>
      <c r="O140" s="507">
        <f>'Non-Dairy Alternatives'!O91</f>
        <v>0</v>
      </c>
      <c r="P140" s="503">
        <f>'Non-Dairy Alternatives'!P91</f>
        <v>0</v>
      </c>
      <c r="Q140" s="358">
        <f>'Non-Dairy Alternatives'!Q91</f>
        <v>0</v>
      </c>
    </row>
    <row r="141" spans="2:17">
      <c r="B141" s="741"/>
      <c r="C141" s="168" t="s">
        <v>343</v>
      </c>
      <c r="D141" s="516">
        <f>'Non-Dairy Alternatives'!D92</f>
        <v>1101965.1542890603</v>
      </c>
      <c r="E141" s="495">
        <f>'Non-Dairy Alternatives'!E92</f>
        <v>-29272.760636018123</v>
      </c>
      <c r="F141" s="343">
        <f>'Non-Dairy Alternatives'!F92</f>
        <v>-2.5876749930147852E-2</v>
      </c>
      <c r="G141" s="312">
        <f>'Non-Dairy Alternatives'!G92</f>
        <v>0.55107790297286985</v>
      </c>
      <c r="H141" s="702">
        <f>'Non-Dairy Alternatives'!H92</f>
        <v>2.2252541167411599E-2</v>
      </c>
      <c r="I141" s="706">
        <f>'Non-Dairy Alternatives'!I92</f>
        <v>28.008937566601933</v>
      </c>
      <c r="J141" s="369">
        <f>'Non-Dairy Alternatives'!J92</f>
        <v>0.79725045765387392</v>
      </c>
      <c r="K141" s="358">
        <f>'Non-Dairy Alternatives'!K92</f>
        <v>2.9298089988390057E-2</v>
      </c>
      <c r="L141" s="407">
        <f>'Non-Dairy Alternatives'!L92</f>
        <v>30864873.207053155</v>
      </c>
      <c r="M141" s="394">
        <f>'Non-Dairy Alternatives'!M92</f>
        <v>81981.020333118737</v>
      </c>
      <c r="N141" s="711">
        <f>'Non-Dairy Alternatives'!N92</f>
        <v>2.6632007101816749E-3</v>
      </c>
      <c r="O141" s="507">
        <f>'Non-Dairy Alternatives'!O92</f>
        <v>3964534.3921560887</v>
      </c>
      <c r="P141" s="503">
        <f>'Non-Dairy Alternatives'!P92</f>
        <v>-143206.9369661361</v>
      </c>
      <c r="Q141" s="358">
        <f>'Non-Dairy Alternatives'!Q92</f>
        <v>-3.4862695942136576E-2</v>
      </c>
    </row>
    <row r="142" spans="2:17">
      <c r="B142" s="741"/>
      <c r="C142" s="168" t="s">
        <v>344</v>
      </c>
      <c r="D142" s="516">
        <f>'Non-Dairy Alternatives'!D93</f>
        <v>897396.55914511217</v>
      </c>
      <c r="E142" s="495">
        <f>'Non-Dairy Alternatives'!E93</f>
        <v>6374.0655039262492</v>
      </c>
      <c r="F142" s="343">
        <f>'Non-Dairy Alternatives'!F93</f>
        <v>7.1536527409969972E-3</v>
      </c>
      <c r="G142" s="312">
        <f>'Non-Dairy Alternatives'!G93</f>
        <v>0.44877590913281651</v>
      </c>
      <c r="H142" s="702">
        <f>'Non-Dairy Alternatives'!H93</f>
        <v>3.2245233878876789E-2</v>
      </c>
      <c r="I142" s="706">
        <f>'Non-Dairy Alternatives'!I93</f>
        <v>8.4112111630021555</v>
      </c>
      <c r="J142" s="369">
        <f>'Non-Dairy Alternatives'!J93</f>
        <v>0.21174967069807238</v>
      </c>
      <c r="K142" s="358">
        <f>'Non-Dairy Alternatives'!K93</f>
        <v>2.5824826532427538E-2</v>
      </c>
      <c r="L142" s="407">
        <f>'Non-Dairy Alternatives'!L93</f>
        <v>7548191.9559210921</v>
      </c>
      <c r="M142" s="394">
        <f>'Non-Dairy Alternatives'!M93</f>
        <v>242287.33053342905</v>
      </c>
      <c r="N142" s="711">
        <f>'Non-Dairy Alternatives'!N93</f>
        <v>3.3163221114534173E-2</v>
      </c>
      <c r="O142" s="507">
        <f>'Non-Dairy Alternatives'!O93</f>
        <v>1863401.4314292185</v>
      </c>
      <c r="P142" s="503">
        <f>'Non-Dairy Alternatives'!P93</f>
        <v>45477.978959796485</v>
      </c>
      <c r="Q142" s="358">
        <f>'Non-Dairy Alternatives'!Q93</f>
        <v>2.5016443293044231E-2</v>
      </c>
    </row>
    <row r="143" spans="2:17">
      <c r="B143" s="741"/>
      <c r="C143" s="168" t="s">
        <v>345</v>
      </c>
      <c r="D143" s="516">
        <f>'Non-Dairy Alternatives'!D94</f>
        <v>41963858.215789706</v>
      </c>
      <c r="E143" s="495">
        <f>'Non-Dairy Alternatives'!E94</f>
        <v>-2488827.8617930636</v>
      </c>
      <c r="F143" s="343">
        <f>'Non-Dairy Alternatives'!F94</f>
        <v>-5.5988244612470449E-2</v>
      </c>
      <c r="G143" s="312">
        <f>'Non-Dairy Alternatives'!G94</f>
        <v>20.985559204118115</v>
      </c>
      <c r="H143" s="702">
        <f>'Non-Dairy Alternatives'!H94</f>
        <v>0.20504302087201864</v>
      </c>
      <c r="I143" s="706">
        <f>'Non-Dairy Alternatives'!I94</f>
        <v>10.375389394457605</v>
      </c>
      <c r="J143" s="369">
        <f>'Non-Dairy Alternatives'!J94</f>
        <v>0.13660580312098958</v>
      </c>
      <c r="K143" s="358">
        <f>'Non-Dairy Alternatives'!K94</f>
        <v>1.3341995355442069E-2</v>
      </c>
      <c r="L143" s="407">
        <f>'Non-Dairy Alternatives'!L94</f>
        <v>435391369.48262715</v>
      </c>
      <c r="M143" s="394">
        <f>'Non-Dairy Alternatives'!M94</f>
        <v>-19750063.319364905</v>
      </c>
      <c r="N143" s="711">
        <f>'Non-Dairy Alternatives'!N94</f>
        <v>-4.3393244156607273E-2</v>
      </c>
      <c r="O143" s="507">
        <f>'Non-Dairy Alternatives'!O94</f>
        <v>99623458.347076967</v>
      </c>
      <c r="P143" s="503">
        <f>'Non-Dairy Alternatives'!P94</f>
        <v>-5878773.9493018091</v>
      </c>
      <c r="Q143" s="358">
        <f>'Non-Dairy Alternatives'!Q94</f>
        <v>-5.572179679371192E-2</v>
      </c>
    </row>
    <row r="144" spans="2:17">
      <c r="B144" s="741"/>
      <c r="C144" s="168" t="s">
        <v>346</v>
      </c>
      <c r="D144" s="516">
        <f>'Non-Dairy Alternatives'!D95</f>
        <v>2552241.4958315603</v>
      </c>
      <c r="E144" s="495">
        <f>'Non-Dairy Alternatives'!E95</f>
        <v>66881.236285245046</v>
      </c>
      <c r="F144" s="343">
        <f>'Non-Dairy Alternatives'!F95</f>
        <v>2.6910077132018574E-2</v>
      </c>
      <c r="G144" s="312">
        <f>'Non-Dairy Alternatives'!G95</f>
        <v>1.2763415303368635</v>
      </c>
      <c r="H144" s="702">
        <f>'Non-Dairy Alternatives'!H95</f>
        <v>0.11449792420336946</v>
      </c>
      <c r="I144" s="706">
        <f>'Non-Dairy Alternatives'!I95</f>
        <v>14.074460822705381</v>
      </c>
      <c r="J144" s="369">
        <f>'Non-Dairy Alternatives'!J95</f>
        <v>-0.10782996934069011</v>
      </c>
      <c r="K144" s="358">
        <f>'Non-Dairy Alternatives'!K95</f>
        <v>-7.603141898709689E-3</v>
      </c>
      <c r="L144" s="407">
        <f>'Non-Dairy Alternatives'!L95</f>
        <v>35921422.943164274</v>
      </c>
      <c r="M144" s="394">
        <f>'Non-Dairy Alternatives'!M95</f>
        <v>673321.01928333193</v>
      </c>
      <c r="N144" s="711">
        <f>'Non-Dairy Alternatives'!N95</f>
        <v>1.910233409836886E-2</v>
      </c>
      <c r="O144" s="507">
        <f>'Non-Dairy Alternatives'!O95</f>
        <v>6827667.0182607947</v>
      </c>
      <c r="P144" s="503">
        <f>'Non-Dairy Alternatives'!P95</f>
        <v>161961.74509007204</v>
      </c>
      <c r="Q144" s="358">
        <f>'Non-Dairy Alternatives'!Q95</f>
        <v>2.4297765720600269E-2</v>
      </c>
    </row>
    <row r="145" spans="2:17">
      <c r="B145" s="741"/>
      <c r="C145" s="156" t="s">
        <v>346</v>
      </c>
      <c r="D145" s="691">
        <f>'Non-Dairy Alternatives'!D96</f>
        <v>749626.28500888776</v>
      </c>
      <c r="E145" s="682">
        <f>'Non-Dairy Alternatives'!E96</f>
        <v>-176838.1050612682</v>
      </c>
      <c r="F145" s="683">
        <f>'Non-Dairy Alternatives'!F96</f>
        <v>-0.19087415226814841</v>
      </c>
      <c r="G145" s="684">
        <f>'Non-Dairy Alternatives'!G96</f>
        <v>0.37487798915253034</v>
      </c>
      <c r="H145" s="703">
        <f>'Non-Dairy Alternatives'!H96</f>
        <v>-5.8220884050611765E-2</v>
      </c>
      <c r="I145" s="707">
        <f>'Non-Dairy Alternatives'!I96</f>
        <v>12.688864963007246</v>
      </c>
      <c r="J145" s="687">
        <f>'Non-Dairy Alternatives'!J96</f>
        <v>0.63727995473682064</v>
      </c>
      <c r="K145" s="688">
        <f>'Non-Dairy Alternatives'!K96</f>
        <v>5.2879347762098176E-2</v>
      </c>
      <c r="L145" s="689">
        <f>'Non-Dairy Alternatives'!L96</f>
        <v>9511906.7031985596</v>
      </c>
      <c r="M145" s="690">
        <f>'Non-Dairy Alternatives'!M96</f>
        <v>-1653457.6508673355</v>
      </c>
      <c r="N145" s="712">
        <f>'Non-Dairy Alternatives'!N96</f>
        <v>-0.14808810518263335</v>
      </c>
      <c r="O145" s="681">
        <f>'Non-Dairy Alternatives'!O96</f>
        <v>1848052.287467872</v>
      </c>
      <c r="P145" s="692">
        <f>'Non-Dairy Alternatives'!P96</f>
        <v>-390901.38784297905</v>
      </c>
      <c r="Q145" s="688">
        <f>'Non-Dairy Alternatives'!Q96</f>
        <v>-0.17459110126014876</v>
      </c>
    </row>
    <row r="146" spans="2:17" ht="15" thickBot="1">
      <c r="B146" s="740"/>
      <c r="C146" s="169" t="s">
        <v>348</v>
      </c>
      <c r="D146" s="517">
        <f>'Non-Dairy Alternatives'!D97</f>
        <v>16582284.138592763</v>
      </c>
      <c r="E146" s="491">
        <f>'Non-Dairy Alternatives'!E97</f>
        <v>307255.90460829996</v>
      </c>
      <c r="F146" s="697">
        <f>'Non-Dairy Alternatives'!F97</f>
        <v>1.8878978284455939E-2</v>
      </c>
      <c r="G146" s="698">
        <f>'Non-Dairy Alternatives'!G97</f>
        <v>8.2925765247917518</v>
      </c>
      <c r="H146" s="704">
        <f>'Non-Dairy Alternatives'!H97</f>
        <v>0.6844088876586758</v>
      </c>
      <c r="I146" s="708">
        <f>'Non-Dairy Alternatives'!I97</f>
        <v>9.0302005866004702</v>
      </c>
      <c r="J146" s="370">
        <f>'Non-Dairy Alternatives'!J97</f>
        <v>0.40485187947949974</v>
      </c>
      <c r="K146" s="354">
        <f>'Non-Dairy Alternatives'!K97</f>
        <v>4.6937450673183743E-2</v>
      </c>
      <c r="L146" s="408">
        <f>'Non-Dairy Alternatives'!L97</f>
        <v>149741351.95549604</v>
      </c>
      <c r="M146" s="395">
        <f>'Non-Dairy Alternatives'!M97</f>
        <v>9363558.2191408575</v>
      </c>
      <c r="N146" s="713">
        <f>'Non-Dairy Alternatives'!N97</f>
        <v>6.670256006962641E-2</v>
      </c>
      <c r="O146" s="524">
        <f>'Non-Dairy Alternatives'!O97</f>
        <v>35237460.606180862</v>
      </c>
      <c r="P146" s="504">
        <f>'Non-Dairy Alternatives'!P97</f>
        <v>856923.44296234101</v>
      </c>
      <c r="Q146" s="354">
        <f>'Non-Dairy Alternatives'!Q97</f>
        <v>2.4924667084000863E-2</v>
      </c>
    </row>
    <row r="147" spans="2:17">
      <c r="B147" s="128"/>
      <c r="C147" s="149" t="s">
        <v>226</v>
      </c>
      <c r="D147" s="555">
        <f>'Trad vs Value Add'!D37</f>
        <v>72494087.860440478</v>
      </c>
      <c r="E147" s="555">
        <f>'Trad vs Value Add'!E37</f>
        <v>-111701.70486076176</v>
      </c>
      <c r="F147" s="614">
        <f>'Trad vs Value Add'!F37</f>
        <v>-1.5384682892305424E-3</v>
      </c>
      <c r="G147" s="531">
        <f>'Trad vs Value Add'!G37</f>
        <v>4.197357401190021</v>
      </c>
      <c r="H147" s="531">
        <f>'Trad vs Value Add'!H37</f>
        <v>9.0967991358724021E-2</v>
      </c>
      <c r="I147" s="531">
        <f>'Trad vs Value Add'!I37</f>
        <v>7.0009877185089504</v>
      </c>
      <c r="J147" s="531">
        <f>'Trad vs Value Add'!J37</f>
        <v>8.7675581846617057E-2</v>
      </c>
      <c r="K147" s="614">
        <f>'Trad vs Value Add'!K37</f>
        <v>1.2682138476239235E-2</v>
      </c>
      <c r="L147" s="555">
        <f>'Trad vs Value Add'!L37</f>
        <v>507530218.77545255</v>
      </c>
      <c r="M147" s="555">
        <f>'Trad vs Value Add'!M37</f>
        <v>5583732.5817040801</v>
      </c>
      <c r="N147" s="614">
        <f>'Trad vs Value Add'!N37</f>
        <v>1.1124159119123291E-2</v>
      </c>
      <c r="O147" s="555">
        <f>'Trad vs Value Add'!O37</f>
        <v>179161554.51084226</v>
      </c>
      <c r="P147" s="555">
        <f>'Trad vs Value Add'!P37</f>
        <v>-1232818.3089554608</v>
      </c>
      <c r="Q147" s="614">
        <f>'Trad vs Value Add'!Q37</f>
        <v>-6.8340175454750258E-3</v>
      </c>
    </row>
    <row r="148" spans="2:17">
      <c r="B148" s="128" t="s">
        <v>349</v>
      </c>
      <c r="C148" s="156" t="s">
        <v>227</v>
      </c>
      <c r="D148" s="556">
        <f>'Trad vs Value Add'!D38</f>
        <v>1313883218.6193178</v>
      </c>
      <c r="E148" s="556">
        <f>'Trad vs Value Add'!E38</f>
        <v>-46828400.879873991</v>
      </c>
      <c r="F148" s="615">
        <f>'Trad vs Value Add'!F38</f>
        <v>-3.4414640257947625E-2</v>
      </c>
      <c r="G148" s="532">
        <f>'Trad vs Value Add'!G38</f>
        <v>76.072926975615744</v>
      </c>
      <c r="H148" s="532">
        <f>'Trad vs Value Add'!H38</f>
        <v>-0.88528555260705843</v>
      </c>
      <c r="I148" s="532">
        <f>'Trad vs Value Add'!I38</f>
        <v>4.0770903992048764</v>
      </c>
      <c r="J148" s="532">
        <f>'Trad vs Value Add'!J38</f>
        <v>-2.8832101557108913E-2</v>
      </c>
      <c r="K148" s="615">
        <f>'Trad vs Value Add'!K38</f>
        <v>-7.022076415655238E-3</v>
      </c>
      <c r="L148" s="556">
        <f>'Trad vs Value Add'!L38</f>
        <v>5356820656.3092222</v>
      </c>
      <c r="M148" s="556">
        <f>'Trad vs Value Add'!M38</f>
        <v>-230155799.24079037</v>
      </c>
      <c r="N148" s="615">
        <f>'Trad vs Value Add'!N38</f>
        <v>-4.1195054439894283E-2</v>
      </c>
      <c r="O148" s="556">
        <f>'Trad vs Value Add'!O38</f>
        <v>1737439418.7492471</v>
      </c>
      <c r="P148" s="556">
        <f>'Trad vs Value Add'!P38</f>
        <v>-55772829.208777189</v>
      </c>
      <c r="Q148" s="615">
        <f>'Trad vs Value Add'!Q38</f>
        <v>-3.1102190648255448E-2</v>
      </c>
    </row>
    <row r="149" spans="2:17">
      <c r="B149" s="128" t="s">
        <v>350</v>
      </c>
      <c r="C149" s="156" t="s">
        <v>228</v>
      </c>
      <c r="D149" s="556">
        <f>'Trad vs Value Add'!D39</f>
        <v>20043519.44979756</v>
      </c>
      <c r="E149" s="556">
        <f>'Trad vs Value Add'!E39</f>
        <v>-800560.26265181974</v>
      </c>
      <c r="F149" s="615">
        <f>'Trad vs Value Add'!F39</f>
        <v>-3.8407081228617419E-2</v>
      </c>
      <c r="G149" s="532">
        <f>'Trad vs Value Add'!G39</f>
        <v>1.1605058728439148</v>
      </c>
      <c r="H149" s="532">
        <f>'Trad vs Value Add'!H39</f>
        <v>-1.8379567302684308E-2</v>
      </c>
      <c r="I149" s="532">
        <f>'Trad vs Value Add'!I39</f>
        <v>13.887235613476268</v>
      </c>
      <c r="J149" s="532">
        <f>'Trad vs Value Add'!J39</f>
        <v>0.52844892887918071</v>
      </c>
      <c r="K149" s="615">
        <f>'Trad vs Value Add'!K39</f>
        <v>3.955815309847649E-2</v>
      </c>
      <c r="L149" s="556">
        <f>'Trad vs Value Add'!L39</f>
        <v>278349077.12263292</v>
      </c>
      <c r="M149" s="556">
        <f>'Trad vs Value Add'!M39</f>
        <v>-102537.39271610975</v>
      </c>
      <c r="N149" s="615">
        <f>'Trad vs Value Add'!N39</f>
        <v>-3.682413294481279E-4</v>
      </c>
      <c r="O149" s="556">
        <f>'Trad vs Value Add'!O39</f>
        <v>53899940.429678842</v>
      </c>
      <c r="P149" s="556">
        <f>'Trad vs Value Add'!P39</f>
        <v>-2767107.547254689</v>
      </c>
      <c r="Q149" s="615">
        <f>'Trad vs Value Add'!Q39</f>
        <v>-4.8830981073534084E-2</v>
      </c>
    </row>
    <row r="150" spans="2:17" ht="15" thickBot="1">
      <c r="B150" s="128"/>
      <c r="C150" s="158" t="s">
        <v>229</v>
      </c>
      <c r="D150" s="557">
        <f>'Trad vs Value Add'!D40</f>
        <v>294903761.01585537</v>
      </c>
      <c r="E150" s="557">
        <f>'Trad vs Value Add'!E40</f>
        <v>6892220.8044129014</v>
      </c>
      <c r="F150" s="612">
        <f>'Trad vs Value Add'!F40</f>
        <v>2.3930363343611184E-2</v>
      </c>
      <c r="G150" s="528">
        <f>'Trad vs Value Add'!G40</f>
        <v>17.074723201174887</v>
      </c>
      <c r="H150" s="528">
        <f>'Trad vs Value Add'!H40</f>
        <v>0.78556023339577408</v>
      </c>
      <c r="I150" s="528">
        <f>'Trad vs Value Add'!I40</f>
        <v>10.657905828826646</v>
      </c>
      <c r="J150" s="528">
        <f>'Trad vs Value Add'!J40</f>
        <v>0.58359649743156794</v>
      </c>
      <c r="K150" s="612">
        <f>'Trad vs Value Add'!K40</f>
        <v>5.7929181865885013E-2</v>
      </c>
      <c r="L150" s="557">
        <f>'Trad vs Value Add'!L40</f>
        <v>3143056513.4737854</v>
      </c>
      <c r="M150" s="557">
        <f>'Trad vs Value Add'!M40</f>
        <v>241539166.37218189</v>
      </c>
      <c r="N150" s="612">
        <f>'Trad vs Value Add'!N40</f>
        <v>8.3245811579745074E-2</v>
      </c>
      <c r="O150" s="557">
        <f>'Trad vs Value Add'!O40</f>
        <v>561567890.82824016</v>
      </c>
      <c r="P150" s="557">
        <f>'Trad vs Value Add'!P40</f>
        <v>19997598.054774523</v>
      </c>
      <c r="Q150" s="612">
        <f>'Trad vs Value Add'!Q40</f>
        <v>3.6925212334605204E-2</v>
      </c>
    </row>
    <row r="151" spans="2:17">
      <c r="B151" s="739" t="s">
        <v>351</v>
      </c>
      <c r="C151" s="149" t="s">
        <v>242</v>
      </c>
      <c r="D151" s="555">
        <f>Filtration!D23</f>
        <v>1662902046.8398607</v>
      </c>
      <c r="E151" s="555">
        <f>Filtration!E23</f>
        <v>-44656838.861743212</v>
      </c>
      <c r="F151" s="614">
        <f>Filtration!F23</f>
        <v>-2.6152444425595639E-2</v>
      </c>
      <c r="G151" s="531">
        <f>Filtration!G23</f>
        <v>96.28087503072301</v>
      </c>
      <c r="H151" s="531">
        <f>Filtration!H23</f>
        <v>-0.29409188154961896</v>
      </c>
      <c r="I151" s="531">
        <f>Filtration!I23</f>
        <v>5.2513656771430899</v>
      </c>
      <c r="J151" s="531">
        <f>Filtration!J23</f>
        <v>9.468726569573338E-2</v>
      </c>
      <c r="K151" s="614">
        <f>Filtration!K23</f>
        <v>1.8362065294887552E-2</v>
      </c>
      <c r="L151" s="555">
        <f>Filtration!L23</f>
        <v>8732506733.2258358</v>
      </c>
      <c r="M151" s="555">
        <f>Filtration!M23</f>
        <v>-72825308.94672966</v>
      </c>
      <c r="N151" s="614">
        <f>Filtration!N23</f>
        <v>-8.2705920228717759E-3</v>
      </c>
      <c r="O151" s="555">
        <f>Filtration!O23</f>
        <v>2457314653.0013804</v>
      </c>
      <c r="P151" s="555">
        <f>Filtration!P23</f>
        <v>-46577685.67058754</v>
      </c>
      <c r="Q151" s="614">
        <f>Filtration!Q23</f>
        <v>-1.8602111980298538E-2</v>
      </c>
    </row>
    <row r="152" spans="2:17" ht="15" thickBot="1">
      <c r="B152" s="740"/>
      <c r="C152" s="158" t="s">
        <v>243</v>
      </c>
      <c r="D152" s="557">
        <f>Filtration!D24</f>
        <v>64234361.412795991</v>
      </c>
      <c r="E152" s="557">
        <f>Filtration!E24</f>
        <v>3675752.1814466119</v>
      </c>
      <c r="F152" s="612">
        <f>Filtration!F24</f>
        <v>6.0697433909096196E-2</v>
      </c>
      <c r="G152" s="528">
        <f>Filtration!G24</f>
        <v>3.7191249692768502</v>
      </c>
      <c r="H152" s="528">
        <f>Filtration!H24</f>
        <v>0.29409188154951416</v>
      </c>
      <c r="I152" s="528">
        <f>Filtration!I24</f>
        <v>13.42632550561644</v>
      </c>
      <c r="J152" s="528">
        <f>Filtration!J24</f>
        <v>0.89929541586582751</v>
      </c>
      <c r="K152" s="612">
        <f>Filtration!K24</f>
        <v>7.1788397523018216E-2</v>
      </c>
      <c r="L152" s="557">
        <f>Filtration!L24</f>
        <v>862431444.9736073</v>
      </c>
      <c r="M152" s="557">
        <f>Filtration!M24</f>
        <v>103811924.93904448</v>
      </c>
      <c r="N152" s="612">
        <f>Filtration!N24</f>
        <v>0.13684320294620786</v>
      </c>
      <c r="O152" s="557">
        <f>Filtration!O24</f>
        <v>157783169.61460528</v>
      </c>
      <c r="P152" s="557">
        <f>Filtration!P24</f>
        <v>7865840.4503075182</v>
      </c>
      <c r="Q152" s="612">
        <f>Filtration!Q24</f>
        <v>5.2467853410643195E-2</v>
      </c>
    </row>
    <row r="153" spans="2:17">
      <c r="B153" s="129"/>
      <c r="C153" s="65"/>
      <c r="D153" s="587"/>
      <c r="E153" s="587"/>
      <c r="F153" s="620"/>
      <c r="G153" s="576"/>
      <c r="H153" s="576"/>
      <c r="I153" s="576"/>
      <c r="J153" s="576"/>
      <c r="K153" s="620"/>
      <c r="L153" s="587"/>
      <c r="M153" s="587"/>
      <c r="N153" s="620"/>
      <c r="O153" s="587"/>
      <c r="P153" s="587"/>
      <c r="Q153" s="620"/>
    </row>
    <row r="154" spans="2:17" ht="23.5">
      <c r="B154" s="779" t="s">
        <v>277</v>
      </c>
      <c r="C154" s="779"/>
      <c r="D154" s="780"/>
      <c r="E154" s="780"/>
      <c r="F154" s="789"/>
      <c r="G154" s="780"/>
      <c r="H154" s="780"/>
      <c r="I154" s="782"/>
      <c r="J154" s="782"/>
      <c r="K154" s="789"/>
      <c r="L154" s="782"/>
      <c r="M154" s="782"/>
      <c r="N154" s="789"/>
      <c r="O154" s="780"/>
      <c r="P154" s="780"/>
      <c r="Q154" s="789"/>
    </row>
    <row r="155" spans="2:17">
      <c r="B155" s="783" t="s">
        <v>281</v>
      </c>
      <c r="C155" s="783"/>
      <c r="D155" s="784"/>
      <c r="E155" s="784"/>
      <c r="F155" s="790"/>
      <c r="G155" s="784"/>
      <c r="H155" s="784"/>
      <c r="I155" s="786"/>
      <c r="J155" s="786"/>
      <c r="K155" s="790"/>
      <c r="L155" s="786"/>
      <c r="M155" s="786"/>
      <c r="N155" s="790"/>
      <c r="O155" s="784"/>
      <c r="P155" s="784"/>
      <c r="Q155" s="790"/>
    </row>
    <row r="156" spans="2:17" ht="15" thickBot="1">
      <c r="B156" s="783" t="str">
        <f>'HOME PAGE'!H7</f>
        <v>YTD ENDING 6-14-2026</v>
      </c>
      <c r="C156" s="783"/>
      <c r="D156" s="784"/>
      <c r="E156" s="784"/>
      <c r="F156" s="793"/>
      <c r="G156" s="784"/>
      <c r="H156" s="784"/>
      <c r="I156" s="788"/>
      <c r="J156" s="788"/>
      <c r="K156" s="793"/>
      <c r="L156" s="788"/>
      <c r="M156" s="788"/>
      <c r="N156" s="793"/>
      <c r="O156" s="784"/>
      <c r="P156" s="784"/>
      <c r="Q156" s="793"/>
    </row>
    <row r="157" spans="2:17">
      <c r="D157" s="775" t="s">
        <v>289</v>
      </c>
      <c r="E157" s="776"/>
      <c r="F157" s="791"/>
      <c r="G157" s="770" t="s">
        <v>290</v>
      </c>
      <c r="H157" s="771"/>
      <c r="I157" s="772" t="s">
        <v>291</v>
      </c>
      <c r="J157" s="773"/>
      <c r="K157" s="791"/>
      <c r="L157" s="777" t="s">
        <v>292</v>
      </c>
      <c r="M157" s="773"/>
      <c r="N157" s="792"/>
      <c r="O157" s="775" t="s">
        <v>293</v>
      </c>
      <c r="P157" s="776"/>
      <c r="Q157" s="791"/>
    </row>
    <row r="158" spans="2:17" ht="28.5" customHeight="1" thickBot="1">
      <c r="B158" s="70"/>
      <c r="C158" s="64"/>
      <c r="D158" s="552" t="s">
        <v>294</v>
      </c>
      <c r="E158" s="568" t="s">
        <v>295</v>
      </c>
      <c r="F158" s="414" t="s">
        <v>296</v>
      </c>
      <c r="G158" s="245" t="s">
        <v>294</v>
      </c>
      <c r="H158" s="248" t="s">
        <v>295</v>
      </c>
      <c r="I158" s="218" t="s">
        <v>294</v>
      </c>
      <c r="J158" s="234" t="s">
        <v>295</v>
      </c>
      <c r="K158" s="414" t="s">
        <v>296</v>
      </c>
      <c r="L158" s="622" t="s">
        <v>294</v>
      </c>
      <c r="M158" s="636" t="s">
        <v>295</v>
      </c>
      <c r="N158" s="471" t="s">
        <v>296</v>
      </c>
      <c r="O158" s="605" t="s">
        <v>294</v>
      </c>
      <c r="P158" s="610" t="s">
        <v>295</v>
      </c>
      <c r="Q158" s="414" t="s">
        <v>296</v>
      </c>
    </row>
    <row r="159" spans="2:17" ht="15" thickBot="1">
      <c r="C159" s="124" t="s">
        <v>2</v>
      </c>
      <c r="D159" s="147">
        <f>'Segment Data'!E75</f>
        <v>821842026.1518892</v>
      </c>
      <c r="E159" s="591">
        <f>'Segment Data'!F75</f>
        <v>-20249337.803021789</v>
      </c>
      <c r="F159" s="472">
        <f>'Segment Data'!G75</f>
        <v>-2.4046485535631285E-2</v>
      </c>
      <c r="G159" s="148">
        <f>'Segment Data'!H75</f>
        <v>100</v>
      </c>
      <c r="H159" s="249">
        <f>'Segment Data'!I75</f>
        <v>-2.8421709430404007E-14</v>
      </c>
      <c r="I159" s="219">
        <f>'Segment Data'!J75</f>
        <v>5.5648609661988369</v>
      </c>
      <c r="J159" s="235">
        <f>'Segment Data'!K75</f>
        <v>0.16053479300894491</v>
      </c>
      <c r="K159" s="481">
        <f>'Segment Data'!L75</f>
        <v>2.9704867519902041E-2</v>
      </c>
      <c r="L159" s="623">
        <f>'Segment Data'!M75</f>
        <v>4573436611.7144117</v>
      </c>
      <c r="M159" s="637">
        <f>'Segment Data'!N75</f>
        <v>22500213.27571106</v>
      </c>
      <c r="N159" s="481">
        <f>'Segment Data'!O75</f>
        <v>4.9440843171155401E-3</v>
      </c>
      <c r="O159" s="600">
        <f>'Segment Data'!P75</f>
        <v>1239650668.7188857</v>
      </c>
      <c r="P159" s="147">
        <f>'Segment Data'!Q75</f>
        <v>-17284106.713136196</v>
      </c>
      <c r="Q159" s="483">
        <f>'Segment Data'!R75</f>
        <v>-1.3750997307871814E-2</v>
      </c>
    </row>
    <row r="160" spans="2:17" ht="15" thickBot="1">
      <c r="B160" s="739" t="s">
        <v>297</v>
      </c>
      <c r="C160" s="67" t="s">
        <v>297</v>
      </c>
      <c r="D160" s="578">
        <f>'Segment Data'!E78</f>
        <v>769611133.72816217</v>
      </c>
      <c r="E160" s="592">
        <f>'Segment Data'!F78</f>
        <v>-20409640.733097315</v>
      </c>
      <c r="F160" s="473">
        <f>'Segment Data'!G78</f>
        <v>-2.5834308910440112E-2</v>
      </c>
      <c r="G160" s="150">
        <f>'Segment Data'!H78</f>
        <v>93.644655449382697</v>
      </c>
      <c r="H160" s="250">
        <f>'Segment Data'!I78</f>
        <v>-0.17185998795655166</v>
      </c>
      <c r="I160" s="220">
        <f>'Segment Data'!J78</f>
        <v>5.340005397399846</v>
      </c>
      <c r="J160" s="236">
        <f>'Segment Data'!K78</f>
        <v>0.14668622123086816</v>
      </c>
      <c r="K160" s="482">
        <f>'Segment Data'!L78</f>
        <v>2.8245177362481323E-2</v>
      </c>
      <c r="L160" s="624">
        <f>'Segment Data'!M78</f>
        <v>4109727608.007401</v>
      </c>
      <c r="M160" s="638">
        <f>'Segment Data'!N78</f>
        <v>6897570.4258751869</v>
      </c>
      <c r="N160" s="474">
        <f>'Segment Data'!O78</f>
        <v>1.6811738148288157E-3</v>
      </c>
      <c r="O160" s="593">
        <f>'Segment Data'!P78</f>
        <v>1101974002.2541406</v>
      </c>
      <c r="P160" s="593">
        <f>'Segment Data'!Q78</f>
        <v>-17082569.457287788</v>
      </c>
      <c r="Q160" s="474">
        <f>'Segment Data'!R78</f>
        <v>-1.5265152709091885E-2</v>
      </c>
    </row>
    <row r="161" spans="2:17" ht="15" thickBot="1">
      <c r="B161" s="741"/>
      <c r="C161" s="87" t="s">
        <v>298</v>
      </c>
      <c r="D161" s="579">
        <f>'Segment Data'!E79</f>
        <v>767672914.20766973</v>
      </c>
      <c r="E161" s="593">
        <f>'Segment Data'!F79</f>
        <v>-20142427.721852899</v>
      </c>
      <c r="F161" s="474">
        <f>'Segment Data'!G79</f>
        <v>-2.5567447915548241E-2</v>
      </c>
      <c r="G161" s="152">
        <f>'Segment Data'!H79</f>
        <v>93.408816996393384</v>
      </c>
      <c r="H161" s="251">
        <f>'Segment Data'!I79</f>
        <v>-0.14579900507243337</v>
      </c>
      <c r="I161" s="220">
        <f>'Segment Data'!J79</f>
        <v>5.3193762453243307</v>
      </c>
      <c r="J161" s="236">
        <f>'Segment Data'!K79</f>
        <v>0.14801408555219364</v>
      </c>
      <c r="K161" s="482">
        <f>'Segment Data'!L79</f>
        <v>2.8621875819023184E-2</v>
      </c>
      <c r="L161" s="624">
        <f>'Segment Data'!M79</f>
        <v>4083541064.0151811</v>
      </c>
      <c r="M161" s="638">
        <f>'Segment Data'!N79</f>
        <v>9462615.8729000092</v>
      </c>
      <c r="N161" s="474">
        <f>'Segment Data'!O79</f>
        <v>2.3226395842266662E-3</v>
      </c>
      <c r="O161" s="593">
        <f>'Segment Data'!P79</f>
        <v>1092933518.4124584</v>
      </c>
      <c r="P161" s="593">
        <f>'Segment Data'!Q79</f>
        <v>-16051673.575532675</v>
      </c>
      <c r="Q161" s="474">
        <f>'Segment Data'!R79</f>
        <v>-1.4474200098883281E-2</v>
      </c>
    </row>
    <row r="162" spans="2:17" ht="15" thickBot="1">
      <c r="B162" s="740"/>
      <c r="C162" s="83" t="s">
        <v>299</v>
      </c>
      <c r="D162" s="580">
        <f>'Segment Data'!E80</f>
        <v>1938219.5204920967</v>
      </c>
      <c r="E162" s="594">
        <f>'Segment Data'!F80</f>
        <v>-267213.01124482346</v>
      </c>
      <c r="F162" s="475">
        <f>'Segment Data'!G80</f>
        <v>-0.12116127217656303</v>
      </c>
      <c r="G162" s="154">
        <f>'Segment Data'!H80</f>
        <v>0.2358384529892468</v>
      </c>
      <c r="H162" s="252">
        <f>'Segment Data'!I80</f>
        <v>-2.6060982884199418E-2</v>
      </c>
      <c r="I162" s="220">
        <f>'Segment Data'!J80</f>
        <v>13.510618232537103</v>
      </c>
      <c r="J162" s="236">
        <f>'Segment Data'!K80</f>
        <v>0.47390592077982774</v>
      </c>
      <c r="K162" s="482">
        <f>'Segment Data'!L80</f>
        <v>3.6351643684921345E-2</v>
      </c>
      <c r="L162" s="624">
        <f>'Segment Data'!M80</f>
        <v>26186543.992219843</v>
      </c>
      <c r="M162" s="638">
        <f>'Segment Data'!N80</f>
        <v>-2565045.4470248818</v>
      </c>
      <c r="N162" s="474">
        <f>'Segment Data'!O80</f>
        <v>-8.9214039886215873E-2</v>
      </c>
      <c r="O162" s="593">
        <f>'Segment Data'!P80</f>
        <v>9040483.8416821454</v>
      </c>
      <c r="P162" s="593">
        <f>'Segment Data'!Q80</f>
        <v>-1030895.8817552123</v>
      </c>
      <c r="Q162" s="474">
        <f>'Segment Data'!R80</f>
        <v>-0.10235895280129186</v>
      </c>
    </row>
    <row r="163" spans="2:17">
      <c r="B163" s="739" t="s">
        <v>300</v>
      </c>
      <c r="C163" s="67" t="s">
        <v>174</v>
      </c>
      <c r="D163" s="581">
        <f>Fat!E67</f>
        <v>54204309.095530331</v>
      </c>
      <c r="E163" s="595">
        <f>Fat!F67</f>
        <v>-4882599.2674301788</v>
      </c>
      <c r="F163" s="476">
        <f>Fat!G67</f>
        <v>-8.2634197704798296E-2</v>
      </c>
      <c r="G163" s="155">
        <f>Fat!H67</f>
        <v>6.5954657185555678</v>
      </c>
      <c r="H163" s="253">
        <f>Fat!I67</f>
        <v>-0.42122046208127273</v>
      </c>
      <c r="I163" s="221">
        <f>Fat!J67</f>
        <v>6.4649384015659956</v>
      </c>
      <c r="J163" s="221">
        <f>Fat!K67</f>
        <v>0.35481306884635089</v>
      </c>
      <c r="K163" s="476">
        <f>Fat!L67</f>
        <v>5.8069687531012062E-2</v>
      </c>
      <c r="L163" s="625">
        <f>Fat!M67</f>
        <v>350427519.40204704</v>
      </c>
      <c r="M163" s="639">
        <f>Fat!N67</f>
        <v>-10600896.218562186</v>
      </c>
      <c r="N163" s="476">
        <f>Fat!O67</f>
        <v>-2.9363052213879633E-2</v>
      </c>
      <c r="O163" s="581">
        <f>Fat!P67</f>
        <v>89354584.268804684</v>
      </c>
      <c r="P163" s="595">
        <f>Fat!Q67</f>
        <v>-6332118.2647620142</v>
      </c>
      <c r="Q163" s="476">
        <f>Fat!R67</f>
        <v>-6.6175530111310082E-2</v>
      </c>
    </row>
    <row r="164" spans="2:17">
      <c r="B164" s="741"/>
      <c r="C164" s="68" t="s">
        <v>175</v>
      </c>
      <c r="D164" s="582">
        <f>Fat!E68</f>
        <v>101625146.97560222</v>
      </c>
      <c r="E164" s="596">
        <f>Fat!F68</f>
        <v>-9154420.5353076309</v>
      </c>
      <c r="F164" s="477">
        <f>Fat!G68</f>
        <v>-8.2636362832939209E-2</v>
      </c>
      <c r="G164" s="157">
        <f>Fat!H68</f>
        <v>12.365533002910748</v>
      </c>
      <c r="H164" s="254">
        <f>Fat!I68</f>
        <v>-0.78975777107722323</v>
      </c>
      <c r="I164" s="222">
        <f>Fat!J68</f>
        <v>5.1308593503981657</v>
      </c>
      <c r="J164" s="222">
        <f>Fat!K68</f>
        <v>8.7519403125672746E-2</v>
      </c>
      <c r="K164" s="477">
        <f>Fat!L68</f>
        <v>1.7353461008117136E-2</v>
      </c>
      <c r="L164" s="626">
        <f>Fat!M68</f>
        <v>521424335.59535652</v>
      </c>
      <c r="M164" s="640">
        <f>Fat!N68</f>
        <v>-37274682.573985159</v>
      </c>
      <c r="N164" s="477">
        <f>Fat!O68</f>
        <v>-6.6716928725096131E-2</v>
      </c>
      <c r="O164" s="582">
        <f>Fat!P68</f>
        <v>157373983.49624053</v>
      </c>
      <c r="P164" s="596">
        <f>Fat!Q68</f>
        <v>-13134972.565011054</v>
      </c>
      <c r="Q164" s="477">
        <f>Fat!R68</f>
        <v>-7.7033915803769309E-2</v>
      </c>
    </row>
    <row r="165" spans="2:17">
      <c r="B165" s="741"/>
      <c r="C165" s="68" t="s">
        <v>176</v>
      </c>
      <c r="D165" s="582">
        <f>Fat!E69</f>
        <v>281059031.03895611</v>
      </c>
      <c r="E165" s="596">
        <f>Fat!F69</f>
        <v>-14048160.270188391</v>
      </c>
      <c r="F165" s="477">
        <f>Fat!G69</f>
        <v>-4.7603585015561362E-2</v>
      </c>
      <c r="G165" s="157">
        <f>Fat!H69</f>
        <v>34.198668612136913</v>
      </c>
      <c r="H165" s="254">
        <f>Fat!I69</f>
        <v>-0.84588877688124597</v>
      </c>
      <c r="I165" s="222">
        <f>Fat!J69</f>
        <v>5.5875735621377887</v>
      </c>
      <c r="J165" s="222">
        <f>Fat!K69</f>
        <v>0.18788017965909187</v>
      </c>
      <c r="K165" s="477">
        <f>Fat!L69</f>
        <v>3.4794601535846209E-2</v>
      </c>
      <c r="L165" s="626">
        <f>Fat!M69</f>
        <v>1570438011.2333353</v>
      </c>
      <c r="M165" s="640">
        <f>Fat!N69</f>
        <v>-23050336.800527096</v>
      </c>
      <c r="N165" s="477">
        <f>Fat!O69</f>
        <v>-1.4465331252009422E-2</v>
      </c>
      <c r="O165" s="582">
        <f>Fat!P69</f>
        <v>421406616.83273661</v>
      </c>
      <c r="P165" s="596">
        <f>Fat!Q69</f>
        <v>-15516919.569261491</v>
      </c>
      <c r="Q165" s="477">
        <f>Fat!R69</f>
        <v>-3.5514039131517315E-2</v>
      </c>
    </row>
    <row r="166" spans="2:17" ht="15" thickBot="1">
      <c r="B166" s="740"/>
      <c r="C166" s="69" t="s">
        <v>177</v>
      </c>
      <c r="D166" s="578">
        <f>Fat!E70</f>
        <v>384953539.04180169</v>
      </c>
      <c r="E166" s="592">
        <f>Fat!F70</f>
        <v>7835842.269902885</v>
      </c>
      <c r="F166" s="473">
        <f>Fat!G70</f>
        <v>2.0778240684479005E-2</v>
      </c>
      <c r="G166" s="150">
        <f>Fat!H70</f>
        <v>46.840332666396925</v>
      </c>
      <c r="H166" s="250">
        <f>Fat!I70</f>
        <v>2.0568670100395607</v>
      </c>
      <c r="I166" s="223">
        <f>Fat!J70</f>
        <v>5.5361141783197283</v>
      </c>
      <c r="J166" s="223">
        <f>Fat!K70</f>
        <v>0.13270661071514933</v>
      </c>
      <c r="K166" s="473">
        <f>Fat!L70</f>
        <v>2.4559800284319547E-2</v>
      </c>
      <c r="L166" s="627">
        <f>Fat!M70</f>
        <v>2131146745.4836755</v>
      </c>
      <c r="M166" s="641">
        <f>Fat!N70</f>
        <v>93426128.868788481</v>
      </c>
      <c r="N166" s="473">
        <f>Fat!O70</f>
        <v>4.5848350410268864E-2</v>
      </c>
      <c r="O166" s="578">
        <f>Fat!P70</f>
        <v>571515484.12110412</v>
      </c>
      <c r="P166" s="592">
        <f>Fat!Q70</f>
        <v>17699903.685898423</v>
      </c>
      <c r="Q166" s="473">
        <f>Fat!R70</f>
        <v>3.195992368432337E-2</v>
      </c>
    </row>
    <row r="167" spans="2:17" ht="15" customHeight="1">
      <c r="B167" s="762" t="s">
        <v>301</v>
      </c>
      <c r="C167" s="67" t="s">
        <v>302</v>
      </c>
      <c r="D167" s="581">
        <f>Fat!E71</f>
        <v>53354540.248640284</v>
      </c>
      <c r="E167" s="595">
        <f>Fat!F71</f>
        <v>-4810624.6789721325</v>
      </c>
      <c r="F167" s="476">
        <f>Fat!G71</f>
        <v>-8.2706284508245451E-2</v>
      </c>
      <c r="G167" s="155">
        <f>Fat!H71</f>
        <v>6.4920676420579566</v>
      </c>
      <c r="H167" s="253">
        <f>Fat!I71</f>
        <v>-0.41515969897992466</v>
      </c>
      <c r="I167" s="221">
        <f>Fat!J71</f>
        <v>6.4184319059389576</v>
      </c>
      <c r="J167" s="221">
        <f>Fat!K71</f>
        <v>0.36364308127806222</v>
      </c>
      <c r="K167" s="476">
        <f>Fat!L71</f>
        <v>6.0058755442792579E-2</v>
      </c>
      <c r="L167" s="625">
        <f>Fat!M71</f>
        <v>342452483.4585771</v>
      </c>
      <c r="M167" s="639">
        <f>Fat!N71</f>
        <v>-9725307.1296884418</v>
      </c>
      <c r="N167" s="476">
        <f>Fat!O71</f>
        <v>-2.7614765580315632E-2</v>
      </c>
      <c r="O167" s="581">
        <f>Fat!P71</f>
        <v>87045977.17514579</v>
      </c>
      <c r="P167" s="595">
        <f>Fat!Q71</f>
        <v>-6191830.9092552513</v>
      </c>
      <c r="Q167" s="476">
        <f>Fat!R71</f>
        <v>-6.6409014073456785E-2</v>
      </c>
    </row>
    <row r="168" spans="2:17">
      <c r="B168" s="763"/>
      <c r="C168" s="68" t="s">
        <v>303</v>
      </c>
      <c r="D168" s="582">
        <f>Fat!E72</f>
        <v>80689591.941454709</v>
      </c>
      <c r="E168" s="596">
        <f>Fat!F72</f>
        <v>-8029865.5317356288</v>
      </c>
      <c r="F168" s="477">
        <f>Fat!G72</f>
        <v>-9.0508505805078118E-2</v>
      </c>
      <c r="G168" s="157">
        <f>Fat!H72</f>
        <v>9.8181389334964511</v>
      </c>
      <c r="H168" s="254">
        <f>Fat!I72</f>
        <v>-0.71747053487719192</v>
      </c>
      <c r="I168" s="222">
        <f>Fat!J72</f>
        <v>4.7291488879433734</v>
      </c>
      <c r="J168" s="222">
        <f>Fat!K72</f>
        <v>8.3244056605566996E-2</v>
      </c>
      <c r="K168" s="477">
        <f>Fat!L72</f>
        <v>1.791772746700809E-2</v>
      </c>
      <c r="L168" s="626">
        <f>Fat!M72</f>
        <v>381593093.9985351</v>
      </c>
      <c r="M168" s="640">
        <f>Fat!N72</f>
        <v>-30589062.109828949</v>
      </c>
      <c r="N168" s="477">
        <f>Fat!O72</f>
        <v>-7.4212485078531593E-2</v>
      </c>
      <c r="O168" s="582">
        <f>Fat!P72</f>
        <v>108156531.47944207</v>
      </c>
      <c r="P168" s="596">
        <f>Fat!Q72</f>
        <v>-9991595.2989756614</v>
      </c>
      <c r="Q168" s="477">
        <f>Fat!R72</f>
        <v>-8.4568376760763328E-2</v>
      </c>
    </row>
    <row r="169" spans="2:17">
      <c r="B169" s="763"/>
      <c r="C169" s="68" t="s">
        <v>304</v>
      </c>
      <c r="D169" s="582">
        <f>Fat!E73</f>
        <v>272133622.65556318</v>
      </c>
      <c r="E169" s="596">
        <f>Fat!F73</f>
        <v>-13915344.417597473</v>
      </c>
      <c r="F169" s="477">
        <f>Fat!G73</f>
        <v>-4.8646721433671346E-2</v>
      </c>
      <c r="G169" s="157">
        <f>Fat!H73</f>
        <v>33.112643792356835</v>
      </c>
      <c r="H169" s="254">
        <f>Fat!I73</f>
        <v>-0.85623171418225041</v>
      </c>
      <c r="I169" s="222">
        <f>Fat!J73</f>
        <v>5.3427928952441652</v>
      </c>
      <c r="J169" s="222">
        <f>Fat!K73</f>
        <v>0.16497160963951618</v>
      </c>
      <c r="K169" s="477">
        <f>Fat!L73</f>
        <v>3.1861201949586276E-2</v>
      </c>
      <c r="L169" s="626">
        <f>Fat!M73</f>
        <v>1453953585.6811996</v>
      </c>
      <c r="M169" s="640">
        <f>Fat!N73</f>
        <v>-27156844.75543499</v>
      </c>
      <c r="N169" s="477">
        <f>Fat!O73</f>
        <v>-1.8335462499868491E-2</v>
      </c>
      <c r="O169" s="582">
        <f>Fat!P73</f>
        <v>396632118.10061604</v>
      </c>
      <c r="P169" s="596">
        <f>Fat!Q73</f>
        <v>-15034216.350158572</v>
      </c>
      <c r="Q169" s="477">
        <f>Fat!R73</f>
        <v>-3.6520393075660414E-2</v>
      </c>
    </row>
    <row r="170" spans="2:17" ht="15" thickBot="1">
      <c r="B170" s="764"/>
      <c r="C170" s="69" t="s">
        <v>305</v>
      </c>
      <c r="D170" s="578">
        <f>Fat!E74</f>
        <v>363433378.88250422</v>
      </c>
      <c r="E170" s="592">
        <f>Fat!F74</f>
        <v>6346193.8952062726</v>
      </c>
      <c r="F170" s="473">
        <f>Fat!G74</f>
        <v>1.7772113259768799E-2</v>
      </c>
      <c r="G170" s="150">
        <f>Fat!H74</f>
        <v>44.221805081471473</v>
      </c>
      <c r="H170" s="250">
        <f>Fat!I74</f>
        <v>1.8170019600826279</v>
      </c>
      <c r="I170" s="223">
        <f>Fat!J74</f>
        <v>5.3152202222284251</v>
      </c>
      <c r="J170" s="223">
        <f>Fat!K74</f>
        <v>0.11380236536993404</v>
      </c>
      <c r="K170" s="473">
        <f>Fat!L74</f>
        <v>2.1879104602195418E-2</v>
      </c>
      <c r="L170" s="627">
        <f>Fat!M74</f>
        <v>1931728444.8690915</v>
      </c>
      <c r="M170" s="641">
        <f>Fat!N74</f>
        <v>74368784.420828581</v>
      </c>
      <c r="N170" s="473">
        <f>Fat!O74</f>
        <v>4.0040055786976718E-2</v>
      </c>
      <c r="O170" s="578">
        <f>Fat!P74</f>
        <v>510139375.49893671</v>
      </c>
      <c r="P170" s="592">
        <f>Fat!Q74</f>
        <v>14135073.101101339</v>
      </c>
      <c r="Q170" s="473">
        <f>Fat!R74</f>
        <v>2.8497884056182789E-2</v>
      </c>
    </row>
    <row r="171" spans="2:17" ht="15" thickBot="1">
      <c r="B171" s="739" t="s">
        <v>306</v>
      </c>
      <c r="C171" s="89" t="s">
        <v>306</v>
      </c>
      <c r="D171" s="578">
        <f>'Segment Data'!E81</f>
        <v>44657118.767370351</v>
      </c>
      <c r="E171" s="592">
        <f>'Segment Data'!F81</f>
        <v>-142321.07927767932</v>
      </c>
      <c r="F171" s="473">
        <f>'Segment Data'!G81</f>
        <v>-3.1768495267988943E-3</v>
      </c>
      <c r="G171" s="150">
        <f>'Segment Data'!H81</f>
        <v>5.4337837864617811</v>
      </c>
      <c r="H171" s="250">
        <f>'Segment Data'!I81</f>
        <v>0.11376249610607303</v>
      </c>
      <c r="I171" s="222">
        <f>'Segment Data'!J81</f>
        <v>8.5752507839078547</v>
      </c>
      <c r="J171" s="222">
        <f>'Segment Data'!K81</f>
        <v>0.16063321549311205</v>
      </c>
      <c r="K171" s="477">
        <f>'Segment Data'!L81</f>
        <v>1.9089782059266452E-2</v>
      </c>
      <c r="L171" s="626">
        <f>'Segment Data'!M81</f>
        <v>382945992.71695876</v>
      </c>
      <c r="M171" s="640">
        <f>'Segment Data'!N81</f>
        <v>5975839.1282147765</v>
      </c>
      <c r="N171" s="477">
        <f>'Segment Data'!O81</f>
        <v>1.5852287167365843E-2</v>
      </c>
      <c r="O171" s="582">
        <f>'Segment Data'!P81</f>
        <v>112070738.58563887</v>
      </c>
      <c r="P171" s="596">
        <f>'Segment Data'!Q81</f>
        <v>-1294407.3601375073</v>
      </c>
      <c r="Q171" s="477">
        <f>'Segment Data'!R81</f>
        <v>-1.1418036375630256E-2</v>
      </c>
    </row>
    <row r="172" spans="2:17" ht="15" customHeight="1">
      <c r="B172" s="741"/>
      <c r="C172" s="84" t="s">
        <v>307</v>
      </c>
      <c r="D172" s="579">
        <f>'Segment Data'!E82</f>
        <v>42162806.335340641</v>
      </c>
      <c r="E172" s="593">
        <f>'Segment Data'!F82</f>
        <v>-75341.655140452087</v>
      </c>
      <c r="F172" s="474">
        <f>'Segment Data'!G82</f>
        <v>-1.7837348161531914E-3</v>
      </c>
      <c r="G172" s="152">
        <f>'Segment Data'!H82</f>
        <v>5.1302811238261379</v>
      </c>
      <c r="H172" s="251">
        <f>'Segment Data'!I82</f>
        <v>0.11441826161743496</v>
      </c>
      <c r="I172" s="220">
        <f>'Segment Data'!J82</f>
        <v>8.1097514463998532</v>
      </c>
      <c r="J172" s="220">
        <f>'Segment Data'!K82</f>
        <v>0.217411549251322</v>
      </c>
      <c r="K172" s="474">
        <f>'Segment Data'!L82</f>
        <v>2.7547159915131361E-2</v>
      </c>
      <c r="L172" s="628">
        <f>'Segment Data'!M82</f>
        <v>341929879.66230565</v>
      </c>
      <c r="M172" s="624">
        <f>'Segment Data'!N82</f>
        <v>8572059.0953676701</v>
      </c>
      <c r="N172" s="474">
        <f>'Segment Data'!O82</f>
        <v>2.571428827075142E-2</v>
      </c>
      <c r="O172" s="579">
        <f>'Segment Data'!P82</f>
        <v>98930602.942100883</v>
      </c>
      <c r="P172" s="593">
        <f>'Segment Data'!Q82</f>
        <v>-137759.87824109197</v>
      </c>
      <c r="Q172" s="474">
        <f>'Segment Data'!R82</f>
        <v>-1.390553697661443E-3</v>
      </c>
    </row>
    <row r="173" spans="2:17" ht="15" thickBot="1">
      <c r="B173" s="741"/>
      <c r="C173" s="83" t="s">
        <v>308</v>
      </c>
      <c r="D173" s="580">
        <f>'Segment Data'!E83</f>
        <v>2494312.4320296901</v>
      </c>
      <c r="E173" s="594">
        <f>'Segment Data'!F83</f>
        <v>-66979.424137134105</v>
      </c>
      <c r="F173" s="475">
        <f>'Segment Data'!G83</f>
        <v>-2.6150641121146619E-2</v>
      </c>
      <c r="G173" s="154">
        <f>'Segment Data'!H83</f>
        <v>0.30350266263564163</v>
      </c>
      <c r="H173" s="252">
        <f>'Segment Data'!I83</f>
        <v>-6.5576551135060335E-4</v>
      </c>
      <c r="I173" s="224">
        <f>'Segment Data'!J83</f>
        <v>16.443855440064969</v>
      </c>
      <c r="J173" s="224">
        <f>'Segment Data'!K83</f>
        <v>-0.58361954948007977</v>
      </c>
      <c r="K173" s="475">
        <f>'Segment Data'!L83</f>
        <v>-3.4275167036711254E-2</v>
      </c>
      <c r="L173" s="629">
        <f>'Segment Data'!M83</f>
        <v>41016113.054653101</v>
      </c>
      <c r="M173" s="642">
        <f>'Segment Data'!N83</f>
        <v>-2596219.9671529084</v>
      </c>
      <c r="N173" s="475">
        <f>'Segment Data'!O83</f>
        <v>-5.9529490565313439E-2</v>
      </c>
      <c r="O173" s="580">
        <f>'Segment Data'!P83</f>
        <v>13140135.643537981</v>
      </c>
      <c r="P173" s="594">
        <f>'Segment Data'!Q83</f>
        <v>-1156647.4818964116</v>
      </c>
      <c r="Q173" s="475">
        <f>'Segment Data'!R83</f>
        <v>-8.090263884878425E-2</v>
      </c>
    </row>
    <row r="174" spans="2:17">
      <c r="B174" s="741"/>
      <c r="C174" s="67" t="s">
        <v>159</v>
      </c>
      <c r="D174" s="581">
        <f>Flavor!D81</f>
        <v>57032.898029209231</v>
      </c>
      <c r="E174" s="595">
        <f>Flavor!E81</f>
        <v>23663.999703618334</v>
      </c>
      <c r="F174" s="476">
        <f>Flavor!F81</f>
        <v>0.70916334943758719</v>
      </c>
      <c r="G174" s="155">
        <f>Flavor!G81</f>
        <v>6.939642439101632E-3</v>
      </c>
      <c r="H174" s="253">
        <f>Flavor!H81</f>
        <v>2.9770203586574479E-3</v>
      </c>
      <c r="I174" s="222">
        <f>Flavor!I81</f>
        <v>23.591372993696538</v>
      </c>
      <c r="J174" s="222">
        <f>Flavor!J81</f>
        <v>3.6167038716140958</v>
      </c>
      <c r="K174" s="477">
        <f>Flavor!K81</f>
        <v>0.18106451974294527</v>
      </c>
      <c r="L174" s="626">
        <f>Flavor!L81</f>
        <v>1345484.3703185352</v>
      </c>
      <c r="M174" s="640">
        <f>Flavor!M81</f>
        <v>678951.66729644628</v>
      </c>
      <c r="N174" s="477">
        <f>Flavor!N81</f>
        <v>1.0186321904657478</v>
      </c>
      <c r="O174" s="582">
        <f>Flavor!O81</f>
        <v>231335.53055170173</v>
      </c>
      <c r="P174" s="596">
        <f>Flavor!P81</f>
        <v>85216.245301514806</v>
      </c>
      <c r="Q174" s="477">
        <f>Flavor!Q81</f>
        <v>0.58319642855908227</v>
      </c>
    </row>
    <row r="175" spans="2:17">
      <c r="B175" s="741"/>
      <c r="C175" s="68" t="s">
        <v>160</v>
      </c>
      <c r="D175" s="582">
        <f>Flavor!D82</f>
        <v>42013124.207863338</v>
      </c>
      <c r="E175" s="596">
        <f>Flavor!E82</f>
        <v>15108.771106086671</v>
      </c>
      <c r="F175" s="477">
        <f>Flavor!F82</f>
        <v>3.5974964409540323E-4</v>
      </c>
      <c r="G175" s="157">
        <f>Flavor!G82</f>
        <v>5.1120681190497637</v>
      </c>
      <c r="H175" s="254">
        <f>Flavor!H82</f>
        <v>0.12472146826449304</v>
      </c>
      <c r="I175" s="222">
        <f>Flavor!I82</f>
        <v>8.353393183014445</v>
      </c>
      <c r="J175" s="222">
        <f>Flavor!J82</f>
        <v>0.21566272084556992</v>
      </c>
      <c r="K175" s="477">
        <f>Flavor!K82</f>
        <v>2.6501580735335796E-2</v>
      </c>
      <c r="L175" s="626">
        <f>Flavor!L82</f>
        <v>350952145.35510474</v>
      </c>
      <c r="M175" s="640">
        <f>Flavor!M82</f>
        <v>9183615.7847666144</v>
      </c>
      <c r="N175" s="477">
        <f>Flavor!N82</f>
        <v>2.6870864313668669E-2</v>
      </c>
      <c r="O175" s="582">
        <f>Flavor!O82</f>
        <v>100515114.31448601</v>
      </c>
      <c r="P175" s="596">
        <f>Flavor!P82</f>
        <v>-252243.49602104723</v>
      </c>
      <c r="Q175" s="477">
        <f>Flavor!Q82</f>
        <v>-2.5032262580050074E-3</v>
      </c>
    </row>
    <row r="176" spans="2:17">
      <c r="B176" s="741"/>
      <c r="C176" s="68" t="s">
        <v>161</v>
      </c>
      <c r="D176" s="582">
        <f>Flavor!D83</f>
        <v>642410.89120277565</v>
      </c>
      <c r="E176" s="596">
        <f>Flavor!E83</f>
        <v>84824.897724540089</v>
      </c>
      <c r="F176" s="477">
        <f>Flavor!F83</f>
        <v>0.15212881728861269</v>
      </c>
      <c r="G176" s="157">
        <f>Flavor!G83</f>
        <v>7.8167198897181753E-2</v>
      </c>
      <c r="H176" s="254">
        <f>Flavor!H83</f>
        <v>1.1952769282381537E-2</v>
      </c>
      <c r="I176" s="222">
        <f>Flavor!I83</f>
        <v>6.1322330338076387</v>
      </c>
      <c r="J176" s="222">
        <f>Flavor!J83</f>
        <v>-0.2015325493621356</v>
      </c>
      <c r="K176" s="477">
        <f>Flavor!K83</f>
        <v>-3.181875721729463E-2</v>
      </c>
      <c r="L176" s="626">
        <f>Flavor!L83</f>
        <v>3939413.2883114661</v>
      </c>
      <c r="M176" s="640">
        <f>Flavor!M83</f>
        <v>407794.31316149142</v>
      </c>
      <c r="N176" s="477">
        <f>Flavor!N83</f>
        <v>0.11546951016825759</v>
      </c>
      <c r="O176" s="582">
        <f>Flavor!O83</f>
        <v>1544178.4306615104</v>
      </c>
      <c r="P176" s="596">
        <f>Flavor!P83</f>
        <v>180925.66491407831</v>
      </c>
      <c r="Q176" s="477">
        <f>Flavor!Q83</f>
        <v>0.13271615467061385</v>
      </c>
    </row>
    <row r="177" spans="2:17">
      <c r="B177" s="741"/>
      <c r="C177" s="68" t="s">
        <v>162</v>
      </c>
      <c r="D177" s="582">
        <f>Flavor!D84</f>
        <v>8417.5175015455679</v>
      </c>
      <c r="E177" s="596">
        <f>Flavor!E84</f>
        <v>-2007.937211053948</v>
      </c>
      <c r="F177" s="477">
        <f>Flavor!F84</f>
        <v>-0.19259948524137635</v>
      </c>
      <c r="G177" s="157">
        <f>Flavor!G84</f>
        <v>1.0242257311857013E-3</v>
      </c>
      <c r="H177" s="254">
        <f>Flavor!H84</f>
        <v>-2.1381745021400002E-4</v>
      </c>
      <c r="I177" s="222">
        <f>Flavor!I84</f>
        <v>10.845541491013627</v>
      </c>
      <c r="J177" s="222">
        <f>Flavor!J84</f>
        <v>2.1901882372194486</v>
      </c>
      <c r="K177" s="477">
        <f>Flavor!K84</f>
        <v>0.25304434989517649</v>
      </c>
      <c r="L177" s="626">
        <f>Flavor!L84</f>
        <v>91292.53531434582</v>
      </c>
      <c r="M177" s="640">
        <f>Flavor!M84</f>
        <v>1056.5419453637442</v>
      </c>
      <c r="N177" s="477">
        <f>Flavor!N84</f>
        <v>1.1708653120750397E-2</v>
      </c>
      <c r="O177" s="582">
        <f>Flavor!O84</f>
        <v>23339.376586015263</v>
      </c>
      <c r="P177" s="596">
        <f>Flavor!P84</f>
        <v>-2277.8220165419189</v>
      </c>
      <c r="Q177" s="477">
        <f>Flavor!Q84</f>
        <v>-8.8917685804822552E-2</v>
      </c>
    </row>
    <row r="178" spans="2:17">
      <c r="B178" s="741"/>
      <c r="C178" s="68" t="s">
        <v>163</v>
      </c>
      <c r="D178" s="582">
        <f>Flavor!D85</f>
        <v>1643506.9197696724</v>
      </c>
      <c r="E178" s="596">
        <f>Flavor!E85</f>
        <v>76096.389631496742</v>
      </c>
      <c r="F178" s="477">
        <f>Flavor!F85</f>
        <v>4.8549112161948051E-2</v>
      </c>
      <c r="G178" s="157">
        <f>Flavor!G85</f>
        <v>0.19997844688778754</v>
      </c>
      <c r="H178" s="254">
        <f>Flavor!H85</f>
        <v>1.3845374251015841E-2</v>
      </c>
      <c r="I178" s="222">
        <f>Flavor!I85</f>
        <v>14.992419469819181</v>
      </c>
      <c r="J178" s="222">
        <f>Flavor!J85</f>
        <v>-9.1507720652629132E-2</v>
      </c>
      <c r="K178" s="477">
        <f>Flavor!K85</f>
        <v>-6.0665713575197167E-3</v>
      </c>
      <c r="L178" s="626">
        <f>Flavor!L85</f>
        <v>24640145.142737389</v>
      </c>
      <c r="M178" s="640">
        <f>Flavor!M85</f>
        <v>997438.82855432481</v>
      </c>
      <c r="N178" s="477">
        <f>Flavor!N85</f>
        <v>4.2188014151153648E-2</v>
      </c>
      <c r="O178" s="582">
        <f>Flavor!O85</f>
        <v>8909751.8914314434</v>
      </c>
      <c r="P178" s="596">
        <f>Flavor!P85</f>
        <v>-390141.3330615256</v>
      </c>
      <c r="Q178" s="477">
        <f>Flavor!Q85</f>
        <v>-4.1951162625611341E-2</v>
      </c>
    </row>
    <row r="179" spans="2:17">
      <c r="B179" s="741"/>
      <c r="C179" s="68" t="s">
        <v>164</v>
      </c>
      <c r="D179" s="582">
        <f>Flavor!D86</f>
        <v>512390.75966811425</v>
      </c>
      <c r="E179" s="596">
        <f>Flavor!E86</f>
        <v>-135621.66006219899</v>
      </c>
      <c r="F179" s="477">
        <f>Flavor!F86</f>
        <v>-0.20928867400202203</v>
      </c>
      <c r="G179" s="157">
        <f>Flavor!G86</f>
        <v>6.23466242128407E-2</v>
      </c>
      <c r="H179" s="254">
        <f>Flavor!H86</f>
        <v>-1.4606120758548245E-2</v>
      </c>
      <c r="I179" s="222">
        <f>Flavor!I86</f>
        <v>15.87921358651827</v>
      </c>
      <c r="J179" s="222">
        <f>Flavor!J86</f>
        <v>4.1072426552511736</v>
      </c>
      <c r="K179" s="477">
        <f>Flavor!K86</f>
        <v>0.34890016966845189</v>
      </c>
      <c r="L179" s="626">
        <f>Flavor!L86</f>
        <v>8136362.3125283374</v>
      </c>
      <c r="M179" s="640">
        <f>Flavor!M86</f>
        <v>507978.94436303712</v>
      </c>
      <c r="N179" s="477">
        <f>Flavor!N86</f>
        <v>6.6590641797439051E-2</v>
      </c>
      <c r="O179" s="582">
        <f>Flavor!O86</f>
        <v>1960186.8699912697</v>
      </c>
      <c r="P179" s="596">
        <f>Flavor!P86</f>
        <v>-63537.062302076956</v>
      </c>
      <c r="Q179" s="477">
        <f>Flavor!Q86</f>
        <v>-3.1396111538827723E-2</v>
      </c>
    </row>
    <row r="180" spans="2:17">
      <c r="B180" s="741"/>
      <c r="C180" s="68" t="s">
        <v>165</v>
      </c>
      <c r="D180" s="582">
        <f>Flavor!D87</f>
        <v>254509.29721852593</v>
      </c>
      <c r="E180" s="596">
        <f>Flavor!E87</f>
        <v>30019.927292467561</v>
      </c>
      <c r="F180" s="477">
        <f>Flavor!F87</f>
        <v>0.13372538442401721</v>
      </c>
      <c r="G180" s="157">
        <f>Flavor!G87</f>
        <v>3.0968153138896389E-2</v>
      </c>
      <c r="H180" s="254">
        <f>Flavor!H87</f>
        <v>4.3096004526728474E-3</v>
      </c>
      <c r="I180" s="222">
        <f>Flavor!I87</f>
        <v>15.67633866606154</v>
      </c>
      <c r="J180" s="222">
        <f>Flavor!J87</f>
        <v>0.73867075234255886</v>
      </c>
      <c r="K180" s="477">
        <f>Flavor!K87</f>
        <v>4.9450205789094592E-2</v>
      </c>
      <c r="L180" s="626">
        <f>Flavor!L87</f>
        <v>3989773.9368589264</v>
      </c>
      <c r="M180" s="640">
        <f>Flavor!M87</f>
        <v>636426.27874345379</v>
      </c>
      <c r="N180" s="477">
        <f>Flavor!N87</f>
        <v>0.1897883379921052</v>
      </c>
      <c r="O180" s="582">
        <f>Flavor!O87</f>
        <v>1052097.3148433222</v>
      </c>
      <c r="P180" s="596">
        <f>Flavor!P87</f>
        <v>61356.895861498429</v>
      </c>
      <c r="Q180" s="477">
        <f>Flavor!Q87</f>
        <v>6.1930344907654457E-2</v>
      </c>
    </row>
    <row r="181" spans="2:17" ht="15" thickBot="1">
      <c r="B181" s="741"/>
      <c r="C181" s="68" t="s">
        <v>166</v>
      </c>
      <c r="D181" s="582">
        <f>Flavor!D88</f>
        <v>42711.813546581863</v>
      </c>
      <c r="E181" s="596">
        <f>Flavor!E88</f>
        <v>1749.2850605406202</v>
      </c>
      <c r="F181" s="477">
        <f>Flavor!F88</f>
        <v>4.2704518622104157E-2</v>
      </c>
      <c r="G181" s="157">
        <f>Flavor!G88</f>
        <v>5.1970831604428152E-3</v>
      </c>
      <c r="H181" s="254">
        <f>Flavor!H88</f>
        <v>3.3270261464795909E-4</v>
      </c>
      <c r="I181" s="222">
        <f>Flavor!I88</f>
        <v>16.090178975988479</v>
      </c>
      <c r="J181" s="222">
        <f>Flavor!J88</f>
        <v>-0.76002063782891227</v>
      </c>
      <c r="K181" s="477">
        <f>Flavor!K88</f>
        <v>-4.5104548031922723E-2</v>
      </c>
      <c r="L181" s="626">
        <f>Flavor!L88</f>
        <v>687240.7243535514</v>
      </c>
      <c r="M181" s="640">
        <f>Flavor!M88</f>
        <v>-2986.0573229247238</v>
      </c>
      <c r="N181" s="477">
        <f>Flavor!N88</f>
        <v>-4.3261974211895359E-3</v>
      </c>
      <c r="O181" s="582">
        <f>Flavor!O88</f>
        <v>224897.48648849464</v>
      </c>
      <c r="P181" s="596">
        <f>Flavor!P88</f>
        <v>14601.228731791227</v>
      </c>
      <c r="Q181" s="477">
        <f>Flavor!Q88</f>
        <v>6.9431709758162818E-2</v>
      </c>
    </row>
    <row r="182" spans="2:17">
      <c r="B182" s="739" t="s">
        <v>309</v>
      </c>
      <c r="C182" s="86" t="s">
        <v>310</v>
      </c>
      <c r="D182" s="579">
        <f>'Branded vs. Private Label'!D19</f>
        <v>233738143.33026016</v>
      </c>
      <c r="E182" s="593">
        <f>'Branded vs. Private Label'!E19</f>
        <v>274462.70070362091</v>
      </c>
      <c r="F182" s="474">
        <f>'Branded vs. Private Label'!F19</f>
        <v>1.1756119836863134E-3</v>
      </c>
      <c r="G182" s="152">
        <f>'Branded vs. Private Label'!G19</f>
        <v>28.440763053295324</v>
      </c>
      <c r="H182" s="251">
        <f>'Branded vs. Private Label'!H19</f>
        <v>0.71649338104902682</v>
      </c>
      <c r="I182" s="220">
        <f>'Branded vs. Private Label'!I19</f>
        <v>9.0311822957676693</v>
      </c>
      <c r="J182" s="220">
        <f>'Branded vs. Private Label'!J19</f>
        <v>0.40048256615273203</v>
      </c>
      <c r="K182" s="474">
        <f>'Branded vs. Private Label'!K19</f>
        <v>4.6402097014050535E-2</v>
      </c>
      <c r="L182" s="628">
        <f>'Branded vs. Private Label'!L19</f>
        <v>2110931781.8898513</v>
      </c>
      <c r="M182" s="624">
        <f>'Branded vs. Private Label'!M19</f>
        <v>95976856.605429649</v>
      </c>
      <c r="N182" s="474">
        <f>'Branded vs. Private Label'!N19</f>
        <v>4.7632259859054664E-2</v>
      </c>
      <c r="O182" s="579">
        <f>'Branded vs. Private Label'!O19</f>
        <v>450612833.95231819</v>
      </c>
      <c r="P182" s="593">
        <f>'Branded vs. Private Label'!P19</f>
        <v>3241692.4316723943</v>
      </c>
      <c r="Q182" s="474">
        <f>'Branded vs. Private Label'!Q19</f>
        <v>7.2460919599186815E-3</v>
      </c>
    </row>
    <row r="183" spans="2:17" ht="15" thickBot="1">
      <c r="B183" s="740"/>
      <c r="C183" s="85" t="s">
        <v>147</v>
      </c>
      <c r="D183" s="580">
        <f>'Branded vs. Private Label'!D20</f>
        <v>588103882.82163036</v>
      </c>
      <c r="E183" s="594">
        <f>'Branded vs. Private Label'!E20</f>
        <v>-20523800.503726602</v>
      </c>
      <c r="F183" s="475">
        <f>'Branded vs. Private Label'!F20</f>
        <v>-3.3721437696673254E-2</v>
      </c>
      <c r="G183" s="154">
        <f>'Branded vs. Private Label'!G20</f>
        <v>71.559236946704843</v>
      </c>
      <c r="H183" s="252">
        <f>'Branded vs. Private Label'!H20</f>
        <v>-0.71649338104917604</v>
      </c>
      <c r="I183" s="224">
        <f>'Branded vs. Private Label'!I20</f>
        <v>4.1783625252616057</v>
      </c>
      <c r="J183" s="224">
        <f>'Branded vs. Private Label'!J20</f>
        <v>1.1677367470285027E-2</v>
      </c>
      <c r="K183" s="475">
        <f>'Branded vs. Private Label'!K20</f>
        <v>2.8025557554905286E-3</v>
      </c>
      <c r="L183" s="629">
        <f>'Branded vs. Private Label'!L20</f>
        <v>2457311224.9427428</v>
      </c>
      <c r="M183" s="642">
        <f>'Branded vs. Private Label'!M20</f>
        <v>-78648709.789937973</v>
      </c>
      <c r="N183" s="475">
        <f>'Branded vs. Private Label'!N20</f>
        <v>-3.1013388150482924E-2</v>
      </c>
      <c r="O183" s="580">
        <f>'Branded vs. Private Label'!O20</f>
        <v>788280608.87357211</v>
      </c>
      <c r="P183" s="594">
        <f>'Branded vs. Private Label'!P20</f>
        <v>-21276398.197448969</v>
      </c>
      <c r="Q183" s="475">
        <f>'Branded vs. Private Label'!Q20</f>
        <v>-2.6281531765659123E-2</v>
      </c>
    </row>
    <row r="184" spans="2:17" ht="15" thickBot="1">
      <c r="B184" s="739" t="s">
        <v>311</v>
      </c>
      <c r="C184" s="89" t="s">
        <v>312</v>
      </c>
      <c r="D184" s="583">
        <f>'Single Serve'!E27</f>
        <v>8614005.8541297745</v>
      </c>
      <c r="E184" s="597">
        <f>'Single Serve'!F27</f>
        <v>161395.75693386793</v>
      </c>
      <c r="F184" s="478">
        <f>'Single Serve'!G27</f>
        <v>1.9094191625780754E-2</v>
      </c>
      <c r="G184" s="161">
        <f>'Single Serve'!H27</f>
        <v>1.0481340184637593</v>
      </c>
      <c r="H184" s="255">
        <f>'Single Serve'!I27</f>
        <v>4.43700019919675E-2</v>
      </c>
      <c r="I184" s="225">
        <f>'Single Serve'!J27</f>
        <v>15.33559536773773</v>
      </c>
      <c r="J184" s="237">
        <f>'Single Serve'!K27</f>
        <v>6.2680447879419177E-2</v>
      </c>
      <c r="K184" s="478">
        <f>'Single Serve'!L27</f>
        <v>4.1040265206951521E-3</v>
      </c>
      <c r="L184" s="630">
        <f>'Single Serve'!M27</f>
        <v>132100908.27425826</v>
      </c>
      <c r="M184" s="643">
        <f>'Single Serve'!N27</f>
        <v>3004913.4090498835</v>
      </c>
      <c r="N184" s="478">
        <f>'Single Serve'!O27</f>
        <v>2.3276581215299297E-2</v>
      </c>
      <c r="O184" s="583">
        <f>'Single Serve'!P27</f>
        <v>62527389.440973133</v>
      </c>
      <c r="P184" s="597">
        <f>'Single Serve'!Q27</f>
        <v>-192359.13667348772</v>
      </c>
      <c r="Q184" s="478">
        <f>'Single Serve'!R27</f>
        <v>-3.0669628153140384E-3</v>
      </c>
    </row>
    <row r="185" spans="2:17">
      <c r="B185" s="741"/>
      <c r="C185" s="84" t="s">
        <v>313</v>
      </c>
      <c r="D185" s="579">
        <f>'Single Serve'!E28</f>
        <v>5240508.1792228799</v>
      </c>
      <c r="E185" s="593">
        <f>'Single Serve'!F28</f>
        <v>175685.96448533703</v>
      </c>
      <c r="F185" s="474">
        <f>'Single Serve'!G28</f>
        <v>3.46874889258953E-2</v>
      </c>
      <c r="G185" s="152">
        <f>'Single Serve'!H28</f>
        <v>0.63765395446622652</v>
      </c>
      <c r="H185" s="251">
        <f>'Single Serve'!I28</f>
        <v>3.6196389226460512E-2</v>
      </c>
      <c r="I185" s="226">
        <f>'Single Serve'!J28</f>
        <v>14.286322084677979</v>
      </c>
      <c r="J185" s="220">
        <f>'Single Serve'!K28</f>
        <v>0.28622555054210963</v>
      </c>
      <c r="K185" s="474">
        <f>'Single Serve'!L28</f>
        <v>2.0444541210427904E-2</v>
      </c>
      <c r="L185" s="628">
        <f>'Single Serve'!M28</f>
        <v>74867587.735767409</v>
      </c>
      <c r="M185" s="624">
        <f>'Single Serve'!N28</f>
        <v>3959587.8012059778</v>
      </c>
      <c r="N185" s="474">
        <f>'Single Serve'!O28</f>
        <v>5.5841199933154874E-2</v>
      </c>
      <c r="O185" s="579">
        <f>'Single Serve'!P28</f>
        <v>43899264.56438531</v>
      </c>
      <c r="P185" s="593">
        <f>'Single Serve'!Q28</f>
        <v>521699.51392699778</v>
      </c>
      <c r="Q185" s="474">
        <f>'Single Serve'!R28</f>
        <v>1.2026943267104516E-2</v>
      </c>
    </row>
    <row r="186" spans="2:17" ht="15" thickBot="1">
      <c r="B186" s="741"/>
      <c r="C186" s="83" t="s">
        <v>314</v>
      </c>
      <c r="D186" s="580">
        <f>'Single Serve'!E29</f>
        <v>3373497.6749068946</v>
      </c>
      <c r="E186" s="594">
        <f>'Single Serve'!F29</f>
        <v>-14290.207551474217</v>
      </c>
      <c r="F186" s="475">
        <f>'Single Serve'!G29</f>
        <v>-4.2181529798449016E-3</v>
      </c>
      <c r="G186" s="154">
        <f>'Single Serve'!H29</f>
        <v>0.41048006399753278</v>
      </c>
      <c r="H186" s="252">
        <f>'Single Serve'!I29</f>
        <v>8.1736127655064328E-3</v>
      </c>
      <c r="I186" s="227">
        <f>'Single Serve'!J29</f>
        <v>16.965572842753012</v>
      </c>
      <c r="J186" s="224">
        <f>'Single Serve'!K29</f>
        <v>-0.21023536883503979</v>
      </c>
      <c r="K186" s="475">
        <f>'Single Serve'!L29</f>
        <v>-1.2240202396601034E-2</v>
      </c>
      <c r="L186" s="629">
        <f>'Single Serve'!M29</f>
        <v>57233320.538490839</v>
      </c>
      <c r="M186" s="642">
        <f>'Single Serve'!N29</f>
        <v>-954674.39215610921</v>
      </c>
      <c r="N186" s="475">
        <f>'Single Serve'!O29</f>
        <v>-1.6406724330232818E-2</v>
      </c>
      <c r="O186" s="580">
        <f>'Single Serve'!P29</f>
        <v>18628124.876587823</v>
      </c>
      <c r="P186" s="594">
        <f>'Single Serve'!Q29</f>
        <v>-714058.6506004855</v>
      </c>
      <c r="Q186" s="475">
        <f>'Single Serve'!R29</f>
        <v>-3.6917168612156437E-2</v>
      </c>
    </row>
    <row r="187" spans="2:17">
      <c r="B187" s="741"/>
      <c r="C187" s="67" t="s">
        <v>315</v>
      </c>
      <c r="D187" s="581">
        <f>Size!D58</f>
        <v>8637957.0232502613</v>
      </c>
      <c r="E187" s="595">
        <f>Size!E58</f>
        <v>142784.80676572211</v>
      </c>
      <c r="F187" s="476">
        <f>Size!F58</f>
        <v>1.6807758939677991E-2</v>
      </c>
      <c r="G187" s="155">
        <f>Size!G58</f>
        <v>1.0510483460788405</v>
      </c>
      <c r="H187" s="253">
        <f>Size!H58</f>
        <v>4.2229994518188763E-2</v>
      </c>
      <c r="I187" s="228">
        <f>Size!I58</f>
        <v>15.375295267238007</v>
      </c>
      <c r="J187" s="221">
        <f>Size!J58</f>
        <v>6.0257003129805753E-2</v>
      </c>
      <c r="K187" s="476">
        <f>Size!K58</f>
        <v>3.934499025772727E-3</v>
      </c>
      <c r="L187" s="625">
        <f>Size!L58</f>
        <v>132811139.73818505</v>
      </c>
      <c r="M187" s="639">
        <f>Size!M58</f>
        <v>2707252.1825354546</v>
      </c>
      <c r="N187" s="476">
        <f>Size!N58</f>
        <v>2.0808388076624353E-2</v>
      </c>
      <c r="O187" s="581">
        <f>Size!O58</f>
        <v>62640576.923968896</v>
      </c>
      <c r="P187" s="595">
        <f>Size!P58</f>
        <v>-279074.66924418509</v>
      </c>
      <c r="Q187" s="476">
        <f>Size!Q58</f>
        <v>-4.4354134547415049E-3</v>
      </c>
    </row>
    <row r="188" spans="2:17">
      <c r="B188" s="741"/>
      <c r="C188" s="68" t="s">
        <v>316</v>
      </c>
      <c r="D188" s="582">
        <f>Size!D59</f>
        <v>20981771.33378778</v>
      </c>
      <c r="E188" s="596">
        <f>Size!E59</f>
        <v>-505998.8689924404</v>
      </c>
      <c r="F188" s="477">
        <f>Size!F59</f>
        <v>-2.3548226000991539E-2</v>
      </c>
      <c r="G188" s="157">
        <f>Size!G59</f>
        <v>2.5530175710325653</v>
      </c>
      <c r="H188" s="254">
        <f>Size!H59</f>
        <v>1.3027426246150497E-3</v>
      </c>
      <c r="I188" s="229">
        <f>Size!I59</f>
        <v>9.8725693217741028</v>
      </c>
      <c r="J188" s="222">
        <f>Size!J59</f>
        <v>0.16246106790692316</v>
      </c>
      <c r="K188" s="477">
        <f>Size!K59</f>
        <v>1.673112839315884E-2</v>
      </c>
      <c r="L188" s="626">
        <f>Size!L59</f>
        <v>207143991.98643252</v>
      </c>
      <c r="M188" s="640">
        <f>Size!M59</f>
        <v>-1504582.8167849481</v>
      </c>
      <c r="N188" s="477">
        <f>Size!N59</f>
        <v>-7.2110860004865303E-3</v>
      </c>
      <c r="O188" s="582">
        <f>Size!O59</f>
        <v>83924267.252721876</v>
      </c>
      <c r="P188" s="596">
        <f>Size!P59</f>
        <v>-2012184.7489068955</v>
      </c>
      <c r="Q188" s="477">
        <f>Size!Q59</f>
        <v>-2.341479898272689E-2</v>
      </c>
    </row>
    <row r="189" spans="2:17">
      <c r="B189" s="741"/>
      <c r="C189" s="68" t="s">
        <v>184</v>
      </c>
      <c r="D189" s="582">
        <f>Size!D60</f>
        <v>41909941.648301706</v>
      </c>
      <c r="E189" s="596">
        <f>Size!E60</f>
        <v>3314536.4776227996</v>
      </c>
      <c r="F189" s="477">
        <f>Size!F60</f>
        <v>8.5879043449992518E-2</v>
      </c>
      <c r="G189" s="157">
        <f>Size!G60</f>
        <v>5.0995130833764524</v>
      </c>
      <c r="H189" s="254">
        <f>Size!H60</f>
        <v>0.51623307093050297</v>
      </c>
      <c r="I189" s="229">
        <f>Size!I60</f>
        <v>13.580248013675455</v>
      </c>
      <c r="J189" s="222">
        <f>Size!J60</f>
        <v>0.65413669633809768</v>
      </c>
      <c r="K189" s="477">
        <f>Size!K60</f>
        <v>5.0605838080686048E-2</v>
      </c>
      <c r="L189" s="626">
        <f>Size!L60</f>
        <v>569147401.82260346</v>
      </c>
      <c r="M189" s="640">
        <f>Size!M60</f>
        <v>70258898.248670101</v>
      </c>
      <c r="N189" s="477">
        <f>Size!N60</f>
        <v>0.14083086249803309</v>
      </c>
      <c r="O189" s="582">
        <f>Size!O60</f>
        <v>99456259.007929742</v>
      </c>
      <c r="P189" s="596">
        <f>Size!P60</f>
        <v>7241001.4088070691</v>
      </c>
      <c r="Q189" s="477">
        <f>Size!Q60</f>
        <v>7.8522812789669633E-2</v>
      </c>
    </row>
    <row r="190" spans="2:17">
      <c r="B190" s="741"/>
      <c r="C190" s="68" t="s">
        <v>317</v>
      </c>
      <c r="D190" s="582">
        <f>Size!D61</f>
        <v>235183535.33722028</v>
      </c>
      <c r="E190" s="596">
        <f>Size!E61</f>
        <v>408621.01789003611</v>
      </c>
      <c r="F190" s="477">
        <f>Size!F61</f>
        <v>1.7404798935811696E-3</v>
      </c>
      <c r="G190" s="157">
        <f>Size!G61</f>
        <v>28.61663529649611</v>
      </c>
      <c r="H190" s="254">
        <f>Size!H61</f>
        <v>0.73665405352244306</v>
      </c>
      <c r="I190" s="229">
        <f>Size!I61</f>
        <v>6.7844737150228367</v>
      </c>
      <c r="J190" s="222">
        <f>Size!J61</f>
        <v>0.19407683178109458</v>
      </c>
      <c r="K190" s="477">
        <f>Size!K61</f>
        <v>2.9448428557405842E-2</v>
      </c>
      <c r="L190" s="626">
        <f>Size!L61</f>
        <v>1595596513.7015154</v>
      </c>
      <c r="M190" s="640">
        <f>Size!M61</f>
        <v>48336650.108054399</v>
      </c>
      <c r="N190" s="477">
        <f>Size!N61</f>
        <v>3.1240162848788756E-2</v>
      </c>
      <c r="O190" s="582">
        <f>Size!O61</f>
        <v>470422639.18186593</v>
      </c>
      <c r="P190" s="596">
        <f>Size!P61</f>
        <v>961309.55271780491</v>
      </c>
      <c r="Q190" s="477">
        <f>Size!Q61</f>
        <v>2.0476863418701454E-3</v>
      </c>
    </row>
    <row r="191" spans="2:17">
      <c r="B191" s="741"/>
      <c r="C191" s="68" t="s">
        <v>318</v>
      </c>
      <c r="D191" s="582">
        <f>Size!D62</f>
        <v>22018998.89230106</v>
      </c>
      <c r="E191" s="596">
        <f>Size!E62</f>
        <v>-443523.55950901657</v>
      </c>
      <c r="F191" s="477">
        <f>Size!F62</f>
        <v>-1.9745046909158528E-2</v>
      </c>
      <c r="G191" s="157">
        <f>Size!G62</f>
        <v>2.6792252271888088</v>
      </c>
      <c r="H191" s="254">
        <f>Size!H62</f>
        <v>1.1756658657946062E-2</v>
      </c>
      <c r="I191" s="229">
        <f>Size!I62</f>
        <v>9.176481425428868</v>
      </c>
      <c r="J191" s="222">
        <f>Size!J62</f>
        <v>0.14841072254147747</v>
      </c>
      <c r="K191" s="477">
        <f>Size!K62</f>
        <v>1.6438808182351983E-2</v>
      </c>
      <c r="L191" s="626">
        <f>Size!L62</f>
        <v>202056934.34173951</v>
      </c>
      <c r="M191" s="640">
        <f>Size!M62</f>
        <v>-736306.51839730144</v>
      </c>
      <c r="N191" s="477">
        <f>Size!N62</f>
        <v>-3.6308237654977863E-3</v>
      </c>
      <c r="O191" s="582">
        <f>Size!O62</f>
        <v>29358665.189734764</v>
      </c>
      <c r="P191" s="596">
        <f>Size!P62</f>
        <v>-591364.74601200968</v>
      </c>
      <c r="Q191" s="477">
        <f>Size!Q62</f>
        <v>-1.9745046909158109E-2</v>
      </c>
    </row>
    <row r="192" spans="2:17">
      <c r="B192" s="741"/>
      <c r="C192" s="68" t="s">
        <v>319</v>
      </c>
      <c r="D192" s="582">
        <f>Size!D63</f>
        <v>492936870.72511584</v>
      </c>
      <c r="E192" s="596">
        <f>Size!E63</f>
        <v>-23091305.400319993</v>
      </c>
      <c r="F192" s="477">
        <f>Size!F63</f>
        <v>-4.474814839317412E-2</v>
      </c>
      <c r="G192" s="157">
        <f>Size!G63</f>
        <v>59.97951614049164</v>
      </c>
      <c r="H192" s="254">
        <f>Size!H63</f>
        <v>-1.2998412087978508</v>
      </c>
      <c r="I192" s="229">
        <f>Size!I63</f>
        <v>3.7841804599242614</v>
      </c>
      <c r="J192" s="222">
        <f>Size!J63</f>
        <v>-1.6896645609959737E-2</v>
      </c>
      <c r="K192" s="477">
        <f>Size!K63</f>
        <v>-4.4452256928329279E-3</v>
      </c>
      <c r="L192" s="626">
        <f>Size!L63</f>
        <v>1865362074.1741951</v>
      </c>
      <c r="M192" s="640">
        <f>Size!M63</f>
        <v>-96100811.906779766</v>
      </c>
      <c r="N192" s="477">
        <f>Size!N63</f>
        <v>-4.8994458467062962E-2</v>
      </c>
      <c r="O192" s="582">
        <f>Size!O63</f>
        <v>493533123.42912978</v>
      </c>
      <c r="P192" s="596">
        <f>Size!P63</f>
        <v>-22496099.975121439</v>
      </c>
      <c r="Q192" s="477">
        <f>Size!Q63</f>
        <v>-4.3594624015117565E-2</v>
      </c>
    </row>
    <row r="193" spans="2:17" ht="15" thickBot="1">
      <c r="B193" s="741"/>
      <c r="C193" s="69" t="s">
        <v>320</v>
      </c>
      <c r="D193" s="582">
        <f>Size!D64</f>
        <v>0</v>
      </c>
      <c r="E193" s="596">
        <f>Size!E64</f>
        <v>0</v>
      </c>
      <c r="F193" s="477">
        <f>Size!F64</f>
        <v>0</v>
      </c>
      <c r="G193" s="157">
        <f>Size!G64</f>
        <v>0</v>
      </c>
      <c r="H193" s="254">
        <f>Size!H64</f>
        <v>0</v>
      </c>
      <c r="I193" s="229">
        <f>Size!I64</f>
        <v>0</v>
      </c>
      <c r="J193" s="222">
        <f>Size!J64</f>
        <v>0</v>
      </c>
      <c r="K193" s="477">
        <f>Size!K64</f>
        <v>0</v>
      </c>
      <c r="L193" s="626">
        <f>Size!L64</f>
        <v>0</v>
      </c>
      <c r="M193" s="640">
        <f>Size!M64</f>
        <v>0</v>
      </c>
      <c r="N193" s="477">
        <f>Size!N64</f>
        <v>0</v>
      </c>
      <c r="O193" s="582">
        <f>Size!O64</f>
        <v>0</v>
      </c>
      <c r="P193" s="596">
        <f>Size!P64</f>
        <v>0</v>
      </c>
      <c r="Q193" s="477">
        <f>Size!Q64</f>
        <v>0</v>
      </c>
    </row>
    <row r="194" spans="2:17">
      <c r="B194" s="741"/>
      <c r="C194" s="86" t="s">
        <v>321</v>
      </c>
      <c r="D194" s="579">
        <f>'White Milk Size'!D19</f>
        <v>213882420.0206874</v>
      </c>
      <c r="E194" s="593">
        <f>'White Milk Size'!E19</f>
        <v>248561.49404355884</v>
      </c>
      <c r="F194" s="474">
        <f>'White Milk Size'!F19</f>
        <v>1.1634929769924972E-3</v>
      </c>
      <c r="G194" s="152">
        <f>'White Milk Size'!G19</f>
        <v>26.024760624879342</v>
      </c>
      <c r="H194" s="251">
        <f>'White Milk Size'!H19</f>
        <v>0.65532119454186599</v>
      </c>
      <c r="I194" s="226">
        <f>'White Milk Size'!I19</f>
        <v>6.7971376217781403</v>
      </c>
      <c r="J194" s="220">
        <f>'White Milk Size'!J19</f>
        <v>0.19167483861922641</v>
      </c>
      <c r="K194" s="474">
        <f>'White Milk Size'!K19</f>
        <v>2.9017624489220455E-2</v>
      </c>
      <c r="L194" s="628">
        <f>'White Milk Size'!L19</f>
        <v>1453788243.7595685</v>
      </c>
      <c r="M194" s="624">
        <f>'White Milk Size'!M19</f>
        <v>42637742.039186001</v>
      </c>
      <c r="N194" s="474">
        <f>'White Milk Size'!N19</f>
        <v>3.0214879268515196E-2</v>
      </c>
      <c r="O194" s="579">
        <f>'White Milk Size'!O19</f>
        <v>427915039.56537271</v>
      </c>
      <c r="P194" s="593">
        <f>'White Milk Size'!P19</f>
        <v>642841.30912905931</v>
      </c>
      <c r="Q194" s="474">
        <f>'White Milk Size'!Q19</f>
        <v>1.5045240756421381E-3</v>
      </c>
    </row>
    <row r="195" spans="2:17" ht="15" thickBot="1">
      <c r="B195" s="740"/>
      <c r="C195" s="85" t="s">
        <v>322</v>
      </c>
      <c r="D195" s="580">
        <f>'White Milk Size'!D20</f>
        <v>481268471.26372463</v>
      </c>
      <c r="E195" s="594">
        <f>'White Milk Size'!E20</f>
        <v>-23022758.221167386</v>
      </c>
      <c r="F195" s="475">
        <f>'White Milk Size'!F20</f>
        <v>-4.5653695474109211E-2</v>
      </c>
      <c r="G195" s="154">
        <f>'White Milk Size'!G20</f>
        <v>58.559729966252512</v>
      </c>
      <c r="H195" s="252">
        <f>'White Milk Size'!H20</f>
        <v>-1.3258419646210058</v>
      </c>
      <c r="I195" s="227">
        <f>'White Milk Size'!I20</f>
        <v>3.7587736240342684</v>
      </c>
      <c r="J195" s="224">
        <f>'White Milk Size'!J20</f>
        <v>-2.0097310468072394E-2</v>
      </c>
      <c r="K195" s="475">
        <f>'White Milk Size'!K20</f>
        <v>-5.3183373596005371E-3</v>
      </c>
      <c r="L195" s="629">
        <f>'White Milk Size'!L20</f>
        <v>1808979235.8653824</v>
      </c>
      <c r="M195" s="642">
        <f>'White Milk Size'!M20</f>
        <v>-96672233.759525776</v>
      </c>
      <c r="N195" s="475">
        <f>'White Milk Size'!N20</f>
        <v>-5.0729231079465906E-2</v>
      </c>
      <c r="O195" s="580">
        <f>'White Milk Size'!O20</f>
        <v>481856412.62912196</v>
      </c>
      <c r="P195" s="594">
        <f>'White Milk Size'!P20</f>
        <v>-22435864.13458544</v>
      </c>
      <c r="Q195" s="475">
        <f>'White Milk Size'!Q20</f>
        <v>-4.4489803172413148E-2</v>
      </c>
    </row>
    <row r="196" spans="2:17">
      <c r="B196" s="739" t="s">
        <v>196</v>
      </c>
      <c r="C196" s="67" t="s">
        <v>323</v>
      </c>
      <c r="D196" s="581">
        <f>Organic!D19</f>
        <v>63816264.203763805</v>
      </c>
      <c r="E196" s="595">
        <f>Organic!E19</f>
        <v>453489.15841187537</v>
      </c>
      <c r="F196" s="476">
        <f>Organic!F19</f>
        <v>7.1570280513643903E-3</v>
      </c>
      <c r="G196" s="155">
        <f>Organic!G19</f>
        <v>7.7650280921469426</v>
      </c>
      <c r="H196" s="253">
        <f>Organic!H19</f>
        <v>0.24057436211858807</v>
      </c>
      <c r="I196" s="221">
        <f>Organic!I19</f>
        <v>11.214667095820714</v>
      </c>
      <c r="J196" s="221">
        <f>Organic!J19</f>
        <v>0.7630880286646935</v>
      </c>
      <c r="K196" s="476">
        <f>Organic!K19</f>
        <v>7.3011745283800208E-2</v>
      </c>
      <c r="L196" s="625">
        <f>Organic!L19</f>
        <v>715678158.34415114</v>
      </c>
      <c r="M196" s="639">
        <f>Organic!M19</f>
        <v>53437105.043235064</v>
      </c>
      <c r="N196" s="476">
        <f>Organic!N19</f>
        <v>8.0691320444239739E-2</v>
      </c>
      <c r="O196" s="581">
        <f>Organic!O19</f>
        <v>117995397.05725554</v>
      </c>
      <c r="P196" s="595">
        <f>Organic!P19</f>
        <v>4499040.8365374804</v>
      </c>
      <c r="Q196" s="476">
        <f>Organic!Q19</f>
        <v>3.964039891983958E-2</v>
      </c>
    </row>
    <row r="197" spans="2:17" ht="15" thickBot="1">
      <c r="B197" s="740"/>
      <c r="C197" s="69" t="s">
        <v>324</v>
      </c>
      <c r="D197" s="578">
        <f>Organic!D20</f>
        <v>758025761.94812572</v>
      </c>
      <c r="E197" s="592">
        <f>Organic!E20</f>
        <v>-20702826.961433768</v>
      </c>
      <c r="F197" s="473">
        <f>Organic!F20</f>
        <v>-2.6585420461349169E-2</v>
      </c>
      <c r="G197" s="150">
        <f>Organic!G20</f>
        <v>92.234971907853122</v>
      </c>
      <c r="H197" s="250">
        <f>Organic!H20</f>
        <v>-0.2405743621185934</v>
      </c>
      <c r="I197" s="223">
        <f>Organic!I20</f>
        <v>5.0892181335048958</v>
      </c>
      <c r="J197" s="223">
        <f>Organic!J20</f>
        <v>9.5571565856642948E-2</v>
      </c>
      <c r="K197" s="473">
        <f>Organic!K20</f>
        <v>1.9138632372545376E-2</v>
      </c>
      <c r="L197" s="627">
        <f>Organic!L20</f>
        <v>3857758453.3702669</v>
      </c>
      <c r="M197" s="641">
        <f>Organic!M20</f>
        <v>-30936891.767522335</v>
      </c>
      <c r="N197" s="473">
        <f>Organic!N20</f>
        <v>-7.9555966774831361E-3</v>
      </c>
      <c r="O197" s="578">
        <f>Organic!O20</f>
        <v>1121655271.6616302</v>
      </c>
      <c r="P197" s="592">
        <f>Organic!P20</f>
        <v>-21783147.549674273</v>
      </c>
      <c r="Q197" s="473">
        <f>Organic!Q20</f>
        <v>-1.9050564668536649E-2</v>
      </c>
    </row>
    <row r="198" spans="2:17">
      <c r="B198" s="739" t="s">
        <v>325</v>
      </c>
      <c r="C198" s="67" t="s">
        <v>326</v>
      </c>
      <c r="D198" s="581">
        <f>'Form Data'!D19</f>
        <v>86385375.283172533</v>
      </c>
      <c r="E198" s="595">
        <f>'Form Data'!E19</f>
        <v>2961087.0930010527</v>
      </c>
      <c r="F198" s="476">
        <f>'Form Data'!F19</f>
        <v>3.5494304563331101E-2</v>
      </c>
      <c r="G198" s="155">
        <f>'Form Data'!G19</f>
        <v>10.511189807079443</v>
      </c>
      <c r="H198" s="253">
        <f>'Form Data'!H19</f>
        <v>0.60439206979278381</v>
      </c>
      <c r="I198" s="221">
        <f>'Form Data'!I19</f>
        <v>10.829647957232776</v>
      </c>
      <c r="J198" s="221">
        <f>'Form Data'!J19</f>
        <v>0.35247913166020162</v>
      </c>
      <c r="K198" s="476">
        <f>'Form Data'!K19</f>
        <v>3.3642593483830661E-2</v>
      </c>
      <c r="L198" s="625">
        <f>'Form Data'!L19</f>
        <v>935523202.97019613</v>
      </c>
      <c r="M198" s="639">
        <f>'Form Data'!M19</f>
        <v>61472851.448549271</v>
      </c>
      <c r="N198" s="476">
        <f>'Form Data'!N19</f>
        <v>7.033101850657722E-2</v>
      </c>
      <c r="O198" s="581">
        <f>'Form Data'!O19</f>
        <v>173353550.8696315</v>
      </c>
      <c r="P198" s="595">
        <f>'Form Data'!P19</f>
        <v>6419585.7044000626</v>
      </c>
      <c r="Q198" s="476">
        <f>'Form Data'!Q19</f>
        <v>3.8455839098088571E-2</v>
      </c>
    </row>
    <row r="199" spans="2:17" ht="15" thickBot="1">
      <c r="B199" s="740"/>
      <c r="C199" s="69" t="s">
        <v>327</v>
      </c>
      <c r="D199" s="578">
        <f>'Form Data'!D20</f>
        <v>735456650.86871755</v>
      </c>
      <c r="E199" s="592">
        <f>'Form Data'!E20</f>
        <v>-23210424.896023631</v>
      </c>
      <c r="F199" s="473">
        <f>'Form Data'!F20</f>
        <v>-3.0593689429091644E-2</v>
      </c>
      <c r="G199" s="150">
        <f>'Form Data'!G20</f>
        <v>89.488810192920667</v>
      </c>
      <c r="H199" s="250">
        <f>'Form Data'!H20</f>
        <v>-0.60439206979289395</v>
      </c>
      <c r="I199" s="223">
        <f>'Form Data'!I20</f>
        <v>4.9464688427892121</v>
      </c>
      <c r="J199" s="223">
        <f>'Form Data'!J20</f>
        <v>9.9960849529148632E-2</v>
      </c>
      <c r="K199" s="473">
        <f>'Form Data'!K20</f>
        <v>2.0625334708652514E-2</v>
      </c>
      <c r="L199" s="627">
        <f>'Form Data'!L20</f>
        <v>3637913408.7442145</v>
      </c>
      <c r="M199" s="641">
        <f>'Form Data'!M20</f>
        <v>-38972638.172841549</v>
      </c>
      <c r="N199" s="473">
        <f>'Form Data'!N20</f>
        <v>-1.0599359804886741E-2</v>
      </c>
      <c r="O199" s="578">
        <f>'Form Data'!O20</f>
        <v>1066297117.8492543</v>
      </c>
      <c r="P199" s="592">
        <f>'Form Data'!P20</f>
        <v>-23703692.417536855</v>
      </c>
      <c r="Q199" s="473">
        <f>'Form Data'!Q20</f>
        <v>-2.1746490639520794E-2</v>
      </c>
    </row>
    <row r="200" spans="2:17" ht="15" thickBot="1">
      <c r="B200" s="111" t="s">
        <v>328</v>
      </c>
      <c r="C200" s="89" t="s">
        <v>329</v>
      </c>
      <c r="D200" s="584">
        <f>'Glass Bottle'!D11</f>
        <v>2638525.9882004964</v>
      </c>
      <c r="E200" s="598">
        <f>'Glass Bottle'!E11</f>
        <v>258700.19694796624</v>
      </c>
      <c r="F200" s="479">
        <f>'Glass Bottle'!F11</f>
        <v>0.10870551865555221</v>
      </c>
      <c r="G200" s="161">
        <f>'Glass Bottle'!G11</f>
        <v>0.3210502632184517</v>
      </c>
      <c r="H200" s="255">
        <f>'Glass Bottle'!H11</f>
        <v>3.844128596026003E-2</v>
      </c>
      <c r="I200" s="225">
        <f>'Glass Bottle'!I11</f>
        <v>13.289471095806995</v>
      </c>
      <c r="J200" s="237">
        <f>'Glass Bottle'!J11</f>
        <v>0.25571506913505715</v>
      </c>
      <c r="K200" s="478">
        <f>'Glass Bottle'!K11</f>
        <v>1.9619445738570562E-2</v>
      </c>
      <c r="L200" s="630">
        <f>'Glass Bottle'!L11</f>
        <v>35064614.855726086</v>
      </c>
      <c r="M200" s="643">
        <f>'Glass Bottle'!M11</f>
        <v>4046546.1065591089</v>
      </c>
      <c r="N200" s="478">
        <f>'Glass Bottle'!N11</f>
        <v>0.13045770641886861</v>
      </c>
      <c r="O200" s="583">
        <f>'Glass Bottle'!O11</f>
        <v>6615199.5090891505</v>
      </c>
      <c r="P200" s="597">
        <f>'Glass Bottle'!P11</f>
        <v>646074.70058015827</v>
      </c>
      <c r="Q200" s="478">
        <f>'Glass Bottle'!Q11</f>
        <v>0.10823608507216641</v>
      </c>
    </row>
    <row r="201" spans="2:17">
      <c r="B201" s="741" t="s">
        <v>330</v>
      </c>
      <c r="C201" s="112" t="s">
        <v>213</v>
      </c>
      <c r="D201" s="585">
        <f>Enhanced!D57</f>
        <v>4474537.2060975982</v>
      </c>
      <c r="E201" s="595">
        <f>Enhanced!E57</f>
        <v>905331.99437634787</v>
      </c>
      <c r="F201" s="476">
        <f>Enhanced!F57</f>
        <v>0.2536508664178912</v>
      </c>
      <c r="G201" s="155">
        <f>Enhanced!G57</f>
        <v>0.54445222606207222</v>
      </c>
      <c r="H201" s="253">
        <f>Enhanced!H57</f>
        <v>0.1206021113953743</v>
      </c>
      <c r="I201" s="221">
        <f>Enhanced!I57</f>
        <v>12.011128008542782</v>
      </c>
      <c r="J201" s="221">
        <f>Enhanced!J57</f>
        <v>0.42638045166527405</v>
      </c>
      <c r="K201" s="476">
        <f>Enhanced!K57</f>
        <v>3.6805329556978142E-2</v>
      </c>
      <c r="L201" s="625">
        <f>Enhanced!L57</f>
        <v>53744239.161425628</v>
      </c>
      <c r="M201" s="639">
        <f>Enhanced!M57</f>
        <v>12395897.804943405</v>
      </c>
      <c r="N201" s="476">
        <f>Enhanced!N57</f>
        <v>0.29979189970579284</v>
      </c>
      <c r="O201" s="581">
        <f>Enhanced!O57</f>
        <v>9819286.4644364994</v>
      </c>
      <c r="P201" s="595">
        <f>Enhanced!P57</f>
        <v>1999278.2853792328</v>
      </c>
      <c r="Q201" s="476">
        <f>Enhanced!Q57</f>
        <v>0.25566191743040528</v>
      </c>
    </row>
    <row r="202" spans="2:17">
      <c r="B202" s="741"/>
      <c r="C202" s="112" t="s">
        <v>214</v>
      </c>
      <c r="D202" s="163">
        <f>Enhanced!D58</f>
        <v>770697692.2853967</v>
      </c>
      <c r="E202" s="596">
        <f>Enhanced!E58</f>
        <v>-22746788.244505763</v>
      </c>
      <c r="F202" s="477">
        <f>Enhanced!F58</f>
        <v>-2.8668405670065667E-2</v>
      </c>
      <c r="G202" s="157">
        <f>Enhanced!G58</f>
        <v>93.776865597155521</v>
      </c>
      <c r="H202" s="254">
        <f>Enhanced!H58</f>
        <v>-0.44622164642615303</v>
      </c>
      <c r="I202" s="229">
        <f>Enhanced!I58</f>
        <v>5.0371608280662539</v>
      </c>
      <c r="J202" s="222">
        <f>Enhanced!J58</f>
        <v>8.5638366092290141E-2</v>
      </c>
      <c r="K202" s="477">
        <f>Enhanced!K58</f>
        <v>1.7295360517894071E-2</v>
      </c>
      <c r="L202" s="626">
        <f>Enhanced!L58</f>
        <v>3882128225.8610597</v>
      </c>
      <c r="M202" s="640">
        <f>Enhanced!M58</f>
        <v>-46629941.81201601</v>
      </c>
      <c r="N202" s="477">
        <f>Enhanced!N58</f>
        <v>-1.186887556370872E-2</v>
      </c>
      <c r="O202" s="582">
        <f>Enhanced!O58</f>
        <v>1118068857.4178979</v>
      </c>
      <c r="P202" s="596">
        <f>Enhanced!P58</f>
        <v>-22876115.152273178</v>
      </c>
      <c r="Q202" s="477">
        <f>Enhanced!Q58</f>
        <v>-2.0050147642739394E-2</v>
      </c>
    </row>
    <row r="203" spans="2:17">
      <c r="B203" s="741"/>
      <c r="C203" s="113" t="s">
        <v>331</v>
      </c>
      <c r="D203" s="163">
        <f>'Enhanced - Aggs'!D42</f>
        <v>0</v>
      </c>
      <c r="E203" s="596">
        <f>'Enhanced - Aggs'!E42</f>
        <v>0</v>
      </c>
      <c r="F203" s="477">
        <f>'Enhanced - Aggs'!F42</f>
        <v>0</v>
      </c>
      <c r="G203" s="157">
        <f>'Enhanced - Aggs'!G42</f>
        <v>0</v>
      </c>
      <c r="H203" s="254">
        <f>'Enhanced - Aggs'!H42</f>
        <v>0</v>
      </c>
      <c r="I203" s="229">
        <f>'Enhanced - Aggs'!I42</f>
        <v>0</v>
      </c>
      <c r="J203" s="222">
        <f>'Enhanced - Aggs'!J42</f>
        <v>0</v>
      </c>
      <c r="K203" s="477">
        <f>'Enhanced - Aggs'!K42</f>
        <v>0</v>
      </c>
      <c r="L203" s="626">
        <f>'Enhanced - Aggs'!L42</f>
        <v>0</v>
      </c>
      <c r="M203" s="640">
        <f>'Enhanced - Aggs'!M42</f>
        <v>0</v>
      </c>
      <c r="N203" s="477">
        <f>'Enhanced - Aggs'!N42</f>
        <v>0</v>
      </c>
      <c r="O203" s="582">
        <f>'Enhanced - Aggs'!O42</f>
        <v>0</v>
      </c>
      <c r="P203" s="596">
        <f>'Enhanced - Aggs'!P42</f>
        <v>0</v>
      </c>
      <c r="Q203" s="477">
        <f>'Enhanced - Aggs'!Q42</f>
        <v>0</v>
      </c>
    </row>
    <row r="204" spans="2:17" ht="15" customHeight="1">
      <c r="B204" s="741"/>
      <c r="C204" s="113" t="s">
        <v>332</v>
      </c>
      <c r="D204" s="163">
        <f>'Enhanced - Aggs'!D43</f>
        <v>3259062.6051112134</v>
      </c>
      <c r="E204" s="596">
        <f>'Enhanced - Aggs'!E43</f>
        <v>560206.30876971735</v>
      </c>
      <c r="F204" s="477">
        <f>'Enhanced - Aggs'!F43</f>
        <v>0.20757174419739183</v>
      </c>
      <c r="G204" s="157">
        <f>'Enhanced - Aggs'!G43</f>
        <v>0.39655584667178961</v>
      </c>
      <c r="H204" s="254">
        <f>'Enhanced - Aggs'!H43</f>
        <v>7.6061371622642204E-2</v>
      </c>
      <c r="I204" s="229">
        <f>'Enhanced - Aggs'!I43</f>
        <v>14.513765472400227</v>
      </c>
      <c r="J204" s="222">
        <f>'Enhanced - Aggs'!J43</f>
        <v>0.31815870723850459</v>
      </c>
      <c r="K204" s="477">
        <f>'Enhanced - Aggs'!K43</f>
        <v>2.2412476796646458E-2</v>
      </c>
      <c r="L204" s="626">
        <f>'Enhanced - Aggs'!L43</f>
        <v>47301270.310453862</v>
      </c>
      <c r="M204" s="640">
        <f>'Enhanced - Aggs'!M43</f>
        <v>8989367.6119092107</v>
      </c>
      <c r="N204" s="477">
        <f>'Enhanced - Aggs'!N43</f>
        <v>0.23463641789450171</v>
      </c>
      <c r="O204" s="582">
        <f>'Enhanced - Aggs'!O43</f>
        <v>6614517.0198125876</v>
      </c>
      <c r="P204" s="596">
        <f>'Enhanced - Aggs'!P43</f>
        <v>1144669.8236075034</v>
      </c>
      <c r="Q204" s="477">
        <f>'Enhanced - Aggs'!Q43</f>
        <v>0.20926906777243465</v>
      </c>
    </row>
    <row r="205" spans="2:17">
      <c r="B205" s="741"/>
      <c r="C205" s="113" t="s">
        <v>333</v>
      </c>
      <c r="D205" s="163">
        <f>'Enhanced - Aggs'!D44</f>
        <v>436901.66112371936</v>
      </c>
      <c r="E205" s="596">
        <f>'Enhanced - Aggs'!E44</f>
        <v>12136.102942194499</v>
      </c>
      <c r="F205" s="477">
        <f>'Enhanced - Aggs'!F44</f>
        <v>2.8571297056547363E-2</v>
      </c>
      <c r="G205" s="157">
        <f>'Enhanced - Aggs'!G44</f>
        <v>5.3161270319726062E-2</v>
      </c>
      <c r="H205" s="254">
        <f>'Enhanced - Aggs'!H44</f>
        <v>2.7195277293972572E-3</v>
      </c>
      <c r="I205" s="229">
        <f>'Enhanced - Aggs'!I44</f>
        <v>9.9641120932891258</v>
      </c>
      <c r="J205" s="222">
        <f>'Enhanced - Aggs'!J44</f>
        <v>0.3393804788510586</v>
      </c>
      <c r="K205" s="477">
        <f>'Enhanced - Aggs'!K44</f>
        <v>3.5261292724459319E-2</v>
      </c>
      <c r="L205" s="626">
        <f>'Enhanced - Aggs'!L44</f>
        <v>4353337.1251809597</v>
      </c>
      <c r="M205" s="640">
        <f>'Enhanced - Aggs'!M44</f>
        <v>265082.62862680526</v>
      </c>
      <c r="N205" s="477">
        <f>'Enhanced - Aggs'!N44</f>
        <v>6.4840050650035133E-2</v>
      </c>
      <c r="O205" s="582">
        <f>'Enhanced - Aggs'!O44</f>
        <v>832795.40548861027</v>
      </c>
      <c r="P205" s="596">
        <f>'Enhanced - Aggs'!P44</f>
        <v>31240.926591038704</v>
      </c>
      <c r="Q205" s="477">
        <f>'Enhanced - Aggs'!Q44</f>
        <v>3.8975425143910766E-2</v>
      </c>
    </row>
    <row r="206" spans="2:17">
      <c r="B206" s="741"/>
      <c r="C206" s="114" t="s">
        <v>216</v>
      </c>
      <c r="D206" s="163">
        <f>Enhanced!D60</f>
        <v>409801.14018736029</v>
      </c>
      <c r="E206" s="596">
        <f>Enhanced!E60</f>
        <v>-70842.53719071357</v>
      </c>
      <c r="F206" s="477">
        <f>Enhanced!F60</f>
        <v>-0.14739096866344276</v>
      </c>
      <c r="G206" s="157">
        <f>Enhanced!G60</f>
        <v>4.9863736234829967E-2</v>
      </c>
      <c r="H206" s="254">
        <f>Enhanced!H60</f>
        <v>-7.2136425332783305E-3</v>
      </c>
      <c r="I206" s="229">
        <f>Enhanced!I60</f>
        <v>14.677057622365265</v>
      </c>
      <c r="J206" s="222">
        <f>Enhanced!J60</f>
        <v>0.76724433327705555</v>
      </c>
      <c r="K206" s="477">
        <f>Enhanced!K60</f>
        <v>5.5158492593062589E-2</v>
      </c>
      <c r="L206" s="626">
        <f>Enhanced!L60</f>
        <v>6014674.9482408725</v>
      </c>
      <c r="M206" s="640">
        <f>Enhanced!M60</f>
        <v>-670988.86266888492</v>
      </c>
      <c r="N206" s="477">
        <f>Enhanced!N60</f>
        <v>-0.10036233972368699</v>
      </c>
      <c r="O206" s="582">
        <f>Enhanced!O60</f>
        <v>891954.26004425494</v>
      </c>
      <c r="P206" s="596">
        <f>Enhanced!P60</f>
        <v>-154208.17017515097</v>
      </c>
      <c r="Q206" s="477">
        <f>Enhanced!Q60</f>
        <v>-0.14740365905016273</v>
      </c>
    </row>
    <row r="207" spans="2:17">
      <c r="B207" s="741"/>
      <c r="C207" s="114" t="s">
        <v>217</v>
      </c>
      <c r="D207" s="163">
        <f>Enhanced!D61</f>
        <v>33630284.030588038</v>
      </c>
      <c r="E207" s="596">
        <f>Enhanced!E61</f>
        <v>694371.24455575645</v>
      </c>
      <c r="F207" s="477">
        <f>Enhanced!F61</f>
        <v>2.10824958478221E-2</v>
      </c>
      <c r="G207" s="157">
        <f>Enhanced!G61</f>
        <v>4.0920618513578724</v>
      </c>
      <c r="H207" s="254">
        <f>Enhanced!H61</f>
        <v>0.1808576524040153</v>
      </c>
      <c r="I207" s="229">
        <f>Enhanced!I61</f>
        <v>13.86270861175062</v>
      </c>
      <c r="J207" s="222">
        <f>Enhanced!J61</f>
        <v>0.91803617334603338</v>
      </c>
      <c r="K207" s="477">
        <f>Enhanced!K61</f>
        <v>7.0920000310118331E-2</v>
      </c>
      <c r="L207" s="626">
        <f>Enhanced!L61</f>
        <v>466206828.04645211</v>
      </c>
      <c r="M207" s="640">
        <f>Enhanced!M61</f>
        <v>39862225.571402848</v>
      </c>
      <c r="N207" s="477">
        <f>Enhanced!N61</f>
        <v>9.3497666770006038E-2</v>
      </c>
      <c r="O207" s="582">
        <f>Enhanced!O61</f>
        <v>85116750.627986044</v>
      </c>
      <c r="P207" s="596">
        <f>Enhanced!P61</f>
        <v>1748905.1404738724</v>
      </c>
      <c r="Q207" s="477">
        <f>Enhanced!Q61</f>
        <v>2.097817366212066E-2</v>
      </c>
    </row>
    <row r="208" spans="2:17">
      <c r="B208" s="741"/>
      <c r="C208" s="114" t="s">
        <v>334</v>
      </c>
      <c r="D208" s="163">
        <f>'Enhanced - Aggs'!D45</f>
        <v>191129.77864190936</v>
      </c>
      <c r="E208" s="596">
        <f>'Enhanced - Aggs'!E45</f>
        <v>9479.6191131174564</v>
      </c>
      <c r="F208" s="477">
        <f>'Enhanced - Aggs'!F45</f>
        <v>5.2186131505240534E-2</v>
      </c>
      <c r="G208" s="157">
        <f>'Enhanced - Aggs'!G45</f>
        <v>2.3256267331184848E-2</v>
      </c>
      <c r="H208" s="254">
        <f>'Enhanced - Aggs'!H45</f>
        <v>1.6849548460804095E-3</v>
      </c>
      <c r="I208" s="229">
        <f>'Enhanced - Aggs'!I45</f>
        <v>22.164908265830608</v>
      </c>
      <c r="J208" s="222">
        <f>'Enhanced - Aggs'!J45</f>
        <v>0.81098944416454799</v>
      </c>
      <c r="K208" s="477">
        <f>'Enhanced - Aggs'!K45</f>
        <v>3.7978483056782246E-2</v>
      </c>
      <c r="L208" s="626">
        <f>'Enhanced - Aggs'!L45</f>
        <v>4236374.0104664313</v>
      </c>
      <c r="M208" s="640">
        <f>'Enhanced - Aggs'!M45</f>
        <v>357431.2499459195</v>
      </c>
      <c r="N208" s="477">
        <f>'Enhanced - Aggs'!N45</f>
        <v>9.2146564673193612E-2</v>
      </c>
      <c r="O208" s="582">
        <f>'Enhanced - Aggs'!O45</f>
        <v>361694.54584300518</v>
      </c>
      <c r="P208" s="596">
        <f>'Enhanced - Aggs'!P45</f>
        <v>9308.2167663574219</v>
      </c>
      <c r="Q208" s="477">
        <f>'Enhanced - Aggs'!Q45</f>
        <v>2.6414806700213352E-2</v>
      </c>
    </row>
    <row r="209" spans="2:17">
      <c r="B209" s="758"/>
      <c r="C209" s="115" t="s">
        <v>335</v>
      </c>
      <c r="D209" s="163">
        <f>'Enhanced - Aggs'!D46</f>
        <v>6483970.2020299574</v>
      </c>
      <c r="E209" s="596">
        <f>'Enhanced - Aggs'!E46</f>
        <v>-158172.75711054262</v>
      </c>
      <c r="F209" s="477">
        <f>'Enhanced - Aggs'!F46</f>
        <v>-2.381351291044936E-2</v>
      </c>
      <c r="G209" s="157">
        <f>'Enhanced - Aggs'!G46</f>
        <v>18.968413217595536</v>
      </c>
      <c r="H209" s="254">
        <f>'Enhanced - Aggs'!H46</f>
        <v>-1.3860154287767124</v>
      </c>
      <c r="I209" s="229">
        <f>'Enhanced - Aggs'!I46</f>
        <v>37.06053295495937</v>
      </c>
      <c r="J209" s="222">
        <f>'Enhanced - Aggs'!J46</f>
        <v>1.4963722099262782</v>
      </c>
      <c r="K209" s="477">
        <f>'Enhanced - Aggs'!K46</f>
        <v>4.2075285303485255E-2</v>
      </c>
      <c r="L209" s="626">
        <f>'Enhanced - Aggs'!L46</f>
        <v>240299391.35130581</v>
      </c>
      <c r="M209" s="640">
        <f>'Enhanced - Aggs'!M46</f>
        <v>4077151.4609433115</v>
      </c>
      <c r="N209" s="477">
        <f>'Enhanced - Aggs'!N46</f>
        <v>1.72598120432506E-2</v>
      </c>
      <c r="O209" s="582">
        <f>'Enhanced - Aggs'!O46</f>
        <v>47488834.444032907</v>
      </c>
      <c r="P209" s="596">
        <f>'Enhanced - Aggs'!P46</f>
        <v>-1579874.241488263</v>
      </c>
      <c r="Q209" s="477">
        <f>'Enhanced - Aggs'!Q46</f>
        <v>-3.2197183985696376E-2</v>
      </c>
    </row>
    <row r="210" spans="2:17" ht="15" thickBot="1">
      <c r="B210" s="740"/>
      <c r="C210" s="116" t="s">
        <v>218</v>
      </c>
      <c r="D210" s="586">
        <f>Enhanced!D62</f>
        <v>296463.36733746214</v>
      </c>
      <c r="E210" s="592">
        <f>Enhanced!E62</f>
        <v>-228034.66441706952</v>
      </c>
      <c r="F210" s="473">
        <f>Enhanced!F62</f>
        <v>-0.43476743593156353</v>
      </c>
      <c r="G210" s="150">
        <f>Enhanced!G62</f>
        <v>3.6073035681272299E-2</v>
      </c>
      <c r="H210" s="250">
        <f>Enhanced!H62</f>
        <v>-2.6212133625203984E-2</v>
      </c>
      <c r="I210" s="223">
        <f>Enhanced!I62</f>
        <v>9.2820776867610775</v>
      </c>
      <c r="J210" s="223">
        <f>Enhanced!J62</f>
        <v>0.89702518842481282</v>
      </c>
      <c r="K210" s="473">
        <f>Enhanced!K62</f>
        <v>0.10697907837819712</v>
      </c>
      <c r="L210" s="627">
        <f>Enhanced!L62</f>
        <v>2751796.0069051101</v>
      </c>
      <c r="M210" s="641">
        <f>Enhanced!M62</f>
        <v>-1646147.5246306793</v>
      </c>
      <c r="N210" s="473">
        <f>Enhanced!N62</f>
        <v>-0.37429937715817702</v>
      </c>
      <c r="O210" s="578">
        <f>Enhanced!O62</f>
        <v>654435.11995697021</v>
      </c>
      <c r="P210" s="592">
        <f>Enhanced!P62</f>
        <v>-383640.25504644401</v>
      </c>
      <c r="Q210" s="473">
        <f>Enhanced!Q62</f>
        <v>-0.3695687849691861</v>
      </c>
    </row>
    <row r="211" spans="2:17" ht="15.5" customHeight="1" thickBot="1">
      <c r="B211" s="739" t="s">
        <v>336</v>
      </c>
      <c r="C211" s="124" t="s">
        <v>337</v>
      </c>
      <c r="D211" s="500">
        <f>'Non-Dairy Alternatives'!D98</f>
        <v>95922189.095473155</v>
      </c>
      <c r="E211" s="490">
        <f>'Non-Dairy Alternatives'!E98</f>
        <v>-7246016.6566453427</v>
      </c>
      <c r="F211" s="337">
        <f>'Non-Dairy Alternatives'!F98</f>
        <v>-7.023497795488752E-2</v>
      </c>
      <c r="G211" s="298">
        <f>'Non-Dairy Alternatives'!G98</f>
        <v>100</v>
      </c>
      <c r="H211" s="299">
        <f>'Non-Dairy Alternatives'!H98</f>
        <v>0</v>
      </c>
      <c r="I211" s="366">
        <f>'Non-Dairy Alternatives'!I98</f>
        <v>9.475956136078123</v>
      </c>
      <c r="J211" s="382">
        <f>'Non-Dairy Alternatives'!J98</f>
        <v>0.48049284511513335</v>
      </c>
      <c r="K211" s="385">
        <f>'Non-Dairy Alternatives'!K98</f>
        <v>5.3415019279534542E-2</v>
      </c>
      <c r="L211" s="405">
        <f>'Non-Dairy Alternatives'!L98</f>
        <v>908954456.34529495</v>
      </c>
      <c r="M211" s="391">
        <f>'Non-Dairy Alternatives'!M98</f>
        <v>-19091351.292403817</v>
      </c>
      <c r="N211" s="709">
        <f>'Non-Dairy Alternatives'!N98</f>
        <v>-2.0571561376910956E-2</v>
      </c>
      <c r="O211" s="714">
        <f>'Non-Dairy Alternatives'!O98</f>
        <v>232219753.09139636</v>
      </c>
      <c r="P211" s="715">
        <f>'Non-Dairy Alternatives'!P98</f>
        <v>-11220696.681003481</v>
      </c>
      <c r="Q211" s="387">
        <f>'Non-Dairy Alternatives'!Q98</f>
        <v>-4.6092162134493526E-2</v>
      </c>
    </row>
    <row r="212" spans="2:17" ht="15.5" customHeight="1">
      <c r="B212" s="758"/>
      <c r="C212" s="67" t="s">
        <v>338</v>
      </c>
      <c r="D212" s="515">
        <f>'Non-Dairy Alternatives'!D99</f>
        <v>1095521.3804573873</v>
      </c>
      <c r="E212" s="494">
        <f>'Non-Dairy Alternatives'!E99</f>
        <v>27511.67301866482</v>
      </c>
      <c r="F212" s="342">
        <f>'Non-Dairy Alternatives'!F99</f>
        <v>2.5759759323389215E-2</v>
      </c>
      <c r="G212" s="309">
        <f>'Non-Dairy Alternatives'!G99</f>
        <v>1.1420938062276647</v>
      </c>
      <c r="H212" s="701">
        <f>'Non-Dairy Alternatives'!H99</f>
        <v>0.10688174680228135</v>
      </c>
      <c r="I212" s="705">
        <f>'Non-Dairy Alternatives'!I99</f>
        <v>14.848278982695353</v>
      </c>
      <c r="J212" s="368">
        <f>'Non-Dairy Alternatives'!J99</f>
        <v>0.38423197379008656</v>
      </c>
      <c r="K212" s="357">
        <f>'Non-Dairy Alternatives'!K99</f>
        <v>2.656462424060994E-2</v>
      </c>
      <c r="L212" s="406">
        <f>'Non-Dairy Alternatives'!L99</f>
        <v>16266607.088538824</v>
      </c>
      <c r="M212" s="393">
        <f>'Non-Dairy Alternatives'!M99</f>
        <v>818864.4741779808</v>
      </c>
      <c r="N212" s="710">
        <f>'Non-Dairy Alternatives'!N99</f>
        <v>5.3008681890953535E-2</v>
      </c>
      <c r="O212" s="523">
        <f>'Non-Dairy Alternatives'!O99</f>
        <v>3298953.1961314874</v>
      </c>
      <c r="P212" s="502">
        <f>'Non-Dairy Alternatives'!P99</f>
        <v>155499.76108744554</v>
      </c>
      <c r="Q212" s="357">
        <f>'Non-Dairy Alternatives'!Q99</f>
        <v>4.9467811214854815E-2</v>
      </c>
    </row>
    <row r="213" spans="2:17" ht="15.5" customHeight="1">
      <c r="B213" s="758"/>
      <c r="C213" s="118" t="s">
        <v>339</v>
      </c>
      <c r="D213" s="516">
        <f>'Non-Dairy Alternatives'!D100</f>
        <v>55582745.294421919</v>
      </c>
      <c r="E213" s="495">
        <f>'Non-Dairy Alternatives'!E100</f>
        <v>-6298188.6290771887</v>
      </c>
      <c r="F213" s="343">
        <f>'Non-Dairy Alternatives'!F100</f>
        <v>-0.10177914633388346</v>
      </c>
      <c r="G213" s="312">
        <f>'Non-Dairy Alternatives'!G100</f>
        <v>57.945659725404482</v>
      </c>
      <c r="H213" s="702">
        <f>'Non-Dairy Alternatives'!H100</f>
        <v>-2.0349646078130377</v>
      </c>
      <c r="I213" s="706">
        <f>'Non-Dairy Alternatives'!I100</f>
        <v>7.7357526072430467</v>
      </c>
      <c r="J213" s="369">
        <f>'Non-Dairy Alternatives'!J100</f>
        <v>0.29947781511085303</v>
      </c>
      <c r="K213" s="358">
        <f>'Non-Dairy Alternatives'!K100</f>
        <v>4.0272558973709488E-2</v>
      </c>
      <c r="L213" s="407">
        <f>'Non-Dairy Alternatives'!L100</f>
        <v>429974366.82905054</v>
      </c>
      <c r="M213" s="394">
        <f>'Non-Dairy Alternatives'!M100</f>
        <v>-30189262.219863772</v>
      </c>
      <c r="N213" s="711">
        <f>'Non-Dairy Alternatives'!N100</f>
        <v>-6.5605494033199055E-2</v>
      </c>
      <c r="O213" s="507">
        <f>'Non-Dairy Alternatives'!O100</f>
        <v>115448309.24056268</v>
      </c>
      <c r="P213" s="503">
        <f>'Non-Dairy Alternatives'!P100</f>
        <v>-10322274.504051</v>
      </c>
      <c r="Q213" s="358">
        <f>'Non-Dairy Alternatives'!Q100</f>
        <v>-8.2072247712637866E-2</v>
      </c>
    </row>
    <row r="214" spans="2:17" ht="15.5" customHeight="1">
      <c r="B214" s="758"/>
      <c r="C214" s="118" t="s">
        <v>340</v>
      </c>
      <c r="D214" s="516">
        <f>'Non-Dairy Alternatives'!D101</f>
        <v>356647.00533244206</v>
      </c>
      <c r="E214" s="495">
        <f>'Non-Dairy Alternatives'!E101</f>
        <v>-164590.3925880281</v>
      </c>
      <c r="F214" s="343">
        <f>'Non-Dairy Alternatives'!F101</f>
        <v>-0.3157685792398594</v>
      </c>
      <c r="G214" s="312">
        <f>'Non-Dairy Alternatives'!G101</f>
        <v>0.371808659388981</v>
      </c>
      <c r="H214" s="702">
        <f>'Non-Dairy Alternatives'!H101</f>
        <v>-0.13342199197355553</v>
      </c>
      <c r="I214" s="706">
        <f>'Non-Dairy Alternatives'!I101</f>
        <v>13.210820933852588</v>
      </c>
      <c r="J214" s="369">
        <f>'Non-Dairy Alternatives'!J101</f>
        <v>0.86405682745357026</v>
      </c>
      <c r="K214" s="358">
        <f>'Non-Dairy Alternatives'!K101</f>
        <v>6.9982452082789151E-2</v>
      </c>
      <c r="L214" s="407">
        <f>'Non-Dairy Alternatives'!L101</f>
        <v>4711599.7240416612</v>
      </c>
      <c r="M214" s="394">
        <f>'Non-Dairy Alternatives'!M101</f>
        <v>-1723995.471515622</v>
      </c>
      <c r="N214" s="711">
        <f>'Non-Dairy Alternatives'!N101</f>
        <v>-0.26788438662297409</v>
      </c>
      <c r="O214" s="507">
        <f>'Non-Dairy Alternatives'!O101</f>
        <v>914658.22653381701</v>
      </c>
      <c r="P214" s="503">
        <f>'Non-Dairy Alternatives'!P101</f>
        <v>-370223.09890529828</v>
      </c>
      <c r="Q214" s="358">
        <f>'Non-Dairy Alternatives'!Q101</f>
        <v>-0.28813797163623067</v>
      </c>
    </row>
    <row r="215" spans="2:17" ht="15.5" customHeight="1">
      <c r="B215" s="758"/>
      <c r="C215" s="118" t="s">
        <v>341</v>
      </c>
      <c r="D215" s="516">
        <f>'Non-Dairy Alternatives'!D102</f>
        <v>8034548.4085435476</v>
      </c>
      <c r="E215" s="495">
        <f>'Non-Dairy Alternatives'!E102</f>
        <v>281754.1148426421</v>
      </c>
      <c r="F215" s="343">
        <f>'Non-Dairy Alternatives'!F102</f>
        <v>3.6342266306687056E-2</v>
      </c>
      <c r="G215" s="312">
        <f>'Non-Dairy Alternatives'!G102</f>
        <v>8.3761103497613156</v>
      </c>
      <c r="H215" s="702">
        <f>'Non-Dairy Alternatives'!H102</f>
        <v>0.86139761711140483</v>
      </c>
      <c r="I215" s="706">
        <f>'Non-Dairy Alternatives'!I102</f>
        <v>16.586110022674543</v>
      </c>
      <c r="J215" s="369">
        <f>'Non-Dairy Alternatives'!J102</f>
        <v>1.1955550378890845</v>
      </c>
      <c r="K215" s="358">
        <f>'Non-Dairy Alternatives'!K102</f>
        <v>7.7681086814021111E-2</v>
      </c>
      <c r="L215" s="407">
        <f>'Non-Dairy Alternatives'!L102</f>
        <v>133261903.88660793</v>
      </c>
      <c r="M215" s="394">
        <f>'Non-Dairy Alternatives'!M102</f>
        <v>13942097.023673207</v>
      </c>
      <c r="N215" s="711">
        <f>'Non-Dairy Alternatives'!N102</f>
        <v>0.11684645986469622</v>
      </c>
      <c r="O215" s="507">
        <f>'Non-Dairy Alternatives'!O102</f>
        <v>40174175.393333845</v>
      </c>
      <c r="P215" s="503">
        <f>'Non-Dairy Alternatives'!P102</f>
        <v>1468150.2552971244</v>
      </c>
      <c r="Q215" s="358">
        <f>'Non-Dairy Alternatives'!Q102</f>
        <v>3.7930793721682399E-2</v>
      </c>
    </row>
    <row r="216" spans="2:17">
      <c r="B216" s="741"/>
      <c r="C216" s="118" t="s">
        <v>342</v>
      </c>
      <c r="D216" s="516">
        <f>'Non-Dairy Alternatives'!D103</f>
        <v>0</v>
      </c>
      <c r="E216" s="495">
        <f>'Non-Dairy Alternatives'!E103</f>
        <v>0</v>
      </c>
      <c r="F216" s="343">
        <f>'Non-Dairy Alternatives'!F103</f>
        <v>0</v>
      </c>
      <c r="G216" s="312">
        <f>'Non-Dairy Alternatives'!G103</f>
        <v>0</v>
      </c>
      <c r="H216" s="702">
        <f>'Non-Dairy Alternatives'!H103</f>
        <v>0</v>
      </c>
      <c r="I216" s="706">
        <f>'Non-Dairy Alternatives'!I103</f>
        <v>0</v>
      </c>
      <c r="J216" s="369">
        <f>'Non-Dairy Alternatives'!J103</f>
        <v>0</v>
      </c>
      <c r="K216" s="358">
        <f>'Non-Dairy Alternatives'!K103</f>
        <v>0</v>
      </c>
      <c r="L216" s="407">
        <f>'Non-Dairy Alternatives'!L103</f>
        <v>0</v>
      </c>
      <c r="M216" s="394">
        <f>'Non-Dairy Alternatives'!M103</f>
        <v>0</v>
      </c>
      <c r="N216" s="711">
        <f>'Non-Dairy Alternatives'!N103</f>
        <v>0</v>
      </c>
      <c r="O216" s="507">
        <f>'Non-Dairy Alternatives'!O103</f>
        <v>0</v>
      </c>
      <c r="P216" s="503">
        <f>'Non-Dairy Alternatives'!P103</f>
        <v>0</v>
      </c>
      <c r="Q216" s="358">
        <f>'Non-Dairy Alternatives'!Q103</f>
        <v>0</v>
      </c>
    </row>
    <row r="217" spans="2:17">
      <c r="B217" s="741"/>
      <c r="C217" s="118" t="s">
        <v>343</v>
      </c>
      <c r="D217" s="516">
        <f>'Non-Dairy Alternatives'!D104</f>
        <v>520136.18839443813</v>
      </c>
      <c r="E217" s="495">
        <f>'Non-Dairy Alternatives'!E104</f>
        <v>-29885.06602785713</v>
      </c>
      <c r="F217" s="343">
        <f>'Non-Dairy Alternatives'!F104</f>
        <v>-5.4334383967118441E-2</v>
      </c>
      <c r="G217" s="312">
        <f>'Non-Dairy Alternatives'!G104</f>
        <v>0.54224803801833255</v>
      </c>
      <c r="H217" s="702">
        <f>'Non-Dairy Alternatives'!H104</f>
        <v>9.1174573200238918E-3</v>
      </c>
      <c r="I217" s="706">
        <f>'Non-Dairy Alternatives'!I104</f>
        <v>28.724325350806868</v>
      </c>
      <c r="J217" s="369">
        <f>'Non-Dairy Alternatives'!J104</f>
        <v>1.7111982508217629</v>
      </c>
      <c r="K217" s="358">
        <f>'Non-Dairy Alternatives'!K104</f>
        <v>6.3346914427493531E-2</v>
      </c>
      <c r="L217" s="407">
        <f>'Non-Dairy Alternatives'!L104</f>
        <v>14940561.102170417</v>
      </c>
      <c r="M217" s="394">
        <f>'Non-Dairy Alternatives'!M104</f>
        <v>82767.048767710105</v>
      </c>
      <c r="N217" s="711">
        <f>'Non-Dairy Alternatives'!N104</f>
        <v>5.5706148887394854E-3</v>
      </c>
      <c r="O217" s="507">
        <f>'Non-Dairy Alternatives'!O104</f>
        <v>1884355.4595718819</v>
      </c>
      <c r="P217" s="503">
        <f>'Non-Dairy Alternatives'!P104</f>
        <v>-100792.4002733517</v>
      </c>
      <c r="Q217" s="358">
        <f>'Non-Dairy Alternatives'!Q104</f>
        <v>-5.077324581817784E-2</v>
      </c>
    </row>
    <row r="218" spans="2:17">
      <c r="B218" s="741"/>
      <c r="C218" s="118" t="s">
        <v>344</v>
      </c>
      <c r="D218" s="516">
        <f>'Non-Dairy Alternatives'!D105</f>
        <v>424113.03954716783</v>
      </c>
      <c r="E218" s="495">
        <f>'Non-Dairy Alternatives'!E105</f>
        <v>11012.160746792739</v>
      </c>
      <c r="F218" s="343">
        <f>'Non-Dairy Alternatives'!F105</f>
        <v>2.6657316195432747E-2</v>
      </c>
      <c r="G218" s="312">
        <f>'Non-Dairy Alternatives'!G105</f>
        <v>0.44214278630050885</v>
      </c>
      <c r="H218" s="702">
        <f>'Non-Dairy Alternatives'!H105</f>
        <v>4.1727875729194286E-2</v>
      </c>
      <c r="I218" s="706">
        <f>'Non-Dairy Alternatives'!I105</f>
        <v>8.5055620966765204</v>
      </c>
      <c r="J218" s="369">
        <f>'Non-Dairy Alternatives'!J105</f>
        <v>0.17546716510081595</v>
      </c>
      <c r="K218" s="358">
        <f>'Non-Dairy Alternatives'!K105</f>
        <v>2.1064245550875722E-2</v>
      </c>
      <c r="L218" s="407">
        <f>'Non-Dairy Alternatives'!L105</f>
        <v>3607319.793878661</v>
      </c>
      <c r="M218" s="394">
        <f>'Non-Dairy Alternatives'!M105</f>
        <v>166150.25715418672</v>
      </c>
      <c r="N218" s="711">
        <f>'Non-Dairy Alternatives'!N105</f>
        <v>4.8283078000376345E-2</v>
      </c>
      <c r="O218" s="507">
        <f>'Non-Dairy Alternatives'!O105</f>
        <v>887204.74339347286</v>
      </c>
      <c r="P218" s="503">
        <f>'Non-Dairy Alternatives'!P105</f>
        <v>40664.537633057917</v>
      </c>
      <c r="Q218" s="358">
        <f>'Non-Dairy Alternatives'!Q105</f>
        <v>4.8036156293994929E-2</v>
      </c>
    </row>
    <row r="219" spans="2:17">
      <c r="B219" s="741"/>
      <c r="C219" s="118" t="s">
        <v>345</v>
      </c>
      <c r="D219" s="516">
        <f>'Non-Dairy Alternatives'!D106</f>
        <v>19921864.176594086</v>
      </c>
      <c r="E219" s="495">
        <f>'Non-Dairy Alternatives'!E106</f>
        <v>-1532588.0800380707</v>
      </c>
      <c r="F219" s="343">
        <f>'Non-Dairy Alternatives'!F106</f>
        <v>-7.1434500480631283E-2</v>
      </c>
      <c r="G219" s="312">
        <f>'Non-Dairy Alternatives'!G106</f>
        <v>20.768775571589053</v>
      </c>
      <c r="H219" s="702">
        <f>'Non-Dairy Alternatives'!H106</f>
        <v>-2.6829140370960403E-2</v>
      </c>
      <c r="I219" s="706">
        <f>'Non-Dairy Alternatives'!I106</f>
        <v>10.391355128369064</v>
      </c>
      <c r="J219" s="369">
        <f>'Non-Dairy Alternatives'!J106</f>
        <v>0.25853890930604706</v>
      </c>
      <c r="K219" s="358">
        <f>'Non-Dairy Alternatives'!K106</f>
        <v>2.5515010212033055E-2</v>
      </c>
      <c r="L219" s="407">
        <f>'Non-Dairy Alternatives'!L106</f>
        <v>207015165.47812289</v>
      </c>
      <c r="M219" s="394">
        <f>'Non-Dairy Alternatives'!M106</f>
        <v>-10378856.318992555</v>
      </c>
      <c r="N219" s="711">
        <f>'Non-Dairy Alternatives'!N106</f>
        <v>-4.7742142277852971E-2</v>
      </c>
      <c r="O219" s="507">
        <f>'Non-Dairy Alternatives'!O106</f>
        <v>47460704.783117473</v>
      </c>
      <c r="P219" s="503">
        <f>'Non-Dairy Alternatives'!P106</f>
        <v>-3306108.1857507154</v>
      </c>
      <c r="Q219" s="358">
        <f>'Non-Dairy Alternatives'!Q106</f>
        <v>-6.5123414144159994E-2</v>
      </c>
    </row>
    <row r="220" spans="2:17">
      <c r="B220" s="741"/>
      <c r="C220" s="118" t="s">
        <v>346</v>
      </c>
      <c r="D220" s="516">
        <f>'Non-Dairy Alternatives'!D107</f>
        <v>1274852.0960973913</v>
      </c>
      <c r="E220" s="495">
        <f>'Non-Dairy Alternatives'!E107</f>
        <v>88938.742977279471</v>
      </c>
      <c r="F220" s="343">
        <f>'Non-Dairy Alternatives'!F107</f>
        <v>7.4995987475209386E-2</v>
      </c>
      <c r="G220" s="312">
        <f>'Non-Dairy Alternatives'!G107</f>
        <v>1.3290481671852872</v>
      </c>
      <c r="H220" s="702">
        <f>'Non-Dairy Alternatives'!H107</f>
        <v>0.17955318035814649</v>
      </c>
      <c r="I220" s="706">
        <f>'Non-Dairy Alternatives'!I107</f>
        <v>13.7400224274053</v>
      </c>
      <c r="J220" s="369">
        <f>'Non-Dairy Alternatives'!J107</f>
        <v>-0.30025255468117429</v>
      </c>
      <c r="K220" s="358">
        <f>'Non-Dairy Alternatives'!K107</f>
        <v>-2.1385090752443003E-2</v>
      </c>
      <c r="L220" s="407">
        <f>'Non-Dairy Alternatives'!L107</f>
        <v>17516496.392002814</v>
      </c>
      <c r="M220" s="394">
        <f>'Non-Dairy Alternatives'!M107</f>
        <v>865946.80926822312</v>
      </c>
      <c r="N220" s="711">
        <f>'Non-Dairy Alternatives'!N107</f>
        <v>5.2007100724539866E-2</v>
      </c>
      <c r="O220" s="507">
        <f>'Non-Dairy Alternatives'!O107</f>
        <v>3408762.3460710347</v>
      </c>
      <c r="P220" s="503">
        <f>'Non-Dairy Alternatives'!P107</f>
        <v>230009.29276201967</v>
      </c>
      <c r="Q220" s="358">
        <f>'Non-Dairy Alternatives'!Q107</f>
        <v>7.2358339545308445E-2</v>
      </c>
    </row>
    <row r="221" spans="2:17">
      <c r="B221" s="741"/>
      <c r="C221" s="68" t="s">
        <v>346</v>
      </c>
      <c r="D221" s="691">
        <f>'Non-Dairy Alternatives'!D108</f>
        <v>359137.56001665932</v>
      </c>
      <c r="E221" s="682">
        <f>'Non-Dairy Alternatives'!E108</f>
        <v>-36979.120104069123</v>
      </c>
      <c r="F221" s="683">
        <f>'Non-Dairy Alternatives'!F108</f>
        <v>-9.335410993750283E-2</v>
      </c>
      <c r="G221" s="684">
        <f>'Non-Dairy Alternatives'!G108</f>
        <v>0.37440509167196234</v>
      </c>
      <c r="H221" s="703">
        <f>'Non-Dairy Alternatives'!H108</f>
        <v>-9.5471901700570627E-3</v>
      </c>
      <c r="I221" s="707">
        <f>'Non-Dairy Alternatives'!I108</f>
        <v>12.690156997352968</v>
      </c>
      <c r="J221" s="687">
        <f>'Non-Dairy Alternatives'!J108</f>
        <v>3.4441755781097427E-2</v>
      </c>
      <c r="K221" s="688">
        <f>'Non-Dairy Alternatives'!K108</f>
        <v>2.7214389012137474E-3</v>
      </c>
      <c r="L221" s="689">
        <f>'Non-Dairy Alternatives'!L108</f>
        <v>4557512.0202576807</v>
      </c>
      <c r="M221" s="690">
        <f>'Non-Dairy Alternatives'!M108</f>
        <v>-455627.88578707166</v>
      </c>
      <c r="N221" s="712">
        <f>'Non-Dairy Alternatives'!N108</f>
        <v>-9.0886728542661235E-2</v>
      </c>
      <c r="O221" s="681">
        <f>'Non-Dairy Alternatives'!O108</f>
        <v>882296.3985029062</v>
      </c>
      <c r="P221" s="692">
        <f>'Non-Dairy Alternatives'!P108</f>
        <v>-95613.759765598807</v>
      </c>
      <c r="Q221" s="688">
        <f>'Non-Dairy Alternatives'!Q108</f>
        <v>-9.777356228193114E-2</v>
      </c>
    </row>
    <row r="222" spans="2:17" ht="15" thickBot="1">
      <c r="B222" s="740"/>
      <c r="C222" s="119" t="s">
        <v>348</v>
      </c>
      <c r="D222" s="517">
        <f>'Non-Dairy Alternatives'!D109</f>
        <v>8352623.9460677998</v>
      </c>
      <c r="E222" s="491">
        <f>'Non-Dairy Alternatives'!E109</f>
        <v>406997.93960452452</v>
      </c>
      <c r="F222" s="697">
        <f>'Non-Dairy Alternatives'!F109</f>
        <v>5.1222891597648423E-2</v>
      </c>
      <c r="G222" s="698">
        <f>'Non-Dairy Alternatives'!G109</f>
        <v>8.707707804452081</v>
      </c>
      <c r="H222" s="704">
        <f>'Non-Dairy Alternatives'!H109</f>
        <v>1.0060850530065695</v>
      </c>
      <c r="I222" s="708">
        <f>'Non-Dairy Alternatives'!I109</f>
        <v>9.2309823270472489</v>
      </c>
      <c r="J222" s="370">
        <f>'Non-Dairy Alternatives'!J109</f>
        <v>0.50638857149920646</v>
      </c>
      <c r="K222" s="354">
        <f>'Non-Dairy Alternatives'!K109</f>
        <v>5.8041507225157586E-2</v>
      </c>
      <c r="L222" s="408">
        <f>'Non-Dairy Alternatives'!L109</f>
        <v>77102924.03062351</v>
      </c>
      <c r="M222" s="395">
        <f>'Non-Dairy Alternatives'!M109</f>
        <v>7780564.9907138944</v>
      </c>
      <c r="N222" s="713">
        <f>'Non-Dairy Alternatives'!N109</f>
        <v>0.11223745265556442</v>
      </c>
      <c r="O222" s="524">
        <f>'Non-Dairy Alternatives'!O109</f>
        <v>17860333.304177761</v>
      </c>
      <c r="P222" s="504">
        <f>'Non-Dairy Alternatives'!P109</f>
        <v>1079991.4209628105</v>
      </c>
      <c r="Q222" s="354">
        <f>'Non-Dairy Alternatives'!Q109</f>
        <v>6.4360513538946715E-2</v>
      </c>
    </row>
    <row r="223" spans="2:17">
      <c r="B223" s="128"/>
      <c r="C223" s="67" t="s">
        <v>226</v>
      </c>
      <c r="D223" s="581">
        <f>'Trad vs Value Add'!D41</f>
        <v>34784343.459375605</v>
      </c>
      <c r="E223" s="595">
        <f>'Trad vs Value Add'!E41</f>
        <v>-173962.64197497815</v>
      </c>
      <c r="F223" s="476">
        <f>'Trad vs Value Add'!F41</f>
        <v>-4.9762892249592509E-3</v>
      </c>
      <c r="G223" s="155">
        <f>'Trad vs Value Add'!G41</f>
        <v>4.2324853624541854</v>
      </c>
      <c r="H223" s="253">
        <f>'Trad vs Value Add'!H41</f>
        <v>8.1117993340256156E-2</v>
      </c>
      <c r="I223" s="221">
        <f>'Trad vs Value Add'!I41</f>
        <v>7.0472326557212401</v>
      </c>
      <c r="J223" s="221">
        <f>'Trad vs Value Add'!J41</f>
        <v>0.10329806647421425</v>
      </c>
      <c r="K223" s="476">
        <f>'Trad vs Value Add'!K41</f>
        <v>1.4876013756548864E-2</v>
      </c>
      <c r="L223" s="631">
        <f>'Trad vs Value Add'!L41</f>
        <v>245133361.13473529</v>
      </c>
      <c r="M223" s="644">
        <f>'Trad vs Value Add'!M41</f>
        <v>2385170.2160816193</v>
      </c>
      <c r="N223" s="480">
        <f>'Trad vs Value Add'!N41</f>
        <v>9.8256971846224957E-3</v>
      </c>
      <c r="O223" s="601">
        <f>'Trad vs Value Add'!O41</f>
        <v>85737072.386776924</v>
      </c>
      <c r="P223" s="599">
        <f>'Trad vs Value Add'!P41</f>
        <v>-816745.13790807128</v>
      </c>
      <c r="Q223" s="480">
        <f>'Trad vs Value Add'!Q41</f>
        <v>-9.4362693785879168E-3</v>
      </c>
    </row>
    <row r="224" spans="2:17">
      <c r="B224" s="128" t="s">
        <v>349</v>
      </c>
      <c r="C224" s="68" t="s">
        <v>227</v>
      </c>
      <c r="D224" s="582">
        <f>'Trad vs Value Add'!D42</f>
        <v>626170291.45038784</v>
      </c>
      <c r="E224" s="596">
        <f>'Trad vs Value Add'!E42</f>
        <v>-23993357.625872612</v>
      </c>
      <c r="F224" s="477">
        <f>'Trad vs Value Add'!F42</f>
        <v>-3.6903566755788174E-2</v>
      </c>
      <c r="G224" s="157">
        <f>'Trad vs Value Add'!G42</f>
        <v>76.191077059213555</v>
      </c>
      <c r="H224" s="254">
        <f>'Trad vs Value Add'!H42</f>
        <v>-1.0171306134960503</v>
      </c>
      <c r="I224" s="222">
        <f>'Trad vs Value Add'!I42</f>
        <v>4.0951564723570923</v>
      </c>
      <c r="J224" s="222">
        <f>'Trad vs Value Add'!J42</f>
        <v>-9.4677278217352168E-3</v>
      </c>
      <c r="K224" s="477">
        <f>'Trad vs Value Add'!K42</f>
        <v>-2.3066003999398367E-3</v>
      </c>
      <c r="L224" s="626">
        <f>'Trad vs Value Add'!L42</f>
        <v>2564265321.8307824</v>
      </c>
      <c r="M224" s="640">
        <f>'Trad vs Value Add'!M42</f>
        <v>-104412126.2442112</v>
      </c>
      <c r="N224" s="477">
        <f>'Trad vs Value Add'!N42</f>
        <v>-3.9125045373890034E-2</v>
      </c>
      <c r="O224" s="582">
        <f>'Trad vs Value Add'!O42</f>
        <v>827286082.3488791</v>
      </c>
      <c r="P224" s="596">
        <f>'Trad vs Value Add'!P42</f>
        <v>-28572088.970959067</v>
      </c>
      <c r="Q224" s="477">
        <f>'Trad vs Value Add'!Q42</f>
        <v>-3.3384139952648238E-2</v>
      </c>
    </row>
    <row r="225" spans="1:17">
      <c r="B225" s="128" t="s">
        <v>350</v>
      </c>
      <c r="C225" s="68" t="s">
        <v>228</v>
      </c>
      <c r="D225" s="582">
        <f>'Trad vs Value Add'!D43</f>
        <v>9881495.5946378019</v>
      </c>
      <c r="E225" s="596">
        <f>'Trad vs Value Add'!E43</f>
        <v>31238.428753556684</v>
      </c>
      <c r="F225" s="477">
        <f>'Trad vs Value Add'!F43</f>
        <v>3.1713312888671623E-3</v>
      </c>
      <c r="G225" s="157">
        <f>'Trad vs Value Add'!G43</f>
        <v>1.2023594900477319</v>
      </c>
      <c r="H225" s="254">
        <f>'Trad vs Value Add'!H43</f>
        <v>3.2622144729027358E-2</v>
      </c>
      <c r="I225" s="222">
        <f>'Trad vs Value Add'!I43</f>
        <v>13.960955601562818</v>
      </c>
      <c r="J225" s="222">
        <f>'Trad vs Value Add'!J43</f>
        <v>0.31962980825639953</v>
      </c>
      <c r="K225" s="477">
        <f>'Trad vs Value Add'!K43</f>
        <v>2.3430992932757078E-2</v>
      </c>
      <c r="L225" s="626">
        <f>'Trad vs Value Add'!L43</f>
        <v>137955121.27377692</v>
      </c>
      <c r="M225" s="640">
        <f>'Trad vs Value Add'!M43</f>
        <v>3584554.1260987818</v>
      </c>
      <c r="N225" s="477">
        <f>'Trad vs Value Add'!N43</f>
        <v>2.6676631662641021E-2</v>
      </c>
      <c r="O225" s="582">
        <f>'Trad vs Value Add'!O43</f>
        <v>26426633.00658448</v>
      </c>
      <c r="P225" s="596">
        <f>'Trad vs Value Add'!P43</f>
        <v>-481960.02542990074</v>
      </c>
      <c r="Q225" s="477">
        <f>'Trad vs Value Add'!Q43</f>
        <v>-1.7911008013555035E-2</v>
      </c>
    </row>
    <row r="226" spans="1:17" ht="15" thickBot="1">
      <c r="B226" s="128"/>
      <c r="C226" s="69" t="s">
        <v>229</v>
      </c>
      <c r="D226" s="578">
        <f>'Trad vs Value Add'!D44</f>
        <v>143440842.27777433</v>
      </c>
      <c r="E226" s="592">
        <f>'Trad vs Value Add'!E44</f>
        <v>3583716.8927735984</v>
      </c>
      <c r="F226" s="473">
        <f>'Trad vs Value Add'!F44</f>
        <v>2.5624128072905046E-2</v>
      </c>
      <c r="G226" s="150">
        <f>'Trad vs Value Add'!G44</f>
        <v>17.453578390169142</v>
      </c>
      <c r="H226" s="250">
        <f>'Trad vs Value Add'!H44</f>
        <v>0.84527062553930676</v>
      </c>
      <c r="I226" s="223">
        <f>'Trad vs Value Add'!I44</f>
        <v>10.774213687227377</v>
      </c>
      <c r="J226" s="223">
        <f>'Trad vs Value Add'!J44</f>
        <v>0.51980165381414345</v>
      </c>
      <c r="K226" s="473">
        <f>'Trad vs Value Add'!K44</f>
        <v>5.0690537119086762E-2</v>
      </c>
      <c r="L226" s="627">
        <f>'Trad vs Value Add'!L44</f>
        <v>1545462286.1766195</v>
      </c>
      <c r="M226" s="641">
        <f>'Trad vs Value Add'!M44</f>
        <v>111309696.67008448</v>
      </c>
      <c r="N226" s="473">
        <f>'Trad vs Value Add'!N44</f>
        <v>7.7613566007215487E-2</v>
      </c>
      <c r="O226" s="578">
        <f>'Trad vs Value Add'!O44</f>
        <v>274687919.90526152</v>
      </c>
      <c r="P226" s="592">
        <f>'Trad vs Value Add'!P44</f>
        <v>11489519.513670743</v>
      </c>
      <c r="Q226" s="473">
        <f>'Trad vs Value Add'!Q44</f>
        <v>4.3653454947205045E-2</v>
      </c>
    </row>
    <row r="227" spans="1:17">
      <c r="B227" s="739" t="s">
        <v>351</v>
      </c>
      <c r="C227" s="67" t="s">
        <v>242</v>
      </c>
      <c r="D227" s="581">
        <f>Filtration!D25</f>
        <v>789560936.94885385</v>
      </c>
      <c r="E227" s="595">
        <f>Filtration!E25</f>
        <v>-22300516.454039574</v>
      </c>
      <c r="F227" s="476">
        <f>Filtration!F25</f>
        <v>-2.7468376975612791E-2</v>
      </c>
      <c r="G227" s="155">
        <f>Filtration!G25</f>
        <v>96.072105322456565</v>
      </c>
      <c r="H227" s="253">
        <f>Filtration!H25</f>
        <v>-0.33803354774373418</v>
      </c>
      <c r="I227" s="221">
        <f>Filtration!I25</f>
        <v>5.2315730350936249</v>
      </c>
      <c r="J227" s="221">
        <f>Filtration!J25</f>
        <v>0.10956610052665727</v>
      </c>
      <c r="K227" s="476">
        <f>Filtration!K25</f>
        <v>2.1391244081929453E-2</v>
      </c>
      <c r="L227" s="625">
        <f>Filtration!L25</f>
        <v>4130645707.3048816</v>
      </c>
      <c r="M227" s="639">
        <f>Filtration!M25</f>
        <v>-27714286.932355404</v>
      </c>
      <c r="N227" s="476">
        <f>Filtration!N25</f>
        <v>-6.664715650103065E-3</v>
      </c>
      <c r="O227" s="581">
        <f>Filtration!O25</f>
        <v>1160501593.5048819</v>
      </c>
      <c r="P227" s="595">
        <f>Filtration!P25</f>
        <v>-21687995.943845034</v>
      </c>
      <c r="Q227" s="476">
        <f>Filtration!Q25</f>
        <v>-1.8345615743375374E-2</v>
      </c>
    </row>
    <row r="228" spans="1:17" ht="15" thickBot="1">
      <c r="B228" s="740"/>
      <c r="C228" s="69" t="s">
        <v>243</v>
      </c>
      <c r="D228" s="578">
        <f>Filtration!D26</f>
        <v>32281089.203035749</v>
      </c>
      <c r="E228" s="592">
        <f>Filtration!E26</f>
        <v>2051178.6510174312</v>
      </c>
      <c r="F228" s="473">
        <f>Filtration!F26</f>
        <v>6.7852620585424891E-2</v>
      </c>
      <c r="G228" s="150">
        <f>Filtration!G26</f>
        <v>3.9278946775435046</v>
      </c>
      <c r="H228" s="250">
        <f>Filtration!H26</f>
        <v>0.33803354774370353</v>
      </c>
      <c r="I228" s="223">
        <f>Filtration!I26</f>
        <v>13.716727512648246</v>
      </c>
      <c r="J228" s="223">
        <f>Filtration!J26</f>
        <v>0.73037072122027347</v>
      </c>
      <c r="K228" s="473">
        <f>Filtration!K26</f>
        <v>5.624138724591151E-2</v>
      </c>
      <c r="L228" s="627">
        <f>Filtration!L26</f>
        <v>442790904.40953273</v>
      </c>
      <c r="M228" s="641">
        <f>Filtration!M26</f>
        <v>50214500.208069503</v>
      </c>
      <c r="N228" s="473">
        <f>Filtration!N26</f>
        <v>0.12791013334133122</v>
      </c>
      <c r="O228" s="578">
        <f>Filtration!O26</f>
        <v>79149075.214003578</v>
      </c>
      <c r="P228" s="592">
        <f>Filtration!P26</f>
        <v>4403889.2307078689</v>
      </c>
      <c r="Q228" s="473">
        <f>Filtration!Q26</f>
        <v>5.8918700552729429E-2</v>
      </c>
    </row>
    <row r="229" spans="1:17">
      <c r="A229" s="45"/>
      <c r="B229" s="129"/>
      <c r="D229" s="588"/>
      <c r="E229" s="588"/>
      <c r="F229" s="426"/>
      <c r="G229" s="246"/>
      <c r="H229" s="246"/>
      <c r="I229" s="231"/>
      <c r="J229" s="231"/>
      <c r="K229" s="426"/>
      <c r="L229" s="632"/>
      <c r="M229" s="632"/>
      <c r="N229" s="426"/>
      <c r="O229" s="606"/>
      <c r="P229" s="606"/>
      <c r="Q229" s="426"/>
    </row>
    <row r="230" spans="1:17">
      <c r="A230" s="45"/>
      <c r="B230" s="129"/>
      <c r="C230" s="65"/>
      <c r="D230" s="588"/>
      <c r="E230" s="588"/>
      <c r="F230" s="426"/>
      <c r="G230" s="246"/>
      <c r="H230" s="246"/>
      <c r="I230" s="231"/>
      <c r="J230" s="231"/>
      <c r="K230" s="426"/>
      <c r="L230" s="632"/>
      <c r="M230" s="632"/>
      <c r="N230" s="426"/>
      <c r="O230" s="606"/>
      <c r="P230" s="606"/>
      <c r="Q230" s="426"/>
    </row>
    <row r="231" spans="1:17">
      <c r="A231" s="45"/>
      <c r="B231" s="129"/>
      <c r="C231" s="90" t="s">
        <v>352</v>
      </c>
      <c r="D231" s="588"/>
      <c r="E231" s="588"/>
      <c r="F231" s="426"/>
      <c r="G231" s="246"/>
      <c r="H231" s="246"/>
      <c r="I231" s="231"/>
      <c r="J231" s="231"/>
      <c r="K231" s="426"/>
      <c r="L231" s="632"/>
      <c r="M231" s="632"/>
      <c r="N231" s="426"/>
      <c r="O231" s="606"/>
      <c r="P231" s="606"/>
      <c r="Q231" s="426"/>
    </row>
    <row r="232" spans="1:17">
      <c r="A232" s="45"/>
      <c r="B232" s="129"/>
      <c r="C232" s="63" t="s">
        <v>353</v>
      </c>
      <c r="D232" s="588"/>
      <c r="E232" s="588"/>
      <c r="F232" s="426"/>
      <c r="G232" s="246"/>
      <c r="H232" s="246"/>
      <c r="I232" s="231"/>
      <c r="J232" s="231"/>
      <c r="K232" s="426"/>
      <c r="L232" s="632"/>
      <c r="M232" s="632"/>
      <c r="N232" s="426"/>
      <c r="O232" s="606"/>
      <c r="P232" s="606"/>
      <c r="Q232" s="426"/>
    </row>
    <row r="233" spans="1:17">
      <c r="A233" s="45"/>
      <c r="B233" s="129"/>
      <c r="C233" s="47"/>
      <c r="D233" s="588"/>
      <c r="E233" s="588"/>
      <c r="F233" s="426"/>
      <c r="G233" s="246"/>
      <c r="H233" s="246"/>
      <c r="I233" s="231"/>
      <c r="J233" s="231"/>
      <c r="K233" s="426"/>
      <c r="L233" s="632"/>
      <c r="M233" s="632"/>
      <c r="N233" s="426"/>
      <c r="O233" s="606"/>
      <c r="P233" s="606"/>
      <c r="Q233" s="426"/>
    </row>
    <row r="234" spans="1:17">
      <c r="A234" s="45"/>
      <c r="B234" s="129"/>
      <c r="C234" s="47"/>
      <c r="D234" s="588"/>
      <c r="E234" s="588"/>
      <c r="F234" s="426"/>
      <c r="G234" s="246"/>
      <c r="H234" s="246"/>
      <c r="I234" s="231"/>
      <c r="J234" s="231"/>
      <c r="K234" s="426"/>
      <c r="L234" s="632"/>
      <c r="M234" s="632"/>
      <c r="N234" s="426"/>
      <c r="O234" s="606"/>
      <c r="P234" s="606"/>
      <c r="Q234" s="426"/>
    </row>
    <row r="235" spans="1:17">
      <c r="A235" s="45"/>
      <c r="B235" s="129"/>
      <c r="C235" s="47"/>
      <c r="D235" s="588"/>
      <c r="E235" s="588"/>
      <c r="F235" s="426"/>
      <c r="G235" s="246"/>
      <c r="H235" s="246"/>
      <c r="I235" s="231"/>
      <c r="J235" s="231"/>
      <c r="K235" s="426"/>
      <c r="L235" s="632"/>
      <c r="M235" s="632"/>
      <c r="N235" s="426"/>
      <c r="O235" s="606"/>
      <c r="P235" s="606"/>
      <c r="Q235" s="426"/>
    </row>
    <row r="236" spans="1:17">
      <c r="A236" s="45"/>
      <c r="B236" s="129"/>
      <c r="C236" s="47"/>
      <c r="D236" s="588"/>
      <c r="E236" s="588"/>
      <c r="F236" s="426"/>
      <c r="G236" s="246"/>
      <c r="H236" s="246"/>
      <c r="I236" s="231"/>
      <c r="J236" s="231"/>
      <c r="K236" s="426"/>
      <c r="L236" s="632"/>
      <c r="M236" s="632"/>
      <c r="N236" s="426"/>
      <c r="O236" s="606"/>
      <c r="P236" s="606"/>
      <c r="Q236" s="426"/>
    </row>
    <row r="237" spans="1:17">
      <c r="A237" s="45"/>
      <c r="B237" s="129"/>
      <c r="C237" s="47"/>
      <c r="D237" s="588"/>
      <c r="E237" s="588"/>
      <c r="F237" s="426"/>
      <c r="G237" s="246"/>
      <c r="H237" s="246"/>
      <c r="I237" s="231"/>
      <c r="J237" s="231"/>
      <c r="K237" s="426"/>
      <c r="L237" s="632"/>
      <c r="M237" s="632"/>
      <c r="N237" s="426"/>
      <c r="O237" s="606"/>
      <c r="P237" s="606"/>
      <c r="Q237" s="426"/>
    </row>
    <row r="238" spans="1:17">
      <c r="A238" s="45"/>
      <c r="B238" s="129"/>
      <c r="C238" s="47"/>
      <c r="D238" s="588"/>
      <c r="E238" s="588"/>
      <c r="F238" s="426"/>
      <c r="G238" s="246"/>
      <c r="H238" s="246"/>
      <c r="I238" s="231"/>
      <c r="J238" s="231"/>
      <c r="K238" s="426"/>
      <c r="L238" s="632"/>
      <c r="M238" s="632"/>
      <c r="N238" s="426"/>
      <c r="O238" s="606"/>
      <c r="P238" s="606"/>
      <c r="Q238" s="426"/>
    </row>
    <row r="239" spans="1:17">
      <c r="A239" s="45"/>
      <c r="B239" s="129"/>
      <c r="C239" s="47"/>
      <c r="D239" s="588"/>
      <c r="E239" s="588"/>
      <c r="F239" s="426"/>
      <c r="G239" s="246"/>
      <c r="H239" s="246"/>
      <c r="I239" s="231"/>
      <c r="J239" s="231"/>
      <c r="K239" s="426"/>
      <c r="L239" s="632"/>
      <c r="M239" s="632"/>
      <c r="N239" s="426"/>
      <c r="O239" s="606"/>
      <c r="P239" s="606"/>
      <c r="Q239" s="426"/>
    </row>
    <row r="240" spans="1:17">
      <c r="A240" s="45"/>
      <c r="B240" s="129"/>
      <c r="C240" s="47"/>
      <c r="D240" s="588"/>
      <c r="E240" s="588"/>
      <c r="F240" s="426"/>
      <c r="G240" s="246"/>
      <c r="H240" s="246"/>
      <c r="I240" s="231"/>
      <c r="J240" s="231"/>
      <c r="K240" s="426"/>
      <c r="L240" s="632"/>
      <c r="M240" s="632"/>
      <c r="N240" s="426"/>
      <c r="O240" s="606"/>
      <c r="P240" s="606"/>
      <c r="Q240" s="426"/>
    </row>
    <row r="241" spans="1:17">
      <c r="A241" s="45"/>
      <c r="B241" s="129"/>
      <c r="C241" s="47"/>
      <c r="D241" s="588"/>
      <c r="E241" s="588"/>
      <c r="F241" s="426"/>
      <c r="G241" s="246"/>
      <c r="H241" s="246"/>
      <c r="I241" s="231"/>
      <c r="J241" s="231"/>
      <c r="K241" s="426"/>
      <c r="L241" s="632"/>
      <c r="M241" s="632"/>
      <c r="N241" s="426"/>
      <c r="O241" s="606"/>
      <c r="P241" s="606"/>
      <c r="Q241" s="426"/>
    </row>
    <row r="242" spans="1:17">
      <c r="A242" s="45"/>
      <c r="B242" s="129"/>
      <c r="C242" s="47"/>
      <c r="D242" s="588"/>
      <c r="E242" s="588"/>
      <c r="F242" s="426"/>
      <c r="G242" s="246"/>
      <c r="H242" s="246"/>
      <c r="I242" s="231"/>
      <c r="J242" s="231"/>
      <c r="K242" s="426"/>
      <c r="L242" s="632"/>
      <c r="M242" s="632"/>
      <c r="N242" s="426"/>
      <c r="O242" s="606"/>
      <c r="P242" s="606"/>
      <c r="Q242" s="426"/>
    </row>
    <row r="243" spans="1:17">
      <c r="A243" s="45"/>
      <c r="B243" s="129"/>
      <c r="C243" s="47"/>
      <c r="D243" s="588"/>
      <c r="E243" s="588"/>
      <c r="F243" s="426"/>
      <c r="G243" s="246"/>
      <c r="H243" s="246"/>
      <c r="I243" s="231"/>
      <c r="J243" s="231"/>
      <c r="K243" s="426"/>
      <c r="L243" s="632"/>
      <c r="M243" s="632"/>
      <c r="N243" s="426"/>
      <c r="O243" s="606"/>
      <c r="P243" s="606"/>
      <c r="Q243" s="426"/>
    </row>
    <row r="244" spans="1:17">
      <c r="A244" s="45"/>
      <c r="B244" s="129"/>
      <c r="C244" s="47"/>
      <c r="D244" s="588"/>
      <c r="E244" s="588"/>
      <c r="F244" s="426"/>
      <c r="G244" s="246"/>
      <c r="H244" s="246"/>
      <c r="I244" s="231"/>
      <c r="J244" s="231"/>
      <c r="K244" s="426"/>
      <c r="L244" s="632"/>
      <c r="M244" s="632"/>
      <c r="N244" s="426"/>
      <c r="O244" s="606"/>
      <c r="P244" s="606"/>
      <c r="Q244" s="426"/>
    </row>
    <row r="245" spans="1:17">
      <c r="A245" s="45"/>
      <c r="B245" s="129"/>
      <c r="C245" s="47"/>
      <c r="D245" s="588"/>
      <c r="E245" s="588"/>
      <c r="F245" s="426"/>
      <c r="G245" s="246"/>
      <c r="H245" s="246"/>
      <c r="I245" s="231"/>
      <c r="J245" s="231"/>
      <c r="K245" s="426"/>
      <c r="L245" s="632"/>
      <c r="M245" s="632"/>
      <c r="N245" s="426"/>
      <c r="O245" s="606"/>
      <c r="P245" s="606"/>
      <c r="Q245" s="426"/>
    </row>
    <row r="246" spans="1:17">
      <c r="A246" s="45"/>
      <c r="B246" s="129"/>
      <c r="C246" s="47"/>
      <c r="D246" s="588"/>
      <c r="E246" s="588"/>
      <c r="F246" s="426"/>
      <c r="G246" s="246"/>
      <c r="H246" s="246"/>
      <c r="I246" s="231"/>
      <c r="J246" s="231"/>
      <c r="K246" s="426"/>
      <c r="L246" s="632"/>
      <c r="M246" s="632"/>
      <c r="N246" s="426"/>
      <c r="O246" s="606"/>
      <c r="P246" s="606"/>
      <c r="Q246" s="426"/>
    </row>
    <row r="247" spans="1:17">
      <c r="A247" s="45"/>
      <c r="B247" s="129"/>
      <c r="C247" s="47"/>
      <c r="D247" s="588"/>
      <c r="E247" s="588"/>
      <c r="F247" s="426"/>
      <c r="G247" s="246"/>
      <c r="H247" s="246"/>
      <c r="I247" s="231"/>
      <c r="J247" s="231"/>
      <c r="K247" s="426"/>
      <c r="L247" s="632"/>
      <c r="M247" s="632"/>
      <c r="N247" s="426"/>
      <c r="O247" s="606"/>
      <c r="P247" s="606"/>
      <c r="Q247" s="426"/>
    </row>
    <row r="248" spans="1:17">
      <c r="A248" s="45"/>
      <c r="B248" s="129"/>
      <c r="C248" s="47"/>
      <c r="D248" s="588"/>
      <c r="E248" s="588"/>
      <c r="F248" s="426"/>
      <c r="G248" s="246"/>
      <c r="H248" s="246"/>
      <c r="I248" s="231"/>
      <c r="J248" s="231"/>
      <c r="K248" s="426"/>
      <c r="L248" s="632"/>
      <c r="M248" s="632"/>
      <c r="N248" s="426"/>
      <c r="O248" s="606"/>
      <c r="P248" s="606"/>
      <c r="Q248" s="426"/>
    </row>
    <row r="249" spans="1:17">
      <c r="A249" s="45"/>
      <c r="B249" s="129"/>
      <c r="C249" s="47"/>
      <c r="D249" s="588"/>
      <c r="E249" s="588"/>
      <c r="F249" s="426"/>
      <c r="G249" s="246"/>
      <c r="H249" s="246"/>
      <c r="I249" s="231"/>
      <c r="J249" s="231"/>
      <c r="K249" s="426"/>
      <c r="L249" s="632"/>
      <c r="M249" s="632"/>
      <c r="N249" s="426"/>
      <c r="O249" s="606"/>
      <c r="P249" s="606"/>
      <c r="Q249" s="426"/>
    </row>
    <row r="250" spans="1:17">
      <c r="A250" s="45"/>
      <c r="B250" s="759"/>
      <c r="C250" s="47"/>
      <c r="D250" s="588"/>
      <c r="E250" s="588"/>
      <c r="F250" s="426"/>
      <c r="G250" s="246"/>
      <c r="H250" s="246"/>
      <c r="I250" s="231"/>
      <c r="J250" s="231"/>
      <c r="K250" s="426"/>
      <c r="L250" s="632"/>
      <c r="M250" s="632"/>
      <c r="N250" s="426"/>
      <c r="O250" s="606"/>
      <c r="P250" s="606"/>
      <c r="Q250" s="426"/>
    </row>
    <row r="251" spans="1:17">
      <c r="A251" s="45"/>
      <c r="B251" s="759"/>
      <c r="C251" s="47"/>
      <c r="D251" s="588"/>
      <c r="E251" s="588"/>
      <c r="F251" s="426"/>
      <c r="G251" s="246"/>
      <c r="H251" s="246"/>
      <c r="I251" s="231"/>
      <c r="J251" s="231"/>
      <c r="K251" s="426"/>
      <c r="L251" s="632"/>
      <c r="M251" s="632"/>
      <c r="N251" s="426"/>
      <c r="O251" s="606"/>
      <c r="P251" s="606"/>
      <c r="Q251" s="426"/>
    </row>
    <row r="252" spans="1:17">
      <c r="A252" s="45"/>
      <c r="B252" s="759"/>
      <c r="C252" s="47"/>
      <c r="D252" s="588"/>
      <c r="E252" s="588"/>
      <c r="F252" s="426"/>
      <c r="G252" s="246"/>
      <c r="H252" s="246"/>
      <c r="I252" s="231"/>
      <c r="J252" s="231"/>
      <c r="K252" s="426"/>
      <c r="L252" s="632"/>
      <c r="M252" s="632"/>
      <c r="N252" s="426"/>
      <c r="O252" s="606"/>
      <c r="P252" s="606"/>
      <c r="Q252" s="426"/>
    </row>
    <row r="253" spans="1:17">
      <c r="A253" s="45"/>
      <c r="B253" s="759"/>
      <c r="C253" s="47"/>
      <c r="D253" s="588"/>
      <c r="E253" s="588"/>
      <c r="F253" s="426"/>
      <c r="G253" s="246"/>
      <c r="H253" s="246"/>
      <c r="I253" s="231"/>
      <c r="J253" s="231"/>
      <c r="K253" s="426"/>
      <c r="L253" s="632"/>
      <c r="M253" s="632"/>
      <c r="N253" s="426"/>
      <c r="O253" s="606"/>
      <c r="P253" s="606"/>
      <c r="Q253" s="426"/>
    </row>
    <row r="254" spans="1:17">
      <c r="A254" s="45"/>
      <c r="B254" s="759"/>
      <c r="C254" s="47"/>
      <c r="D254" s="588"/>
      <c r="E254" s="588"/>
      <c r="F254" s="426"/>
      <c r="G254" s="246"/>
      <c r="H254" s="246"/>
      <c r="I254" s="231"/>
      <c r="J254" s="231"/>
      <c r="K254" s="426"/>
      <c r="L254" s="632"/>
      <c r="M254" s="632"/>
      <c r="N254" s="426"/>
      <c r="O254" s="606"/>
      <c r="P254" s="606"/>
      <c r="Q254" s="426"/>
    </row>
    <row r="255" spans="1:17">
      <c r="A255" s="45"/>
      <c r="B255" s="759"/>
      <c r="C255" s="47"/>
      <c r="D255" s="588"/>
      <c r="E255" s="588"/>
      <c r="F255" s="426"/>
      <c r="G255" s="246"/>
      <c r="H255" s="246"/>
      <c r="I255" s="231"/>
      <c r="J255" s="231"/>
      <c r="K255" s="426"/>
      <c r="L255" s="632"/>
      <c r="M255" s="632"/>
      <c r="N255" s="426"/>
      <c r="O255" s="606"/>
      <c r="P255" s="606"/>
      <c r="Q255" s="426"/>
    </row>
    <row r="256" spans="1:17">
      <c r="A256" s="45"/>
      <c r="B256" s="759"/>
      <c r="C256" s="47"/>
      <c r="D256" s="588"/>
      <c r="E256" s="588"/>
      <c r="F256" s="426"/>
      <c r="G256" s="246"/>
      <c r="H256" s="246"/>
      <c r="I256" s="231"/>
      <c r="J256" s="231"/>
      <c r="K256" s="426"/>
      <c r="L256" s="632"/>
      <c r="M256" s="632"/>
      <c r="N256" s="426"/>
      <c r="O256" s="606"/>
      <c r="P256" s="606"/>
      <c r="Q256" s="426"/>
    </row>
    <row r="257" spans="1:17">
      <c r="A257" s="45"/>
      <c r="B257" s="759"/>
      <c r="C257" s="47"/>
      <c r="D257" s="588"/>
      <c r="E257" s="588"/>
      <c r="F257" s="426"/>
      <c r="G257" s="246"/>
      <c r="H257" s="246"/>
      <c r="I257" s="231"/>
      <c r="J257" s="231"/>
      <c r="K257" s="426"/>
      <c r="L257" s="632"/>
      <c r="M257" s="632"/>
      <c r="N257" s="426"/>
      <c r="O257" s="606"/>
      <c r="P257" s="606"/>
      <c r="Q257" s="426"/>
    </row>
    <row r="258" spans="1:17">
      <c r="A258" s="45"/>
      <c r="B258" s="759"/>
      <c r="C258" s="47"/>
      <c r="D258" s="588"/>
      <c r="E258" s="588"/>
      <c r="F258" s="426"/>
      <c r="G258" s="246"/>
      <c r="H258" s="246"/>
      <c r="I258" s="231"/>
      <c r="J258" s="231"/>
      <c r="K258" s="426"/>
      <c r="L258" s="632"/>
      <c r="M258" s="632"/>
      <c r="N258" s="426"/>
      <c r="O258" s="606"/>
      <c r="P258" s="606"/>
      <c r="Q258" s="426"/>
    </row>
    <row r="259" spans="1:17">
      <c r="A259" s="45"/>
      <c r="B259" s="759"/>
      <c r="C259" s="47"/>
      <c r="D259" s="588"/>
      <c r="E259" s="588"/>
      <c r="F259" s="426"/>
      <c r="G259" s="246"/>
      <c r="H259" s="246"/>
      <c r="I259" s="231"/>
      <c r="J259" s="231"/>
      <c r="K259" s="426"/>
      <c r="L259" s="632"/>
      <c r="M259" s="632"/>
      <c r="N259" s="426"/>
      <c r="O259" s="606"/>
      <c r="P259" s="606"/>
      <c r="Q259" s="426"/>
    </row>
    <row r="260" spans="1:17">
      <c r="A260" s="45"/>
      <c r="B260" s="759"/>
      <c r="C260" s="47"/>
      <c r="D260" s="588"/>
      <c r="E260" s="588"/>
      <c r="F260" s="426"/>
      <c r="G260" s="246"/>
      <c r="H260" s="246"/>
      <c r="I260" s="231"/>
      <c r="J260" s="231"/>
      <c r="K260" s="426"/>
      <c r="L260" s="632"/>
      <c r="M260" s="632"/>
      <c r="N260" s="426"/>
      <c r="O260" s="606"/>
      <c r="P260" s="606"/>
      <c r="Q260" s="426"/>
    </row>
    <row r="261" spans="1:17">
      <c r="A261" s="45"/>
      <c r="B261" s="759"/>
      <c r="C261" s="47"/>
      <c r="D261" s="588"/>
      <c r="E261" s="588"/>
      <c r="F261" s="426"/>
      <c r="G261" s="246"/>
      <c r="H261" s="246"/>
      <c r="I261" s="231"/>
      <c r="J261" s="231"/>
      <c r="K261" s="426"/>
      <c r="L261" s="632"/>
      <c r="M261" s="632"/>
      <c r="N261" s="426"/>
      <c r="O261" s="606"/>
      <c r="P261" s="606"/>
      <c r="Q261" s="426"/>
    </row>
    <row r="262" spans="1:17">
      <c r="A262" s="45"/>
      <c r="B262" s="759"/>
      <c r="C262" s="66"/>
      <c r="D262" s="588"/>
      <c r="E262" s="588"/>
      <c r="F262" s="426"/>
      <c r="G262" s="246"/>
      <c r="H262" s="246"/>
      <c r="I262" s="231"/>
      <c r="J262" s="231"/>
      <c r="K262" s="426"/>
      <c r="L262" s="632"/>
      <c r="M262" s="632"/>
      <c r="N262" s="426"/>
      <c r="O262" s="606"/>
      <c r="P262" s="606"/>
      <c r="Q262" s="426"/>
    </row>
    <row r="263" spans="1:17">
      <c r="A263" s="45"/>
      <c r="B263" s="760"/>
      <c r="C263" s="47"/>
      <c r="D263" s="588"/>
      <c r="E263" s="588"/>
      <c r="F263" s="426"/>
      <c r="G263" s="246"/>
      <c r="H263" s="246"/>
      <c r="I263" s="231"/>
      <c r="J263" s="231"/>
      <c r="K263" s="426"/>
      <c r="L263" s="632"/>
      <c r="M263" s="632"/>
      <c r="N263" s="426"/>
      <c r="O263" s="606"/>
      <c r="P263" s="606"/>
      <c r="Q263" s="426"/>
    </row>
    <row r="264" spans="1:17">
      <c r="A264" s="45"/>
      <c r="B264" s="760"/>
      <c r="C264" s="47"/>
      <c r="D264" s="588"/>
      <c r="E264" s="588"/>
      <c r="F264" s="426"/>
      <c r="G264" s="246"/>
      <c r="H264" s="246"/>
      <c r="I264" s="231"/>
      <c r="J264" s="231"/>
      <c r="K264" s="426"/>
      <c r="L264" s="632"/>
      <c r="M264" s="632"/>
      <c r="N264" s="426"/>
      <c r="O264" s="606"/>
      <c r="P264" s="606"/>
      <c r="Q264" s="426"/>
    </row>
    <row r="265" spans="1:17">
      <c r="A265" s="45"/>
      <c r="B265" s="760"/>
      <c r="C265" s="47"/>
      <c r="D265" s="588"/>
      <c r="E265" s="588"/>
      <c r="F265" s="426"/>
      <c r="G265" s="246"/>
      <c r="H265" s="246"/>
      <c r="I265" s="231"/>
      <c r="J265" s="231"/>
      <c r="K265" s="426"/>
      <c r="L265" s="632"/>
      <c r="M265" s="632"/>
      <c r="N265" s="426"/>
      <c r="O265" s="606"/>
      <c r="P265" s="606"/>
      <c r="Q265" s="426"/>
    </row>
    <row r="266" spans="1:17">
      <c r="A266" s="45"/>
      <c r="B266" s="760"/>
      <c r="C266" s="47"/>
      <c r="D266" s="588"/>
      <c r="E266" s="588"/>
      <c r="F266" s="426"/>
      <c r="G266" s="246"/>
      <c r="H266" s="246"/>
      <c r="I266" s="231"/>
      <c r="J266" s="231"/>
      <c r="K266" s="426"/>
      <c r="L266" s="632"/>
      <c r="M266" s="632"/>
      <c r="N266" s="426"/>
      <c r="O266" s="606"/>
      <c r="P266" s="606"/>
      <c r="Q266" s="426"/>
    </row>
    <row r="267" spans="1:17">
      <c r="A267" s="45"/>
      <c r="B267" s="760"/>
      <c r="C267" s="47"/>
      <c r="D267" s="588"/>
      <c r="E267" s="588"/>
      <c r="F267" s="426"/>
      <c r="G267" s="246"/>
      <c r="H267" s="246"/>
      <c r="I267" s="231"/>
      <c r="J267" s="231"/>
      <c r="K267" s="426"/>
      <c r="L267" s="632"/>
      <c r="M267" s="632"/>
      <c r="N267" s="426"/>
      <c r="O267" s="606"/>
      <c r="P267" s="606"/>
      <c r="Q267" s="426"/>
    </row>
    <row r="268" spans="1:17">
      <c r="A268" s="45"/>
      <c r="B268" s="760"/>
      <c r="C268" s="47"/>
      <c r="D268" s="588"/>
      <c r="E268" s="588"/>
      <c r="F268" s="426"/>
      <c r="G268" s="246"/>
      <c r="H268" s="246"/>
      <c r="I268" s="231"/>
      <c r="J268" s="231"/>
      <c r="K268" s="426"/>
      <c r="L268" s="632"/>
      <c r="M268" s="632"/>
      <c r="N268" s="426"/>
      <c r="O268" s="606"/>
      <c r="P268" s="606"/>
      <c r="Q268" s="426"/>
    </row>
    <row r="269" spans="1:17">
      <c r="A269" s="45"/>
      <c r="B269" s="760"/>
      <c r="C269" s="47"/>
      <c r="D269" s="588"/>
      <c r="E269" s="588"/>
      <c r="F269" s="426"/>
      <c r="G269" s="246"/>
      <c r="H269" s="246"/>
      <c r="I269" s="231"/>
      <c r="J269" s="231"/>
      <c r="K269" s="426"/>
      <c r="L269" s="632"/>
      <c r="M269" s="632"/>
      <c r="N269" s="426"/>
      <c r="O269" s="606"/>
      <c r="P269" s="606"/>
      <c r="Q269" s="426"/>
    </row>
    <row r="270" spans="1:17">
      <c r="A270" s="45"/>
      <c r="B270" s="760"/>
      <c r="C270" s="47"/>
      <c r="D270" s="588"/>
      <c r="E270" s="588"/>
      <c r="F270" s="426"/>
      <c r="G270" s="246"/>
      <c r="H270" s="246"/>
      <c r="I270" s="231"/>
      <c r="J270" s="231"/>
      <c r="K270" s="426"/>
      <c r="L270" s="632"/>
      <c r="M270" s="632"/>
      <c r="N270" s="426"/>
      <c r="O270" s="606"/>
      <c r="P270" s="606"/>
      <c r="Q270" s="426"/>
    </row>
    <row r="271" spans="1:17">
      <c r="A271" s="45"/>
      <c r="B271" s="760"/>
      <c r="C271" s="47"/>
      <c r="D271" s="588"/>
      <c r="E271" s="588"/>
      <c r="F271" s="426"/>
      <c r="G271" s="246"/>
      <c r="H271" s="246"/>
      <c r="I271" s="231"/>
      <c r="J271" s="231"/>
      <c r="K271" s="426"/>
      <c r="L271" s="632"/>
      <c r="M271" s="632"/>
      <c r="N271" s="426"/>
      <c r="O271" s="606"/>
      <c r="P271" s="606"/>
      <c r="Q271" s="426"/>
    </row>
    <row r="272" spans="1:17">
      <c r="A272" s="45"/>
      <c r="B272" s="760"/>
      <c r="C272" s="47"/>
      <c r="D272" s="588"/>
      <c r="E272" s="588"/>
      <c r="F272" s="426"/>
      <c r="G272" s="246"/>
      <c r="H272" s="246"/>
      <c r="I272" s="231"/>
      <c r="J272" s="231"/>
      <c r="K272" s="426"/>
      <c r="L272" s="632"/>
      <c r="M272" s="632"/>
      <c r="N272" s="426"/>
      <c r="O272" s="606"/>
      <c r="P272" s="606"/>
      <c r="Q272" s="426"/>
    </row>
    <row r="273" spans="1:17">
      <c r="A273" s="45"/>
      <c r="B273" s="760"/>
      <c r="C273" s="47"/>
      <c r="D273" s="588"/>
      <c r="E273" s="588"/>
      <c r="F273" s="426"/>
      <c r="G273" s="246"/>
      <c r="H273" s="246"/>
      <c r="I273" s="231"/>
      <c r="J273" s="231"/>
      <c r="K273" s="426"/>
      <c r="L273" s="632"/>
      <c r="M273" s="632"/>
      <c r="N273" s="426"/>
      <c r="O273" s="606"/>
      <c r="P273" s="606"/>
      <c r="Q273" s="426"/>
    </row>
    <row r="274" spans="1:17">
      <c r="A274" s="45"/>
      <c r="B274" s="760"/>
      <c r="C274" s="47"/>
      <c r="D274" s="588"/>
      <c r="E274" s="588"/>
      <c r="F274" s="426"/>
      <c r="G274" s="246"/>
      <c r="H274" s="246"/>
      <c r="I274" s="231"/>
      <c r="J274" s="231"/>
      <c r="K274" s="426"/>
      <c r="L274" s="632"/>
      <c r="M274" s="632"/>
      <c r="N274" s="426"/>
      <c r="O274" s="606"/>
      <c r="P274" s="606"/>
      <c r="Q274" s="426"/>
    </row>
    <row r="275" spans="1:17">
      <c r="A275" s="45"/>
      <c r="B275" s="760"/>
      <c r="C275" s="47"/>
      <c r="D275" s="588"/>
      <c r="E275" s="588"/>
      <c r="F275" s="426"/>
      <c r="G275" s="246"/>
      <c r="H275" s="246"/>
      <c r="I275" s="231"/>
      <c r="J275" s="231"/>
      <c r="K275" s="426"/>
      <c r="L275" s="632"/>
      <c r="M275" s="632"/>
      <c r="N275" s="426"/>
      <c r="O275" s="606"/>
      <c r="P275" s="606"/>
      <c r="Q275" s="426"/>
    </row>
    <row r="276" spans="1:17">
      <c r="A276" s="45"/>
      <c r="B276" s="760"/>
      <c r="C276" s="47"/>
      <c r="D276" s="588"/>
      <c r="E276" s="588"/>
      <c r="F276" s="426"/>
      <c r="G276" s="246"/>
      <c r="H276" s="246"/>
      <c r="I276" s="231"/>
      <c r="J276" s="231"/>
      <c r="K276" s="426"/>
      <c r="L276" s="632"/>
      <c r="M276" s="632"/>
      <c r="N276" s="426"/>
      <c r="O276" s="606"/>
      <c r="P276" s="606"/>
      <c r="Q276" s="426"/>
    </row>
    <row r="277" spans="1:17">
      <c r="A277" s="45"/>
      <c r="B277" s="760"/>
      <c r="C277" s="46"/>
      <c r="D277" s="588"/>
      <c r="E277" s="588"/>
      <c r="F277" s="426"/>
      <c r="G277" s="246"/>
      <c r="H277" s="246"/>
      <c r="I277" s="231"/>
      <c r="J277" s="231"/>
      <c r="K277" s="426"/>
      <c r="L277" s="632"/>
      <c r="M277" s="632"/>
      <c r="N277" s="426"/>
      <c r="O277" s="606"/>
      <c r="P277" s="606"/>
      <c r="Q277" s="426"/>
    </row>
    <row r="278" spans="1:17">
      <c r="A278" s="45"/>
      <c r="B278" s="760"/>
      <c r="C278" s="46"/>
      <c r="D278" s="588"/>
      <c r="E278" s="588"/>
      <c r="F278" s="426"/>
      <c r="G278" s="246"/>
      <c r="H278" s="246"/>
      <c r="I278" s="231"/>
      <c r="J278" s="231"/>
      <c r="K278" s="426"/>
      <c r="L278" s="632"/>
      <c r="M278" s="632"/>
      <c r="N278" s="426"/>
      <c r="O278" s="606"/>
      <c r="P278" s="606"/>
      <c r="Q278" s="426"/>
    </row>
    <row r="279" spans="1:17">
      <c r="A279" s="45"/>
      <c r="B279" s="760"/>
      <c r="C279" s="46"/>
      <c r="D279" s="588"/>
      <c r="E279" s="588"/>
      <c r="F279" s="426"/>
      <c r="G279" s="246"/>
      <c r="H279" s="246"/>
      <c r="I279" s="231"/>
      <c r="J279" s="231"/>
      <c r="K279" s="426"/>
      <c r="L279" s="632"/>
      <c r="M279" s="632"/>
      <c r="N279" s="426"/>
      <c r="O279" s="606"/>
      <c r="P279" s="606"/>
      <c r="Q279" s="426"/>
    </row>
    <row r="280" spans="1:17">
      <c r="A280" s="45"/>
      <c r="B280" s="760"/>
      <c r="C280" s="46"/>
      <c r="D280" s="588"/>
      <c r="E280" s="588"/>
      <c r="F280" s="426"/>
      <c r="G280" s="246"/>
      <c r="H280" s="246"/>
      <c r="I280" s="231"/>
      <c r="J280" s="231"/>
      <c r="K280" s="426"/>
      <c r="L280" s="632"/>
      <c r="M280" s="632"/>
      <c r="N280" s="426"/>
      <c r="O280" s="606"/>
      <c r="P280" s="606"/>
      <c r="Q280" s="426"/>
    </row>
    <row r="281" spans="1:17">
      <c r="A281" s="45"/>
      <c r="B281" s="759"/>
      <c r="C281" s="47"/>
      <c r="D281" s="588"/>
      <c r="E281" s="588"/>
      <c r="F281" s="426"/>
      <c r="G281" s="246"/>
      <c r="H281" s="246"/>
      <c r="I281" s="231"/>
      <c r="J281" s="231"/>
      <c r="K281" s="426"/>
      <c r="L281" s="632"/>
      <c r="M281" s="632"/>
      <c r="N281" s="426"/>
      <c r="O281" s="606"/>
      <c r="P281" s="606"/>
      <c r="Q281" s="426"/>
    </row>
    <row r="282" spans="1:17">
      <c r="A282" s="45"/>
      <c r="B282" s="759"/>
      <c r="C282" s="47"/>
      <c r="D282" s="588"/>
      <c r="E282" s="588"/>
      <c r="F282" s="426"/>
      <c r="G282" s="246"/>
      <c r="H282" s="246"/>
      <c r="I282" s="231"/>
      <c r="J282" s="231"/>
      <c r="K282" s="426"/>
      <c r="L282" s="632"/>
      <c r="M282" s="632"/>
      <c r="N282" s="426"/>
      <c r="O282" s="606"/>
      <c r="P282" s="606"/>
      <c r="Q282" s="426"/>
    </row>
    <row r="283" spans="1:17">
      <c r="A283" s="45"/>
      <c r="B283" s="759"/>
      <c r="C283" s="47"/>
      <c r="D283" s="588"/>
      <c r="E283" s="588"/>
      <c r="F283" s="426"/>
      <c r="G283" s="246"/>
      <c r="H283" s="246"/>
      <c r="I283" s="231"/>
      <c r="J283" s="231"/>
      <c r="K283" s="426"/>
      <c r="L283" s="632"/>
      <c r="M283" s="632"/>
      <c r="N283" s="426"/>
      <c r="O283" s="606"/>
      <c r="P283" s="606"/>
      <c r="Q283" s="426"/>
    </row>
    <row r="284" spans="1:17">
      <c r="A284" s="45"/>
      <c r="B284" s="759"/>
      <c r="C284" s="47"/>
      <c r="D284" s="588"/>
      <c r="E284" s="588"/>
      <c r="F284" s="426"/>
      <c r="G284" s="246"/>
      <c r="H284" s="246"/>
      <c r="I284" s="231"/>
      <c r="J284" s="231"/>
      <c r="K284" s="426"/>
      <c r="L284" s="632"/>
      <c r="M284" s="632"/>
      <c r="N284" s="426"/>
      <c r="O284" s="606"/>
      <c r="P284" s="606"/>
      <c r="Q284" s="426"/>
    </row>
    <row r="285" spans="1:17">
      <c r="A285" s="45"/>
      <c r="B285" s="759"/>
      <c r="C285" s="47"/>
      <c r="D285" s="588"/>
      <c r="E285" s="588"/>
      <c r="F285" s="426"/>
      <c r="G285" s="246"/>
      <c r="H285" s="246"/>
      <c r="I285" s="231"/>
      <c r="J285" s="231"/>
      <c r="K285" s="426"/>
      <c r="L285" s="632"/>
      <c r="M285" s="632"/>
      <c r="N285" s="426"/>
      <c r="O285" s="606"/>
      <c r="P285" s="606"/>
      <c r="Q285" s="426"/>
    </row>
    <row r="286" spans="1:17">
      <c r="A286" s="45"/>
      <c r="B286" s="759"/>
      <c r="C286" s="66"/>
      <c r="D286" s="589"/>
      <c r="E286" s="589"/>
      <c r="F286" s="427"/>
      <c r="G286" s="48"/>
      <c r="H286" s="48"/>
      <c r="I286" s="232"/>
      <c r="J286" s="232"/>
      <c r="K286" s="427"/>
      <c r="L286" s="633"/>
      <c r="M286" s="633"/>
      <c r="N286" s="427"/>
      <c r="O286" s="607"/>
      <c r="P286" s="607"/>
      <c r="Q286" s="427"/>
    </row>
    <row r="287" spans="1:17">
      <c r="A287" s="45"/>
      <c r="B287" s="759"/>
      <c r="C287" s="66"/>
      <c r="D287" s="589"/>
      <c r="E287" s="589"/>
      <c r="F287" s="427"/>
      <c r="G287" s="48"/>
      <c r="H287" s="48"/>
      <c r="I287" s="232"/>
      <c r="J287" s="232"/>
      <c r="K287" s="427"/>
      <c r="L287" s="633"/>
      <c r="M287" s="633"/>
      <c r="N287" s="427"/>
      <c r="O287" s="607"/>
      <c r="P287" s="607"/>
      <c r="Q287" s="427"/>
    </row>
    <row r="288" spans="1:17">
      <c r="A288" s="45"/>
      <c r="B288" s="759"/>
      <c r="C288" s="66"/>
      <c r="D288" s="589"/>
      <c r="E288" s="589"/>
      <c r="F288" s="427"/>
      <c r="G288" s="48"/>
      <c r="H288" s="48"/>
      <c r="I288" s="232"/>
      <c r="J288" s="232"/>
      <c r="K288" s="427"/>
      <c r="L288" s="633"/>
      <c r="M288" s="633"/>
      <c r="N288" s="427"/>
      <c r="O288" s="607"/>
      <c r="P288" s="607"/>
      <c r="Q288" s="427"/>
    </row>
    <row r="289" spans="1:17">
      <c r="A289" s="45"/>
      <c r="B289" s="759"/>
      <c r="C289" s="66"/>
      <c r="D289" s="589"/>
      <c r="E289" s="589"/>
      <c r="F289" s="427"/>
      <c r="G289" s="48"/>
      <c r="H289" s="48"/>
      <c r="I289" s="232"/>
      <c r="J289" s="232"/>
      <c r="K289" s="427"/>
      <c r="L289" s="633"/>
      <c r="M289" s="633"/>
      <c r="N289" s="427"/>
      <c r="O289" s="607"/>
      <c r="P289" s="607"/>
      <c r="Q289" s="427"/>
    </row>
    <row r="290" spans="1:17">
      <c r="A290" s="45"/>
      <c r="B290" s="759"/>
      <c r="C290" s="66"/>
      <c r="D290" s="589"/>
      <c r="E290" s="589"/>
      <c r="F290" s="427"/>
      <c r="G290" s="48"/>
      <c r="H290" s="48"/>
      <c r="I290" s="232"/>
      <c r="J290" s="232"/>
      <c r="K290" s="427"/>
      <c r="L290" s="633"/>
      <c r="M290" s="633"/>
      <c r="N290" s="427"/>
      <c r="O290" s="607"/>
      <c r="P290" s="607"/>
      <c r="Q290" s="427"/>
    </row>
    <row r="291" spans="1:17">
      <c r="A291" s="45"/>
      <c r="B291" s="759"/>
      <c r="C291" s="66"/>
      <c r="D291" s="589"/>
      <c r="E291" s="589"/>
      <c r="F291" s="427"/>
      <c r="G291" s="48"/>
      <c r="H291" s="48"/>
      <c r="I291" s="232"/>
      <c r="J291" s="232"/>
      <c r="K291" s="427"/>
      <c r="L291" s="633"/>
      <c r="M291" s="633"/>
      <c r="N291" s="427"/>
      <c r="O291" s="607"/>
      <c r="P291" s="607"/>
      <c r="Q291" s="427"/>
    </row>
    <row r="292" spans="1:17">
      <c r="A292" s="45"/>
      <c r="B292" s="759"/>
      <c r="C292" s="66"/>
      <c r="D292" s="589"/>
      <c r="E292" s="589"/>
      <c r="F292" s="427"/>
      <c r="G292" s="48"/>
      <c r="H292" s="48"/>
      <c r="I292" s="232"/>
      <c r="J292" s="232"/>
      <c r="K292" s="427"/>
      <c r="L292" s="633"/>
      <c r="M292" s="633"/>
      <c r="N292" s="427"/>
      <c r="O292" s="607"/>
      <c r="P292" s="607"/>
      <c r="Q292" s="427"/>
    </row>
    <row r="293" spans="1:17">
      <c r="A293" s="45"/>
      <c r="B293" s="759"/>
      <c r="C293" s="66"/>
      <c r="D293" s="589"/>
      <c r="E293" s="589"/>
      <c r="F293" s="427"/>
      <c r="G293" s="48"/>
      <c r="H293" s="48"/>
      <c r="I293" s="232"/>
      <c r="J293" s="232"/>
      <c r="K293" s="427"/>
      <c r="L293" s="633"/>
      <c r="M293" s="633"/>
      <c r="N293" s="427"/>
      <c r="O293" s="607"/>
      <c r="P293" s="607"/>
      <c r="Q293" s="427"/>
    </row>
    <row r="294" spans="1:17">
      <c r="A294" s="45"/>
      <c r="B294" s="759"/>
      <c r="C294" s="66"/>
      <c r="D294" s="589"/>
      <c r="E294" s="589"/>
      <c r="F294" s="427"/>
      <c r="G294" s="48"/>
      <c r="H294" s="48"/>
      <c r="I294" s="232"/>
      <c r="J294" s="232"/>
      <c r="K294" s="427"/>
      <c r="L294" s="633"/>
      <c r="M294" s="633"/>
      <c r="N294" s="427"/>
      <c r="O294" s="607"/>
      <c r="P294" s="607"/>
      <c r="Q294" s="427"/>
    </row>
    <row r="295" spans="1:17">
      <c r="A295" s="45"/>
      <c r="B295" s="759"/>
      <c r="C295" s="66"/>
      <c r="D295" s="589"/>
      <c r="E295" s="589"/>
      <c r="F295" s="427"/>
      <c r="G295" s="48"/>
      <c r="H295" s="48"/>
      <c r="I295" s="232"/>
      <c r="J295" s="232"/>
      <c r="K295" s="427"/>
      <c r="L295" s="633"/>
      <c r="M295" s="633"/>
      <c r="N295" s="427"/>
      <c r="O295" s="607"/>
      <c r="P295" s="607"/>
      <c r="Q295" s="427"/>
    </row>
    <row r="296" spans="1:17">
      <c r="A296" s="45"/>
      <c r="B296" s="759"/>
      <c r="C296" s="66"/>
      <c r="D296" s="589"/>
      <c r="E296" s="589"/>
      <c r="F296" s="427"/>
      <c r="G296" s="48"/>
      <c r="H296" s="48"/>
      <c r="I296" s="232"/>
      <c r="J296" s="232"/>
      <c r="K296" s="427"/>
      <c r="L296" s="633"/>
      <c r="M296" s="633"/>
      <c r="N296" s="427"/>
      <c r="O296" s="607"/>
      <c r="P296" s="607"/>
      <c r="Q296" s="427"/>
    </row>
    <row r="297" spans="1:17">
      <c r="A297" s="45"/>
      <c r="B297" s="759"/>
      <c r="C297" s="66"/>
      <c r="D297" s="589"/>
      <c r="E297" s="589"/>
      <c r="F297" s="427"/>
      <c r="G297" s="48"/>
      <c r="H297" s="48"/>
      <c r="I297" s="232"/>
      <c r="J297" s="232"/>
      <c r="K297" s="427"/>
      <c r="L297" s="633"/>
      <c r="M297" s="633"/>
      <c r="N297" s="427"/>
      <c r="O297" s="607"/>
      <c r="P297" s="607"/>
      <c r="Q297" s="427"/>
    </row>
    <row r="298" spans="1:17">
      <c r="A298" s="45"/>
      <c r="B298" s="759"/>
      <c r="C298" s="66"/>
      <c r="D298" s="589"/>
      <c r="E298" s="589"/>
      <c r="F298" s="427"/>
      <c r="G298" s="48"/>
      <c r="H298" s="48"/>
      <c r="I298" s="232"/>
      <c r="J298" s="232"/>
      <c r="K298" s="427"/>
      <c r="L298" s="633"/>
      <c r="M298" s="633"/>
      <c r="N298" s="427"/>
      <c r="O298" s="607"/>
      <c r="P298" s="607"/>
      <c r="Q298" s="427"/>
    </row>
    <row r="299" spans="1:17">
      <c r="A299" s="45"/>
      <c r="B299" s="759"/>
      <c r="C299" s="66"/>
      <c r="D299" s="589"/>
      <c r="E299" s="589"/>
      <c r="F299" s="427"/>
      <c r="G299" s="48"/>
      <c r="H299" s="48"/>
      <c r="I299" s="232"/>
      <c r="J299" s="232"/>
      <c r="K299" s="427"/>
      <c r="L299" s="633"/>
      <c r="M299" s="633"/>
      <c r="N299" s="427"/>
      <c r="O299" s="607"/>
      <c r="P299" s="607"/>
      <c r="Q299" s="427"/>
    </row>
    <row r="300" spans="1:17">
      <c r="A300" s="45"/>
      <c r="B300" s="759"/>
      <c r="C300" s="66"/>
      <c r="D300" s="589"/>
      <c r="E300" s="589"/>
      <c r="F300" s="427"/>
      <c r="G300" s="48"/>
      <c r="H300" s="48"/>
      <c r="I300" s="232"/>
      <c r="J300" s="232"/>
      <c r="K300" s="427"/>
      <c r="L300" s="633"/>
      <c r="M300" s="633"/>
      <c r="N300" s="427"/>
      <c r="O300" s="607"/>
      <c r="P300" s="607"/>
      <c r="Q300" s="427"/>
    </row>
    <row r="301" spans="1:17">
      <c r="A301" s="45"/>
      <c r="B301" s="759"/>
      <c r="C301" s="66"/>
      <c r="D301" s="589"/>
      <c r="E301" s="589"/>
      <c r="F301" s="427"/>
      <c r="G301" s="48"/>
      <c r="H301" s="48"/>
      <c r="I301" s="232"/>
      <c r="J301" s="232"/>
      <c r="K301" s="427"/>
      <c r="L301" s="633"/>
      <c r="M301" s="633"/>
      <c r="N301" s="427"/>
      <c r="O301" s="607"/>
      <c r="P301" s="607"/>
      <c r="Q301" s="427"/>
    </row>
    <row r="302" spans="1:17">
      <c r="A302" s="45"/>
      <c r="B302" s="759"/>
      <c r="C302" s="66"/>
      <c r="D302" s="589"/>
      <c r="E302" s="589"/>
      <c r="F302" s="427"/>
      <c r="G302" s="48"/>
      <c r="H302" s="48"/>
      <c r="I302" s="232"/>
      <c r="J302" s="232"/>
      <c r="K302" s="427"/>
      <c r="L302" s="633"/>
      <c r="M302" s="633"/>
      <c r="N302" s="427"/>
      <c r="O302" s="607"/>
      <c r="P302" s="607"/>
      <c r="Q302" s="427"/>
    </row>
    <row r="303" spans="1:17">
      <c r="A303" s="45"/>
      <c r="B303" s="759"/>
      <c r="C303" s="66"/>
      <c r="D303" s="589"/>
      <c r="E303" s="589"/>
      <c r="F303" s="427"/>
      <c r="G303" s="48"/>
      <c r="H303" s="48"/>
      <c r="I303" s="232"/>
      <c r="J303" s="232"/>
      <c r="K303" s="427"/>
      <c r="L303" s="633"/>
      <c r="M303" s="633"/>
      <c r="N303" s="427"/>
      <c r="O303" s="607"/>
      <c r="P303" s="607"/>
      <c r="Q303" s="427"/>
    </row>
    <row r="304" spans="1:17">
      <c r="A304" s="45"/>
      <c r="B304" s="759"/>
      <c r="C304" s="66"/>
      <c r="D304" s="589"/>
      <c r="E304" s="589"/>
      <c r="F304" s="427"/>
      <c r="G304" s="48"/>
      <c r="H304" s="48"/>
      <c r="I304" s="232"/>
      <c r="J304" s="232"/>
      <c r="K304" s="427"/>
      <c r="L304" s="633"/>
      <c r="M304" s="633"/>
      <c r="N304" s="427"/>
      <c r="O304" s="607"/>
      <c r="P304" s="607"/>
      <c r="Q304" s="427"/>
    </row>
    <row r="305" spans="1:17">
      <c r="A305" s="45"/>
      <c r="B305" s="759"/>
      <c r="C305" s="66"/>
      <c r="D305" s="589"/>
      <c r="E305" s="589"/>
      <c r="F305" s="427"/>
      <c r="G305" s="48"/>
      <c r="H305" s="48"/>
      <c r="I305" s="232"/>
      <c r="J305" s="232"/>
      <c r="K305" s="427"/>
      <c r="L305" s="633"/>
      <c r="M305" s="633"/>
      <c r="N305" s="427"/>
      <c r="O305" s="607"/>
      <c r="P305" s="607"/>
      <c r="Q305" s="427"/>
    </row>
    <row r="306" spans="1:17">
      <c r="A306" s="45"/>
      <c r="B306" s="759"/>
      <c r="C306" s="66"/>
      <c r="D306" s="589"/>
      <c r="E306" s="589"/>
      <c r="F306" s="427"/>
      <c r="G306" s="48"/>
      <c r="H306" s="48"/>
      <c r="I306" s="232"/>
      <c r="J306" s="232"/>
      <c r="K306" s="427"/>
      <c r="L306" s="633"/>
      <c r="M306" s="633"/>
      <c r="N306" s="427"/>
      <c r="O306" s="607"/>
      <c r="P306" s="607"/>
      <c r="Q306" s="427"/>
    </row>
    <row r="307" spans="1:17">
      <c r="A307" s="45"/>
      <c r="B307" s="759"/>
      <c r="C307" s="66"/>
      <c r="D307" s="589"/>
      <c r="E307" s="589"/>
      <c r="F307" s="427"/>
      <c r="G307" s="48"/>
      <c r="H307" s="48"/>
      <c r="I307" s="232"/>
      <c r="J307" s="232"/>
      <c r="K307" s="427"/>
      <c r="L307" s="633"/>
      <c r="M307" s="633"/>
      <c r="N307" s="427"/>
      <c r="O307" s="607"/>
      <c r="P307" s="607"/>
      <c r="Q307" s="427"/>
    </row>
    <row r="308" spans="1:17">
      <c r="A308" s="45"/>
      <c r="B308" s="759"/>
      <c r="C308" s="66"/>
      <c r="D308" s="589"/>
      <c r="E308" s="589"/>
      <c r="F308" s="427"/>
      <c r="G308" s="48"/>
      <c r="H308" s="48"/>
      <c r="I308" s="232"/>
      <c r="J308" s="232"/>
      <c r="K308" s="427"/>
      <c r="L308" s="633"/>
      <c r="M308" s="633"/>
      <c r="N308" s="427"/>
      <c r="O308" s="607"/>
      <c r="P308" s="607"/>
      <c r="Q308" s="427"/>
    </row>
    <row r="309" spans="1:17">
      <c r="A309" s="45"/>
      <c r="B309" s="759"/>
      <c r="C309" s="66"/>
      <c r="D309" s="589"/>
      <c r="E309" s="589"/>
      <c r="F309" s="427"/>
      <c r="G309" s="48"/>
      <c r="H309" s="48"/>
      <c r="I309" s="232"/>
      <c r="J309" s="232"/>
      <c r="K309" s="427"/>
      <c r="L309" s="633"/>
      <c r="M309" s="633"/>
      <c r="N309" s="427"/>
      <c r="O309" s="607"/>
      <c r="P309" s="607"/>
      <c r="Q309" s="427"/>
    </row>
    <row r="310" spans="1:17">
      <c r="A310" s="45"/>
      <c r="B310" s="759"/>
      <c r="C310" s="66"/>
      <c r="D310" s="589"/>
      <c r="E310" s="589"/>
      <c r="F310" s="427"/>
      <c r="G310" s="48"/>
      <c r="H310" s="48"/>
      <c r="I310" s="232"/>
      <c r="J310" s="232"/>
      <c r="K310" s="427"/>
      <c r="L310" s="633"/>
      <c r="M310" s="633"/>
      <c r="N310" s="427"/>
      <c r="O310" s="607"/>
      <c r="P310" s="607"/>
      <c r="Q310" s="427"/>
    </row>
    <row r="311" spans="1:17">
      <c r="A311" s="45"/>
      <c r="B311" s="759"/>
      <c r="C311" s="66"/>
      <c r="D311" s="589"/>
      <c r="E311" s="589"/>
      <c r="F311" s="427"/>
      <c r="G311" s="48"/>
      <c r="H311" s="48"/>
      <c r="I311" s="232"/>
      <c r="J311" s="232"/>
      <c r="K311" s="427"/>
      <c r="L311" s="633"/>
      <c r="M311" s="633"/>
      <c r="N311" s="427"/>
      <c r="O311" s="607"/>
      <c r="P311" s="607"/>
      <c r="Q311" s="427"/>
    </row>
    <row r="312" spans="1:17">
      <c r="A312" s="45"/>
      <c r="B312" s="759"/>
      <c r="C312" s="66"/>
      <c r="D312" s="589"/>
      <c r="E312" s="589"/>
      <c r="F312" s="427"/>
      <c r="G312" s="48"/>
      <c r="H312" s="48"/>
      <c r="I312" s="232"/>
      <c r="J312" s="232"/>
      <c r="K312" s="427"/>
      <c r="L312" s="633"/>
      <c r="M312" s="633"/>
      <c r="N312" s="427"/>
      <c r="O312" s="607"/>
      <c r="P312" s="607"/>
      <c r="Q312" s="427"/>
    </row>
    <row r="313" spans="1:17">
      <c r="A313" s="45"/>
      <c r="B313" s="759"/>
      <c r="C313" s="66"/>
      <c r="D313" s="589"/>
      <c r="E313" s="589"/>
      <c r="F313" s="427"/>
      <c r="G313" s="48"/>
      <c r="H313" s="48"/>
      <c r="I313" s="232"/>
      <c r="J313" s="232"/>
      <c r="K313" s="427"/>
      <c r="L313" s="633"/>
      <c r="M313" s="633"/>
      <c r="N313" s="427"/>
      <c r="O313" s="607"/>
      <c r="P313" s="607"/>
      <c r="Q313" s="427"/>
    </row>
    <row r="314" spans="1:17">
      <c r="A314" s="45"/>
      <c r="B314" s="759"/>
      <c r="C314" s="66"/>
      <c r="D314" s="589"/>
      <c r="E314" s="589"/>
      <c r="F314" s="427"/>
      <c r="G314" s="48"/>
      <c r="H314" s="48"/>
      <c r="I314" s="232"/>
      <c r="J314" s="232"/>
      <c r="K314" s="427"/>
      <c r="L314" s="633"/>
      <c r="M314" s="633"/>
      <c r="N314" s="427"/>
      <c r="O314" s="607"/>
      <c r="P314" s="607"/>
      <c r="Q314" s="427"/>
    </row>
    <row r="315" spans="1:17">
      <c r="A315" s="45"/>
      <c r="B315" s="759"/>
      <c r="C315" s="66"/>
      <c r="D315" s="589"/>
      <c r="E315" s="589"/>
      <c r="F315" s="427"/>
      <c r="G315" s="48"/>
      <c r="H315" s="48"/>
      <c r="I315" s="232"/>
      <c r="J315" s="232"/>
      <c r="K315" s="427"/>
      <c r="L315" s="633"/>
      <c r="M315" s="633"/>
      <c r="N315" s="427"/>
      <c r="O315" s="607"/>
      <c r="P315" s="607"/>
      <c r="Q315" s="427"/>
    </row>
    <row r="316" spans="1:17">
      <c r="A316" s="45"/>
      <c r="B316" s="759"/>
      <c r="C316" s="66"/>
      <c r="D316" s="589"/>
      <c r="E316" s="589"/>
      <c r="F316" s="427"/>
      <c r="G316" s="48"/>
      <c r="H316" s="48"/>
      <c r="I316" s="232"/>
      <c r="J316" s="232"/>
      <c r="K316" s="427"/>
      <c r="L316" s="633"/>
      <c r="M316" s="633"/>
      <c r="N316" s="427"/>
      <c r="O316" s="607"/>
      <c r="P316" s="607"/>
      <c r="Q316" s="427"/>
    </row>
    <row r="317" spans="1:17">
      <c r="A317" s="45"/>
      <c r="B317" s="759"/>
      <c r="C317" s="66"/>
      <c r="D317" s="589"/>
      <c r="E317" s="589"/>
      <c r="F317" s="427"/>
      <c r="G317" s="48"/>
      <c r="H317" s="48"/>
      <c r="I317" s="232"/>
      <c r="J317" s="232"/>
      <c r="K317" s="427"/>
      <c r="L317" s="633"/>
      <c r="M317" s="633"/>
      <c r="N317" s="427"/>
      <c r="O317" s="607"/>
      <c r="P317" s="607"/>
      <c r="Q317" s="427"/>
    </row>
    <row r="318" spans="1:17">
      <c r="A318" s="45"/>
      <c r="B318" s="759"/>
      <c r="C318" s="66"/>
      <c r="D318" s="589"/>
      <c r="E318" s="589"/>
      <c r="F318" s="427"/>
      <c r="G318" s="48"/>
      <c r="H318" s="48"/>
      <c r="I318" s="232"/>
      <c r="J318" s="232"/>
      <c r="K318" s="427"/>
      <c r="L318" s="633"/>
      <c r="M318" s="633"/>
      <c r="N318" s="427"/>
      <c r="O318" s="607"/>
      <c r="P318" s="607"/>
      <c r="Q318" s="427"/>
    </row>
    <row r="319" spans="1:17">
      <c r="A319" s="45"/>
      <c r="B319" s="759"/>
      <c r="C319" s="66"/>
      <c r="D319" s="589"/>
      <c r="E319" s="589"/>
      <c r="F319" s="427"/>
      <c r="G319" s="48"/>
      <c r="H319" s="48"/>
      <c r="I319" s="232"/>
      <c r="J319" s="232"/>
      <c r="K319" s="427"/>
      <c r="L319" s="633"/>
      <c r="M319" s="633"/>
      <c r="N319" s="427"/>
      <c r="O319" s="607"/>
      <c r="P319" s="607"/>
      <c r="Q319" s="427"/>
    </row>
    <row r="320" spans="1:17">
      <c r="A320" s="45"/>
      <c r="B320" s="759"/>
      <c r="C320" s="66"/>
      <c r="D320" s="589"/>
      <c r="E320" s="589"/>
      <c r="F320" s="427"/>
      <c r="G320" s="48"/>
      <c r="H320" s="48"/>
      <c r="I320" s="232"/>
      <c r="J320" s="232"/>
      <c r="K320" s="427"/>
      <c r="L320" s="633"/>
      <c r="M320" s="633"/>
      <c r="N320" s="427"/>
      <c r="O320" s="607"/>
      <c r="P320" s="607"/>
      <c r="Q320" s="427"/>
    </row>
    <row r="321" spans="1:17">
      <c r="A321" s="45"/>
      <c r="B321" s="759"/>
      <c r="C321" s="66"/>
      <c r="D321" s="589"/>
      <c r="E321" s="589"/>
      <c r="F321" s="427"/>
      <c r="G321" s="48"/>
      <c r="H321" s="48"/>
      <c r="I321" s="232"/>
      <c r="J321" s="232"/>
      <c r="K321" s="427"/>
      <c r="L321" s="633"/>
      <c r="M321" s="633"/>
      <c r="N321" s="427"/>
      <c r="O321" s="607"/>
      <c r="P321" s="607"/>
      <c r="Q321" s="427"/>
    </row>
    <row r="322" spans="1:17">
      <c r="A322" s="45"/>
      <c r="B322" s="759"/>
      <c r="C322" s="66"/>
      <c r="D322" s="589"/>
      <c r="E322" s="589"/>
      <c r="F322" s="427"/>
      <c r="G322" s="48"/>
      <c r="H322" s="48"/>
      <c r="I322" s="232"/>
      <c r="J322" s="232"/>
      <c r="K322" s="427"/>
      <c r="L322" s="633"/>
      <c r="M322" s="633"/>
      <c r="N322" s="427"/>
      <c r="O322" s="607"/>
      <c r="P322" s="607"/>
      <c r="Q322" s="427"/>
    </row>
    <row r="323" spans="1:17">
      <c r="A323" s="45"/>
      <c r="B323" s="759"/>
      <c r="C323" s="66"/>
      <c r="D323" s="589"/>
      <c r="E323" s="589"/>
      <c r="F323" s="427"/>
      <c r="G323" s="48"/>
      <c r="H323" s="48"/>
      <c r="I323" s="232"/>
      <c r="J323" s="232"/>
      <c r="K323" s="427"/>
      <c r="L323" s="633"/>
      <c r="M323" s="633"/>
      <c r="N323" s="427"/>
      <c r="O323" s="607"/>
      <c r="P323" s="607"/>
      <c r="Q323" s="427"/>
    </row>
    <row r="324" spans="1:17">
      <c r="A324" s="45"/>
      <c r="B324" s="759"/>
      <c r="C324" s="66"/>
      <c r="D324" s="589"/>
      <c r="E324" s="589"/>
      <c r="F324" s="427"/>
      <c r="G324" s="48"/>
      <c r="H324" s="48"/>
      <c r="I324" s="232"/>
      <c r="J324" s="232"/>
      <c r="K324" s="427"/>
      <c r="L324" s="633"/>
      <c r="M324" s="633"/>
      <c r="N324" s="427"/>
      <c r="O324" s="607"/>
      <c r="P324" s="607"/>
      <c r="Q324" s="427"/>
    </row>
    <row r="325" spans="1:17">
      <c r="A325" s="45"/>
      <c r="B325" s="759"/>
      <c r="C325" s="66"/>
      <c r="D325" s="589"/>
      <c r="E325" s="589"/>
      <c r="F325" s="427"/>
      <c r="G325" s="48"/>
      <c r="H325" s="48"/>
      <c r="I325" s="232"/>
      <c r="J325" s="232"/>
      <c r="K325" s="427"/>
      <c r="L325" s="633"/>
      <c r="M325" s="633"/>
      <c r="N325" s="427"/>
      <c r="O325" s="607"/>
      <c r="P325" s="607"/>
      <c r="Q325" s="427"/>
    </row>
    <row r="326" spans="1:17">
      <c r="A326" s="45"/>
      <c r="B326" s="759"/>
      <c r="C326" s="66"/>
      <c r="D326" s="589"/>
      <c r="E326" s="589"/>
      <c r="F326" s="427"/>
      <c r="G326" s="48"/>
      <c r="H326" s="48"/>
      <c r="I326" s="232"/>
      <c r="J326" s="232"/>
      <c r="K326" s="427"/>
      <c r="L326" s="633"/>
      <c r="M326" s="633"/>
      <c r="N326" s="427"/>
      <c r="O326" s="607"/>
      <c r="P326" s="607"/>
      <c r="Q326" s="427"/>
    </row>
    <row r="327" spans="1:17">
      <c r="A327" s="45"/>
      <c r="B327" s="759"/>
      <c r="C327" s="66"/>
      <c r="D327" s="589"/>
      <c r="E327" s="589"/>
      <c r="F327" s="427"/>
      <c r="G327" s="48"/>
      <c r="H327" s="48"/>
      <c r="I327" s="232"/>
      <c r="J327" s="232"/>
      <c r="K327" s="427"/>
      <c r="L327" s="633"/>
      <c r="M327" s="633"/>
      <c r="N327" s="427"/>
      <c r="O327" s="607"/>
      <c r="P327" s="607"/>
      <c r="Q327" s="427"/>
    </row>
    <row r="328" spans="1:17">
      <c r="A328" s="45"/>
      <c r="B328" s="759"/>
      <c r="C328" s="66"/>
      <c r="D328" s="589"/>
      <c r="E328" s="589"/>
      <c r="F328" s="427"/>
      <c r="G328" s="48"/>
      <c r="H328" s="48"/>
      <c r="I328" s="232"/>
      <c r="J328" s="232"/>
      <c r="K328" s="427"/>
      <c r="L328" s="633"/>
      <c r="M328" s="633"/>
      <c r="N328" s="427"/>
      <c r="O328" s="607"/>
      <c r="P328" s="607"/>
      <c r="Q328" s="427"/>
    </row>
    <row r="329" spans="1:17">
      <c r="A329" s="45"/>
      <c r="B329" s="759"/>
      <c r="C329" s="66"/>
      <c r="D329" s="589"/>
      <c r="E329" s="589"/>
      <c r="F329" s="427"/>
      <c r="G329" s="48"/>
      <c r="H329" s="48"/>
      <c r="I329" s="232"/>
      <c r="J329" s="232"/>
      <c r="K329" s="427"/>
      <c r="L329" s="633"/>
      <c r="M329" s="633"/>
      <c r="N329" s="427"/>
      <c r="O329" s="607"/>
      <c r="P329" s="607"/>
      <c r="Q329" s="427"/>
    </row>
    <row r="330" spans="1:17">
      <c r="A330" s="45"/>
      <c r="B330" s="759"/>
      <c r="C330" s="66"/>
      <c r="D330" s="589"/>
      <c r="E330" s="589"/>
      <c r="F330" s="427"/>
      <c r="G330" s="48"/>
      <c r="H330" s="48"/>
      <c r="I330" s="232"/>
      <c r="J330" s="232"/>
      <c r="K330" s="427"/>
      <c r="L330" s="633"/>
      <c r="M330" s="633"/>
      <c r="N330" s="427"/>
      <c r="O330" s="607"/>
      <c r="P330" s="607"/>
      <c r="Q330" s="427"/>
    </row>
    <row r="331" spans="1:17">
      <c r="A331" s="45"/>
      <c r="B331" s="759"/>
      <c r="C331" s="66"/>
      <c r="D331" s="589"/>
      <c r="E331" s="589"/>
      <c r="F331" s="427"/>
      <c r="G331" s="48"/>
      <c r="H331" s="48"/>
      <c r="I331" s="232"/>
      <c r="J331" s="232"/>
      <c r="K331" s="427"/>
      <c r="L331" s="633"/>
      <c r="M331" s="633"/>
      <c r="N331" s="427"/>
      <c r="O331" s="607"/>
      <c r="P331" s="607"/>
      <c r="Q331" s="427"/>
    </row>
    <row r="332" spans="1:17">
      <c r="A332" s="45"/>
      <c r="B332" s="759"/>
      <c r="C332" s="66"/>
      <c r="D332" s="589"/>
      <c r="E332" s="589"/>
      <c r="F332" s="427"/>
      <c r="G332" s="48"/>
      <c r="H332" s="48"/>
      <c r="I332" s="232"/>
      <c r="J332" s="232"/>
      <c r="K332" s="427"/>
      <c r="L332" s="633"/>
      <c r="M332" s="633"/>
      <c r="N332" s="427"/>
      <c r="O332" s="607"/>
      <c r="P332" s="607"/>
      <c r="Q332" s="427"/>
    </row>
    <row r="333" spans="1:17">
      <c r="A333" s="45"/>
      <c r="B333" s="759"/>
      <c r="C333" s="66"/>
      <c r="D333" s="589"/>
      <c r="E333" s="589"/>
      <c r="F333" s="427"/>
      <c r="G333" s="48"/>
      <c r="H333" s="48"/>
      <c r="I333" s="232"/>
      <c r="J333" s="232"/>
      <c r="K333" s="427"/>
      <c r="L333" s="633"/>
      <c r="M333" s="633"/>
      <c r="N333" s="427"/>
      <c r="O333" s="607"/>
      <c r="P333" s="607"/>
      <c r="Q333" s="427"/>
    </row>
    <row r="334" spans="1:17">
      <c r="A334" s="45"/>
      <c r="B334" s="759"/>
      <c r="C334" s="66"/>
      <c r="D334" s="589"/>
      <c r="E334" s="589"/>
      <c r="F334" s="427"/>
      <c r="G334" s="48"/>
      <c r="H334" s="48"/>
      <c r="I334" s="232"/>
      <c r="J334" s="232"/>
      <c r="K334" s="427"/>
      <c r="L334" s="633"/>
      <c r="M334" s="633"/>
      <c r="N334" s="427"/>
      <c r="O334" s="607"/>
      <c r="P334" s="607"/>
      <c r="Q334" s="427"/>
    </row>
    <row r="335" spans="1:17">
      <c r="A335" s="45"/>
      <c r="B335" s="759"/>
      <c r="C335" s="66"/>
      <c r="D335" s="589"/>
      <c r="E335" s="589"/>
      <c r="F335" s="427"/>
      <c r="G335" s="48"/>
      <c r="H335" s="48"/>
      <c r="I335" s="232"/>
      <c r="J335" s="232"/>
      <c r="K335" s="427"/>
      <c r="L335" s="633"/>
      <c r="M335" s="633"/>
      <c r="N335" s="427"/>
      <c r="O335" s="607"/>
      <c r="P335" s="607"/>
      <c r="Q335" s="427"/>
    </row>
    <row r="336" spans="1:17">
      <c r="A336" s="45"/>
      <c r="B336" s="759"/>
      <c r="C336" s="66"/>
      <c r="D336" s="589"/>
      <c r="E336" s="589"/>
      <c r="F336" s="427"/>
      <c r="G336" s="48"/>
      <c r="H336" s="48"/>
      <c r="I336" s="232"/>
      <c r="J336" s="232"/>
      <c r="K336" s="427"/>
      <c r="L336" s="633"/>
      <c r="M336" s="633"/>
      <c r="N336" s="427"/>
      <c r="O336" s="607"/>
      <c r="P336" s="607"/>
      <c r="Q336" s="427"/>
    </row>
    <row r="337" spans="1:17">
      <c r="A337" s="45"/>
      <c r="B337" s="759"/>
      <c r="C337" s="66"/>
      <c r="D337" s="589"/>
      <c r="E337" s="589"/>
      <c r="F337" s="427"/>
      <c r="G337" s="48"/>
      <c r="H337" s="48"/>
      <c r="I337" s="232"/>
      <c r="J337" s="232"/>
      <c r="K337" s="427"/>
      <c r="L337" s="633"/>
      <c r="M337" s="633"/>
      <c r="N337" s="427"/>
      <c r="O337" s="607"/>
      <c r="P337" s="607"/>
      <c r="Q337" s="427"/>
    </row>
    <row r="338" spans="1:17">
      <c r="A338" s="45"/>
      <c r="B338" s="759"/>
      <c r="C338" s="66"/>
      <c r="D338" s="589"/>
      <c r="E338" s="589"/>
      <c r="F338" s="427"/>
      <c r="G338" s="48"/>
      <c r="H338" s="48"/>
      <c r="I338" s="232"/>
      <c r="J338" s="232"/>
      <c r="K338" s="427"/>
      <c r="L338" s="633"/>
      <c r="M338" s="633"/>
      <c r="N338" s="427"/>
      <c r="O338" s="607"/>
      <c r="P338" s="607"/>
      <c r="Q338" s="427"/>
    </row>
    <row r="339" spans="1:17">
      <c r="A339" s="45"/>
      <c r="B339" s="759"/>
      <c r="C339" s="66"/>
      <c r="D339" s="589"/>
      <c r="E339" s="589"/>
      <c r="F339" s="427"/>
      <c r="G339" s="48"/>
      <c r="H339" s="48"/>
      <c r="I339" s="232"/>
      <c r="J339" s="232"/>
      <c r="K339" s="427"/>
      <c r="L339" s="633"/>
      <c r="M339" s="633"/>
      <c r="N339" s="427"/>
      <c r="O339" s="607"/>
      <c r="P339" s="607"/>
      <c r="Q339" s="427"/>
    </row>
    <row r="340" spans="1:17">
      <c r="A340" s="45"/>
      <c r="B340" s="759"/>
      <c r="C340" s="66"/>
      <c r="D340" s="589"/>
      <c r="E340" s="589"/>
      <c r="F340" s="427"/>
      <c r="G340" s="48"/>
      <c r="H340" s="48"/>
      <c r="I340" s="232"/>
      <c r="J340" s="232"/>
      <c r="K340" s="427"/>
      <c r="L340" s="633"/>
      <c r="M340" s="633"/>
      <c r="N340" s="427"/>
      <c r="O340" s="607"/>
      <c r="P340" s="607"/>
      <c r="Q340" s="427"/>
    </row>
    <row r="341" spans="1:17">
      <c r="A341" s="45"/>
      <c r="B341" s="759"/>
      <c r="C341" s="66"/>
      <c r="D341" s="589"/>
      <c r="E341" s="589"/>
      <c r="F341" s="427"/>
      <c r="G341" s="48"/>
      <c r="H341" s="48"/>
      <c r="I341" s="232"/>
      <c r="J341" s="232"/>
      <c r="K341" s="427"/>
      <c r="L341" s="633"/>
      <c r="M341" s="633"/>
      <c r="N341" s="427"/>
      <c r="O341" s="607"/>
      <c r="P341" s="607"/>
      <c r="Q341" s="427"/>
    </row>
    <row r="342" spans="1:17">
      <c r="A342" s="45"/>
      <c r="B342" s="759"/>
      <c r="C342" s="66"/>
      <c r="D342" s="589"/>
      <c r="E342" s="589"/>
      <c r="F342" s="427"/>
      <c r="G342" s="48"/>
      <c r="H342" s="48"/>
      <c r="I342" s="232"/>
      <c r="J342" s="232"/>
      <c r="K342" s="427"/>
      <c r="L342" s="633"/>
      <c r="M342" s="633"/>
      <c r="N342" s="427"/>
      <c r="O342" s="607"/>
      <c r="P342" s="607"/>
      <c r="Q342" s="427"/>
    </row>
    <row r="343" spans="1:17">
      <c r="A343" s="45"/>
      <c r="B343" s="759"/>
      <c r="C343" s="66"/>
      <c r="D343" s="589"/>
      <c r="E343" s="589"/>
      <c r="F343" s="427"/>
      <c r="G343" s="48"/>
      <c r="H343" s="48"/>
      <c r="I343" s="232"/>
      <c r="J343" s="232"/>
      <c r="K343" s="427"/>
      <c r="L343" s="633"/>
      <c r="M343" s="633"/>
      <c r="N343" s="427"/>
      <c r="O343" s="607"/>
      <c r="P343" s="607"/>
      <c r="Q343" s="427"/>
    </row>
    <row r="344" spans="1:17">
      <c r="A344" s="45"/>
      <c r="B344" s="759"/>
      <c r="C344" s="66"/>
      <c r="D344" s="589"/>
      <c r="E344" s="589"/>
      <c r="F344" s="427"/>
      <c r="G344" s="48"/>
      <c r="H344" s="48"/>
      <c r="I344" s="232"/>
      <c r="J344" s="232"/>
      <c r="K344" s="427"/>
      <c r="L344" s="633"/>
      <c r="M344" s="633"/>
      <c r="N344" s="427"/>
      <c r="O344" s="607"/>
      <c r="P344" s="607"/>
      <c r="Q344" s="427"/>
    </row>
    <row r="345" spans="1:17">
      <c r="A345" s="45"/>
      <c r="B345" s="759"/>
      <c r="C345" s="66"/>
      <c r="D345" s="589"/>
      <c r="E345" s="589"/>
      <c r="F345" s="427"/>
      <c r="G345" s="48"/>
      <c r="H345" s="48"/>
      <c r="I345" s="232"/>
      <c r="J345" s="232"/>
      <c r="K345" s="427"/>
      <c r="L345" s="633"/>
      <c r="M345" s="633"/>
      <c r="N345" s="427"/>
      <c r="O345" s="607"/>
      <c r="P345" s="607"/>
      <c r="Q345" s="427"/>
    </row>
    <row r="346" spans="1:17">
      <c r="A346" s="45"/>
      <c r="B346" s="759"/>
      <c r="C346" s="66"/>
      <c r="D346" s="589"/>
      <c r="E346" s="589"/>
      <c r="F346" s="427"/>
      <c r="G346" s="48"/>
      <c r="H346" s="48"/>
      <c r="I346" s="232"/>
      <c r="J346" s="232"/>
      <c r="K346" s="427"/>
      <c r="L346" s="633"/>
      <c r="M346" s="633"/>
      <c r="N346" s="427"/>
      <c r="O346" s="607"/>
      <c r="P346" s="607"/>
      <c r="Q346" s="427"/>
    </row>
    <row r="347" spans="1:17">
      <c r="A347" s="45"/>
      <c r="B347" s="759"/>
      <c r="C347" s="66"/>
      <c r="D347" s="589"/>
      <c r="E347" s="589"/>
      <c r="F347" s="427"/>
      <c r="G347" s="48"/>
      <c r="H347" s="48"/>
      <c r="I347" s="232"/>
      <c r="J347" s="232"/>
      <c r="K347" s="427"/>
      <c r="L347" s="633"/>
      <c r="M347" s="633"/>
      <c r="N347" s="427"/>
      <c r="O347" s="607"/>
      <c r="P347" s="607"/>
      <c r="Q347" s="427"/>
    </row>
    <row r="348" spans="1:17">
      <c r="A348" s="45"/>
      <c r="B348" s="759"/>
      <c r="C348" s="66"/>
      <c r="D348" s="589"/>
      <c r="E348" s="589"/>
      <c r="F348" s="427"/>
      <c r="G348" s="48"/>
      <c r="H348" s="48"/>
      <c r="I348" s="232"/>
      <c r="J348" s="232"/>
      <c r="K348" s="427"/>
      <c r="L348" s="633"/>
      <c r="M348" s="633"/>
      <c r="N348" s="427"/>
      <c r="O348" s="607"/>
      <c r="P348" s="607"/>
      <c r="Q348" s="427"/>
    </row>
    <row r="349" spans="1:17">
      <c r="A349" s="45"/>
      <c r="B349" s="759"/>
      <c r="C349" s="66"/>
      <c r="D349" s="589"/>
      <c r="E349" s="589"/>
      <c r="F349" s="427"/>
      <c r="G349" s="48"/>
      <c r="H349" s="48"/>
      <c r="I349" s="232"/>
      <c r="J349" s="232"/>
      <c r="K349" s="427"/>
      <c r="L349" s="633"/>
      <c r="M349" s="633"/>
      <c r="N349" s="427"/>
      <c r="O349" s="607"/>
      <c r="P349" s="607"/>
      <c r="Q349" s="427"/>
    </row>
    <row r="350" spans="1:17">
      <c r="A350" s="45"/>
      <c r="B350" s="759"/>
      <c r="C350" s="66"/>
      <c r="D350" s="589"/>
      <c r="E350" s="589"/>
      <c r="F350" s="427"/>
      <c r="G350" s="48"/>
      <c r="H350" s="48"/>
      <c r="I350" s="232"/>
      <c r="J350" s="232"/>
      <c r="K350" s="427"/>
      <c r="L350" s="633"/>
      <c r="M350" s="633"/>
      <c r="N350" s="427"/>
      <c r="O350" s="607"/>
      <c r="P350" s="607"/>
      <c r="Q350" s="427"/>
    </row>
    <row r="351" spans="1:17">
      <c r="A351" s="45"/>
      <c r="B351" s="759"/>
      <c r="C351" s="66"/>
      <c r="D351" s="589"/>
      <c r="E351" s="589"/>
      <c r="F351" s="427"/>
      <c r="G351" s="48"/>
      <c r="H351" s="48"/>
      <c r="I351" s="232"/>
      <c r="J351" s="232"/>
      <c r="K351" s="427"/>
      <c r="L351" s="633"/>
      <c r="M351" s="633"/>
      <c r="N351" s="427"/>
      <c r="O351" s="607"/>
      <c r="P351" s="607"/>
      <c r="Q351" s="427"/>
    </row>
    <row r="352" spans="1:17">
      <c r="A352" s="45"/>
      <c r="B352" s="759"/>
      <c r="C352" s="66"/>
      <c r="D352" s="589"/>
      <c r="E352" s="589"/>
      <c r="F352" s="427"/>
      <c r="G352" s="48"/>
      <c r="H352" s="48"/>
      <c r="I352" s="232"/>
      <c r="J352" s="232"/>
      <c r="K352" s="427"/>
      <c r="L352" s="633"/>
      <c r="M352" s="633"/>
      <c r="N352" s="427"/>
      <c r="O352" s="607"/>
      <c r="P352" s="607"/>
      <c r="Q352" s="427"/>
    </row>
    <row r="353" spans="1:17">
      <c r="A353" s="45"/>
      <c r="B353" s="759"/>
      <c r="C353" s="66"/>
      <c r="D353" s="589"/>
      <c r="E353" s="589"/>
      <c r="F353" s="427"/>
      <c r="G353" s="48"/>
      <c r="H353" s="48"/>
      <c r="I353" s="232"/>
      <c r="J353" s="232"/>
      <c r="K353" s="427"/>
      <c r="L353" s="633"/>
      <c r="M353" s="633"/>
      <c r="N353" s="427"/>
      <c r="O353" s="607"/>
      <c r="P353" s="607"/>
      <c r="Q353" s="427"/>
    </row>
    <row r="354" spans="1:17">
      <c r="A354" s="45"/>
      <c r="B354" s="759"/>
      <c r="C354" s="66"/>
      <c r="D354" s="589"/>
      <c r="E354" s="589"/>
      <c r="F354" s="427"/>
      <c r="G354" s="48"/>
      <c r="H354" s="48"/>
      <c r="I354" s="232"/>
      <c r="J354" s="232"/>
      <c r="K354" s="427"/>
      <c r="L354" s="633"/>
      <c r="M354" s="633"/>
      <c r="N354" s="427"/>
      <c r="O354" s="607"/>
      <c r="P354" s="607"/>
      <c r="Q354" s="427"/>
    </row>
    <row r="355" spans="1:17">
      <c r="A355" s="45"/>
      <c r="B355" s="759"/>
      <c r="C355" s="66"/>
      <c r="D355" s="589"/>
      <c r="E355" s="589"/>
      <c r="F355" s="427"/>
      <c r="G355" s="48"/>
      <c r="H355" s="48"/>
      <c r="I355" s="232"/>
      <c r="J355" s="232"/>
      <c r="K355" s="427"/>
      <c r="L355" s="633"/>
      <c r="M355" s="633"/>
      <c r="N355" s="427"/>
      <c r="O355" s="607"/>
      <c r="P355" s="607"/>
      <c r="Q355" s="427"/>
    </row>
    <row r="356" spans="1:17">
      <c r="A356" s="45"/>
      <c r="B356" s="759"/>
      <c r="C356" s="66"/>
      <c r="D356" s="589"/>
      <c r="E356" s="589"/>
      <c r="F356" s="427"/>
      <c r="G356" s="48"/>
      <c r="H356" s="48"/>
      <c r="I356" s="232"/>
      <c r="J356" s="232"/>
      <c r="K356" s="427"/>
      <c r="L356" s="633"/>
      <c r="M356" s="633"/>
      <c r="N356" s="427"/>
      <c r="O356" s="607"/>
      <c r="P356" s="607"/>
      <c r="Q356" s="427"/>
    </row>
    <row r="357" spans="1:17">
      <c r="A357" s="45"/>
      <c r="B357" s="759"/>
      <c r="C357" s="66"/>
      <c r="D357" s="589"/>
      <c r="E357" s="589"/>
      <c r="F357" s="427"/>
      <c r="G357" s="48"/>
      <c r="H357" s="48"/>
      <c r="I357" s="232"/>
      <c r="J357" s="232"/>
      <c r="K357" s="427"/>
      <c r="L357" s="633"/>
      <c r="M357" s="633"/>
      <c r="N357" s="427"/>
      <c r="O357" s="607"/>
      <c r="P357" s="607"/>
      <c r="Q357" s="427"/>
    </row>
    <row r="358" spans="1:17">
      <c r="A358" s="45"/>
      <c r="B358" s="88"/>
      <c r="C358" s="47"/>
      <c r="D358" s="590"/>
      <c r="E358" s="590"/>
      <c r="F358" s="428"/>
      <c r="G358" s="247"/>
      <c r="H358" s="247"/>
      <c r="I358" s="233"/>
      <c r="J358" s="233"/>
      <c r="K358" s="428"/>
      <c r="L358" s="634"/>
      <c r="M358" s="634"/>
      <c r="N358" s="428"/>
      <c r="O358" s="608"/>
      <c r="P358" s="608"/>
      <c r="Q358" s="428"/>
    </row>
    <row r="359" spans="1:17">
      <c r="A359" s="45"/>
      <c r="B359" s="88"/>
      <c r="C359" s="47"/>
      <c r="D359" s="590"/>
      <c r="E359" s="590"/>
      <c r="F359" s="428"/>
      <c r="G359" s="247"/>
      <c r="H359" s="247"/>
      <c r="I359" s="233"/>
      <c r="J359" s="233"/>
      <c r="K359" s="428"/>
      <c r="L359" s="634"/>
      <c r="M359" s="634"/>
      <c r="N359" s="428"/>
      <c r="O359" s="608"/>
      <c r="P359" s="608"/>
      <c r="Q359" s="428"/>
    </row>
    <row r="360" spans="1:17">
      <c r="A360" s="45"/>
      <c r="B360" s="88"/>
      <c r="C360" s="47"/>
      <c r="D360" s="590"/>
      <c r="E360" s="590"/>
      <c r="F360" s="428"/>
      <c r="G360" s="247"/>
      <c r="H360" s="247"/>
      <c r="I360" s="233"/>
      <c r="J360" s="233"/>
      <c r="K360" s="428"/>
      <c r="L360" s="634"/>
      <c r="M360" s="634"/>
      <c r="N360" s="428"/>
      <c r="O360" s="608"/>
      <c r="P360" s="608"/>
      <c r="Q360" s="428"/>
    </row>
    <row r="361" spans="1:17">
      <c r="A361" s="45"/>
      <c r="B361" s="88"/>
      <c r="C361" s="47"/>
      <c r="D361" s="590"/>
      <c r="E361" s="590"/>
      <c r="F361" s="428"/>
      <c r="G361" s="247"/>
      <c r="H361" s="247"/>
      <c r="I361" s="233"/>
      <c r="J361" s="233"/>
      <c r="K361" s="428"/>
      <c r="L361" s="634"/>
      <c r="M361" s="634"/>
      <c r="N361" s="428"/>
      <c r="O361" s="608"/>
      <c r="P361" s="608"/>
      <c r="Q361" s="428"/>
    </row>
    <row r="362" spans="1:17">
      <c r="A362" s="45"/>
      <c r="B362" s="88"/>
      <c r="C362" s="47"/>
      <c r="D362" s="590"/>
      <c r="E362" s="590"/>
      <c r="F362" s="428"/>
      <c r="G362" s="247"/>
      <c r="H362" s="247"/>
      <c r="I362" s="233"/>
      <c r="J362" s="233"/>
      <c r="K362" s="428"/>
      <c r="L362" s="634"/>
      <c r="M362" s="634"/>
      <c r="N362" s="428"/>
      <c r="O362" s="608"/>
      <c r="P362" s="608"/>
      <c r="Q362" s="428"/>
    </row>
    <row r="363" spans="1:17">
      <c r="A363" s="45"/>
      <c r="B363" s="88"/>
      <c r="C363" s="47"/>
      <c r="D363" s="590"/>
      <c r="E363" s="590"/>
      <c r="F363" s="428"/>
      <c r="G363" s="247"/>
      <c r="H363" s="247"/>
      <c r="I363" s="233"/>
      <c r="J363" s="233"/>
      <c r="K363" s="428"/>
      <c r="L363" s="634"/>
      <c r="M363" s="634"/>
      <c r="N363" s="428"/>
      <c r="O363" s="608"/>
      <c r="P363" s="608"/>
      <c r="Q363" s="428"/>
    </row>
  </sheetData>
  <mergeCells count="64">
    <mergeCell ref="B8:B10"/>
    <mergeCell ref="B281:B285"/>
    <mergeCell ref="B286:B357"/>
    <mergeCell ref="B250:B256"/>
    <mergeCell ref="B257:B258"/>
    <mergeCell ref="B259:B262"/>
    <mergeCell ref="B263:B275"/>
    <mergeCell ref="B276:B280"/>
    <mergeCell ref="B211:B222"/>
    <mergeCell ref="B49:B58"/>
    <mergeCell ref="B59:B70"/>
    <mergeCell ref="B125:B134"/>
    <mergeCell ref="B135:B146"/>
    <mergeCell ref="B201:B210"/>
    <mergeCell ref="B151:B152"/>
    <mergeCell ref="B78:Q78"/>
    <mergeCell ref="B3:Q3"/>
    <mergeCell ref="B2:Q2"/>
    <mergeCell ref="B4:Q4"/>
    <mergeCell ref="G5:H5"/>
    <mergeCell ref="I5:K5"/>
    <mergeCell ref="L5:N5"/>
    <mergeCell ref="O5:Q5"/>
    <mergeCell ref="D5:F5"/>
    <mergeCell ref="B44:B45"/>
    <mergeCell ref="B30:B31"/>
    <mergeCell ref="B11:B14"/>
    <mergeCell ref="L81:N81"/>
    <mergeCell ref="O81:Q81"/>
    <mergeCell ref="B32:B43"/>
    <mergeCell ref="B15:B18"/>
    <mergeCell ref="B46:B47"/>
    <mergeCell ref="B19:B29"/>
    <mergeCell ref="B79:Q79"/>
    <mergeCell ref="B80:Q80"/>
    <mergeCell ref="D81:F81"/>
    <mergeCell ref="G81:H81"/>
    <mergeCell ref="I81:K81"/>
    <mergeCell ref="B91:B94"/>
    <mergeCell ref="B75:B76"/>
    <mergeCell ref="B95:B105"/>
    <mergeCell ref="B156:Q156"/>
    <mergeCell ref="B106:B107"/>
    <mergeCell ref="B108:B119"/>
    <mergeCell ref="B120:B121"/>
    <mergeCell ref="B122:B123"/>
    <mergeCell ref="B84:B86"/>
    <mergeCell ref="B87:B90"/>
    <mergeCell ref="B227:B228"/>
    <mergeCell ref="B167:B170"/>
    <mergeCell ref="B171:B181"/>
    <mergeCell ref="B182:B183"/>
    <mergeCell ref="B154:Q154"/>
    <mergeCell ref="B155:Q155"/>
    <mergeCell ref="O157:Q157"/>
    <mergeCell ref="B160:B162"/>
    <mergeCell ref="G157:H157"/>
    <mergeCell ref="I157:K157"/>
    <mergeCell ref="D157:F157"/>
    <mergeCell ref="L157:N157"/>
    <mergeCell ref="B163:B166"/>
    <mergeCell ref="B198:B199"/>
    <mergeCell ref="B184:B195"/>
    <mergeCell ref="B196:B197"/>
  </mergeCells>
  <phoneticPr fontId="15" type="noConversion"/>
  <conditionalFormatting sqref="D153 D77">
    <cfRule type="dataBar" priority="19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{7273A36E-3D29-455A-906B-8BC44518192C}</x14:id>
        </ext>
      </extLst>
    </cfRule>
  </conditionalFormatting>
  <conditionalFormatting sqref="D286:D357">
    <cfRule type="dataBar" priority="18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{F481CE8F-DF72-423C-B716-2004225F0C56}</x14:id>
        </ext>
      </extLst>
    </cfRule>
  </conditionalFormatting>
  <conditionalFormatting sqref="D7:Q76">
    <cfRule type="cellIs" dxfId="87" priority="3" operator="lessThan">
      <formula>0</formula>
    </cfRule>
  </conditionalFormatting>
  <conditionalFormatting sqref="D83:Q153">
    <cfRule type="cellIs" dxfId="86" priority="2" operator="lessThan">
      <formula>0</formula>
    </cfRule>
  </conditionalFormatting>
  <conditionalFormatting sqref="D159:Q357">
    <cfRule type="cellIs" dxfId="85" priority="1" operator="lessThan">
      <formula>0</formula>
    </cfRule>
  </conditionalFormatting>
  <conditionalFormatting sqref="D77:R77">
    <cfRule type="cellIs" dxfId="84" priority="15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273A36E-3D29-455A-906B-8BC44518192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D153 D77</xm:sqref>
        </x14:conditionalFormatting>
        <x14:conditionalFormatting xmlns:xm="http://schemas.microsoft.com/office/excel/2006/main">
          <x14:cfRule type="dataBar" id="{F481CE8F-DF72-423C-B716-2004225F0C5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D286:D357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00000"/>
    <pageSetUpPr fitToPage="1"/>
  </sheetPr>
  <dimension ref="A1:T363"/>
  <sheetViews>
    <sheetView showGridLines="0" zoomScale="55" zoomScaleNormal="55" workbookViewId="0">
      <selection activeCell="D211" sqref="D211:Q222"/>
    </sheetView>
  </sheetViews>
  <sheetFormatPr defaultColWidth="9.36328125" defaultRowHeight="14.5"/>
  <cols>
    <col min="1" max="1" width="9.36328125" style="1"/>
    <col min="2" max="2" width="21.6328125" style="15" customWidth="1"/>
    <col min="3" max="3" width="40.453125" style="63" customWidth="1"/>
    <col min="4" max="4" width="20.36328125" style="577" bestFit="1" customWidth="1"/>
    <col min="5" max="5" width="18.6328125" style="577" bestFit="1" customWidth="1"/>
    <col min="6" max="6" width="11.54296875" style="413" bestFit="1" customWidth="1"/>
    <col min="7" max="7" width="12.6328125" style="244" bestFit="1" customWidth="1"/>
    <col min="8" max="8" width="9.54296875" style="244" bestFit="1" customWidth="1"/>
    <col min="9" max="9" width="14.54296875" style="217" customWidth="1"/>
    <col min="10" max="10" width="9.54296875" style="217" bestFit="1" customWidth="1"/>
    <col min="11" max="11" width="11.54296875" style="413" bestFit="1" customWidth="1"/>
    <col min="12" max="12" width="21.36328125" style="238" bestFit="1" customWidth="1"/>
    <col min="13" max="13" width="18.6328125" style="238" bestFit="1" customWidth="1"/>
    <col min="14" max="14" width="19.453125" style="413" bestFit="1" customWidth="1"/>
    <col min="15" max="15" width="20.36328125" style="577" bestFit="1" customWidth="1"/>
    <col min="16" max="16" width="18.6328125" style="577" bestFit="1" customWidth="1"/>
    <col min="17" max="17" width="18.36328125" style="413" bestFit="1" customWidth="1"/>
    <col min="18" max="16384" width="9.36328125" style="1"/>
  </cols>
  <sheetData>
    <row r="1" spans="1:17">
      <c r="A1" s="243"/>
      <c r="B1" s="257"/>
      <c r="D1" s="551"/>
      <c r="E1" s="551"/>
      <c r="I1" s="244"/>
      <c r="J1" s="244"/>
      <c r="L1" s="244"/>
      <c r="M1" s="244"/>
      <c r="O1" s="551"/>
      <c r="P1" s="551"/>
    </row>
    <row r="2" spans="1:17" ht="23.5">
      <c r="B2" s="779" t="s">
        <v>277</v>
      </c>
      <c r="C2" s="779"/>
      <c r="D2" s="803"/>
      <c r="E2" s="803"/>
      <c r="F2" s="804"/>
      <c r="G2" s="779"/>
      <c r="H2" s="779"/>
      <c r="I2" s="782"/>
      <c r="J2" s="782"/>
      <c r="K2" s="804"/>
      <c r="L2" s="782"/>
      <c r="M2" s="782"/>
      <c r="N2" s="804"/>
      <c r="O2" s="803"/>
      <c r="P2" s="803"/>
      <c r="Q2" s="804"/>
    </row>
    <row r="3" spans="1:17">
      <c r="B3" s="783" t="s">
        <v>282</v>
      </c>
      <c r="C3" s="783"/>
      <c r="D3" s="794"/>
      <c r="E3" s="794"/>
      <c r="F3" s="795"/>
      <c r="G3" s="783"/>
      <c r="H3" s="783"/>
      <c r="I3" s="786"/>
      <c r="J3" s="786"/>
      <c r="K3" s="795"/>
      <c r="L3" s="786"/>
      <c r="M3" s="786"/>
      <c r="N3" s="795"/>
      <c r="O3" s="794"/>
      <c r="P3" s="794"/>
      <c r="Q3" s="795"/>
    </row>
    <row r="4" spans="1:17" ht="15" thickBot="1">
      <c r="B4" s="783" t="str">
        <f>'HOME PAGE'!H5</f>
        <v>4 WEEKS ENDING 6-14-2026</v>
      </c>
      <c r="C4" s="783"/>
      <c r="D4" s="796"/>
      <c r="E4" s="796"/>
      <c r="F4" s="797"/>
      <c r="G4" s="783"/>
      <c r="H4" s="783"/>
      <c r="I4" s="788"/>
      <c r="J4" s="788"/>
      <c r="K4" s="797"/>
      <c r="L4" s="788"/>
      <c r="M4" s="788"/>
      <c r="N4" s="797"/>
      <c r="O4" s="796"/>
      <c r="P4" s="796"/>
      <c r="Q4" s="797"/>
    </row>
    <row r="5" spans="1:17" ht="15" thickBot="1">
      <c r="D5" s="805" t="s">
        <v>289</v>
      </c>
      <c r="E5" s="806"/>
      <c r="F5" s="807"/>
      <c r="G5" s="810" t="s">
        <v>290</v>
      </c>
      <c r="H5" s="811"/>
      <c r="I5" s="808" t="s">
        <v>291</v>
      </c>
      <c r="J5" s="809"/>
      <c r="K5" s="807"/>
      <c r="L5" s="812" t="s">
        <v>292</v>
      </c>
      <c r="M5" s="809"/>
      <c r="N5" s="813"/>
      <c r="O5" s="805" t="s">
        <v>293</v>
      </c>
      <c r="P5" s="806"/>
      <c r="Q5" s="807"/>
    </row>
    <row r="6" spans="1:17" s="14" customFormat="1" ht="29.5" thickBot="1">
      <c r="B6" s="70"/>
      <c r="C6" s="64"/>
      <c r="D6" s="650" t="s">
        <v>294</v>
      </c>
      <c r="E6" s="647" t="s">
        <v>295</v>
      </c>
      <c r="F6" s="651" t="s">
        <v>296</v>
      </c>
      <c r="G6" s="646" t="s">
        <v>294</v>
      </c>
      <c r="H6" s="646" t="s">
        <v>295</v>
      </c>
      <c r="I6" s="646" t="s">
        <v>294</v>
      </c>
      <c r="J6" s="646" t="s">
        <v>295</v>
      </c>
      <c r="K6" s="651" t="s">
        <v>296</v>
      </c>
      <c r="L6" s="646" t="s">
        <v>294</v>
      </c>
      <c r="M6" s="646" t="s">
        <v>295</v>
      </c>
      <c r="N6" s="651" t="s">
        <v>296</v>
      </c>
      <c r="O6" s="647" t="s">
        <v>294</v>
      </c>
      <c r="P6" s="647" t="s">
        <v>295</v>
      </c>
      <c r="Q6" s="653" t="s">
        <v>296</v>
      </c>
    </row>
    <row r="7" spans="1:17" ht="15" thickBot="1">
      <c r="C7" s="146" t="s">
        <v>2</v>
      </c>
      <c r="D7" s="648">
        <f>'Segment Data'!E84</f>
        <v>10489893.036986073</v>
      </c>
      <c r="E7" s="648">
        <f>'Segment Data'!F84</f>
        <v>-916464.88497588411</v>
      </c>
      <c r="F7" s="652">
        <f>'Segment Data'!G84</f>
        <v>-8.0346846140196077E-2</v>
      </c>
      <c r="G7" s="645">
        <f>'Segment Data'!H84</f>
        <v>100</v>
      </c>
      <c r="H7" s="645">
        <f>'Segment Data'!I84</f>
        <v>-4.2632564145606011E-14</v>
      </c>
      <c r="I7" s="645">
        <f>'Segment Data'!J84</f>
        <v>9.9090638291680673</v>
      </c>
      <c r="J7" s="645">
        <f>'Segment Data'!K84</f>
        <v>0.25858796351906044</v>
      </c>
      <c r="K7" s="652">
        <f>'Segment Data'!L84</f>
        <v>2.679535881121755E-2</v>
      </c>
      <c r="L7" s="645">
        <f>'Segment Data'!M84</f>
        <v>103945019.66464067</v>
      </c>
      <c r="M7" s="645">
        <f>'Segment Data'!N84</f>
        <v>-6131762.1762075573</v>
      </c>
      <c r="N7" s="652">
        <f>'Segment Data'!O84</f>
        <v>-5.5704409900654735E-2</v>
      </c>
      <c r="O7" s="648">
        <f>'Segment Data'!P84</f>
        <v>31815088.278349161</v>
      </c>
      <c r="P7" s="648">
        <f>'Segment Data'!Q84</f>
        <v>-2605285.3741600215</v>
      </c>
      <c r="Q7" s="652">
        <f>'Segment Data'!R84</f>
        <v>-7.5690211862941267E-2</v>
      </c>
    </row>
    <row r="8" spans="1:17" ht="15" thickBot="1">
      <c r="B8" s="739" t="s">
        <v>297</v>
      </c>
      <c r="C8" s="149" t="s">
        <v>297</v>
      </c>
      <c r="D8" s="557">
        <f>'Segment Data'!E87</f>
        <v>7995188.3575917492</v>
      </c>
      <c r="E8" s="557">
        <f>'Segment Data'!F87</f>
        <v>-709840.40369508509</v>
      </c>
      <c r="F8" s="612">
        <f>'Segment Data'!G87</f>
        <v>-8.154371721916652E-2</v>
      </c>
      <c r="G8" s="528">
        <f>'Segment Data'!H87</f>
        <v>76.218016040789905</v>
      </c>
      <c r="H8" s="528">
        <f>'Segment Data'!I87</f>
        <v>-9.9322244080639166E-2</v>
      </c>
      <c r="I8" s="528">
        <f>'Segment Data'!J87</f>
        <v>7.3103745642190452</v>
      </c>
      <c r="J8" s="528">
        <f>'Segment Data'!K87</f>
        <v>0.25618027307848568</v>
      </c>
      <c r="K8" s="612">
        <f>'Segment Data'!L87</f>
        <v>3.6316021717777931E-2</v>
      </c>
      <c r="L8" s="528">
        <f>'Segment Data'!M87</f>
        <v>58447821.605478965</v>
      </c>
      <c r="M8" s="528">
        <f>'Segment Data'!N87</f>
        <v>-2959142.5866049975</v>
      </c>
      <c r="N8" s="612">
        <f>'Segment Data'!O87</f>
        <v>-4.8189038906868216E-2</v>
      </c>
      <c r="O8" s="557">
        <f>'Segment Data'!P87</f>
        <v>14725727.869813561</v>
      </c>
      <c r="P8" s="557">
        <f>'Segment Data'!Q87</f>
        <v>-1060350.0002803784</v>
      </c>
      <c r="Q8" s="612">
        <f>'Segment Data'!R87</f>
        <v>-6.7169946139006884E-2</v>
      </c>
    </row>
    <row r="9" spans="1:17">
      <c r="B9" s="741"/>
      <c r="C9" s="151" t="s">
        <v>298</v>
      </c>
      <c r="D9" s="558">
        <f>'Segment Data'!E88</f>
        <v>7930588.6389568672</v>
      </c>
      <c r="E9" s="558">
        <f>'Segment Data'!F88</f>
        <v>-721709.48707590066</v>
      </c>
      <c r="F9" s="430">
        <f>'Segment Data'!G88</f>
        <v>-8.3412461818027681E-2</v>
      </c>
      <c r="G9" s="529">
        <f>'Segment Data'!H88</f>
        <v>75.602187848766306</v>
      </c>
      <c r="H9" s="529">
        <f>'Segment Data'!I88</f>
        <v>-0.25285882983665431</v>
      </c>
      <c r="I9" s="529">
        <f>'Segment Data'!J88</f>
        <v>7.1458404010133663</v>
      </c>
      <c r="J9" s="529">
        <f>'Segment Data'!K88</f>
        <v>0.20761440981649937</v>
      </c>
      <c r="K9" s="430">
        <f>'Segment Data'!L88</f>
        <v>2.9923270023190063E-2</v>
      </c>
      <c r="L9" s="529">
        <f>'Segment Data'!M88</f>
        <v>56670720.700075589</v>
      </c>
      <c r="M9" s="529">
        <f>'Segment Data'!N88</f>
        <v>-3360879.0415489078</v>
      </c>
      <c r="N9" s="430">
        <f>'Segment Data'!O88</f>
        <v>-5.5985165413117474E-2</v>
      </c>
      <c r="O9" s="558">
        <f>'Segment Data'!P88</f>
        <v>14155129.488990784</v>
      </c>
      <c r="P9" s="558">
        <f>'Segment Data'!Q88</f>
        <v>-1164815.7306328751</v>
      </c>
      <c r="Q9" s="430">
        <f>'Segment Data'!R88</f>
        <v>-7.6032630269515372E-2</v>
      </c>
    </row>
    <row r="10" spans="1:17" ht="15" thickBot="1">
      <c r="B10" s="740"/>
      <c r="C10" s="153" t="s">
        <v>299</v>
      </c>
      <c r="D10" s="559">
        <f>'Segment Data'!E89</f>
        <v>64599.718634886529</v>
      </c>
      <c r="E10" s="559">
        <f>'Segment Data'!F89</f>
        <v>11869.083380819109</v>
      </c>
      <c r="F10" s="613">
        <f>'Segment Data'!G89</f>
        <v>0.22508895111222044</v>
      </c>
      <c r="G10" s="530">
        <f>'Segment Data'!H89</f>
        <v>0.61582819202365424</v>
      </c>
      <c r="H10" s="530">
        <f>'Segment Data'!I89</f>
        <v>0.15353658575607304</v>
      </c>
      <c r="I10" s="530">
        <f>'Segment Data'!J89</f>
        <v>27.509421758435742</v>
      </c>
      <c r="J10" s="530">
        <f>'Segment Data'!K89</f>
        <v>1.4265869161724325</v>
      </c>
      <c r="K10" s="613">
        <f>'Segment Data'!L89</f>
        <v>5.4694473388332124E-2</v>
      </c>
      <c r="L10" s="530">
        <f>'Segment Data'!M89</f>
        <v>1777100.9054033745</v>
      </c>
      <c r="M10" s="530">
        <f>'Segment Data'!N89</f>
        <v>401736.45494390675</v>
      </c>
      <c r="N10" s="613">
        <f>'Segment Data'!O89</f>
        <v>0.29209454614716757</v>
      </c>
      <c r="O10" s="559">
        <f>'Segment Data'!P89</f>
        <v>570598.38082277775</v>
      </c>
      <c r="P10" s="559">
        <f>'Segment Data'!Q89</f>
        <v>104465.73035249603</v>
      </c>
      <c r="Q10" s="613">
        <f>'Segment Data'!R89</f>
        <v>0.22411159194083582</v>
      </c>
    </row>
    <row r="11" spans="1:17">
      <c r="B11" s="739" t="s">
        <v>300</v>
      </c>
      <c r="C11" s="149" t="s">
        <v>174</v>
      </c>
      <c r="D11" s="555">
        <f>Fat!E75</f>
        <v>98368.952068377257</v>
      </c>
      <c r="E11" s="555">
        <f>Fat!F75</f>
        <v>-27394.133221721713</v>
      </c>
      <c r="F11" s="614">
        <f>Fat!G75</f>
        <v>-0.21782332358125114</v>
      </c>
      <c r="G11" s="531">
        <f>Fat!H75</f>
        <v>0.93774981042743155</v>
      </c>
      <c r="H11" s="531">
        <f>Fat!I75</f>
        <v>-0.16482023121533507</v>
      </c>
      <c r="I11" s="531">
        <f>Fat!J75</f>
        <v>6.8612098623149125</v>
      </c>
      <c r="J11" s="531">
        <f>Fat!K75</f>
        <v>0.74538643873457477</v>
      </c>
      <c r="K11" s="614">
        <f>Fat!L75</f>
        <v>0.12187834525448236</v>
      </c>
      <c r="L11" s="531">
        <f>Fat!M75</f>
        <v>674930.02407713293</v>
      </c>
      <c r="M11" s="531">
        <f>Fat!N75</f>
        <v>-94214.798761786195</v>
      </c>
      <c r="N11" s="614">
        <f>Fat!O75</f>
        <v>-0.12249292456268339</v>
      </c>
      <c r="O11" s="555">
        <f>Fat!P75</f>
        <v>215736.11762213707</v>
      </c>
      <c r="P11" s="555">
        <f>Fat!Q75</f>
        <v>-34553.549617151992</v>
      </c>
      <c r="Q11" s="614">
        <f>Fat!R75</f>
        <v>-0.13805423930711899</v>
      </c>
    </row>
    <row r="12" spans="1:17">
      <c r="B12" s="741"/>
      <c r="C12" s="156" t="s">
        <v>175</v>
      </c>
      <c r="D12" s="556">
        <f>Fat!E76</f>
        <v>1047234.0642947945</v>
      </c>
      <c r="E12" s="556">
        <f>Fat!F76</f>
        <v>-211791.38399116939</v>
      </c>
      <c r="F12" s="615">
        <f>Fat!G76</f>
        <v>-0.16821850922830989</v>
      </c>
      <c r="G12" s="532">
        <f>Fat!H76</f>
        <v>9.9832673279162698</v>
      </c>
      <c r="H12" s="532">
        <f>Fat!I76</f>
        <v>-1.0546595625052468</v>
      </c>
      <c r="I12" s="532">
        <f>Fat!J76</f>
        <v>16.566139620103797</v>
      </c>
      <c r="J12" s="532">
        <f>Fat!K76</f>
        <v>0.76870869833048161</v>
      </c>
      <c r="K12" s="615">
        <f>Fat!L76</f>
        <v>4.8660361430730117E-2</v>
      </c>
      <c r="L12" s="532">
        <f>Fat!M76</f>
        <v>17348625.724036321</v>
      </c>
      <c r="M12" s="532">
        <f>Fat!N76</f>
        <v>-2540741.8240158744</v>
      </c>
      <c r="N12" s="615">
        <f>Fat!O76</f>
        <v>-0.12774372125596795</v>
      </c>
      <c r="O12" s="556">
        <f>Fat!P76</f>
        <v>6145038.0344098806</v>
      </c>
      <c r="P12" s="556">
        <f>Fat!Q76</f>
        <v>-957623.03234710917</v>
      </c>
      <c r="Q12" s="615">
        <f>Fat!R76</f>
        <v>-0.13482595091424673</v>
      </c>
    </row>
    <row r="13" spans="1:17">
      <c r="B13" s="741"/>
      <c r="C13" s="156" t="s">
        <v>176</v>
      </c>
      <c r="D13" s="556">
        <f>Fat!E77</f>
        <v>2893537.1541864183</v>
      </c>
      <c r="E13" s="556">
        <f>Fat!F77</f>
        <v>-317329.29687423678</v>
      </c>
      <c r="F13" s="615">
        <f>Fat!G77</f>
        <v>-9.8829802394743774E-2</v>
      </c>
      <c r="G13" s="532">
        <f>Fat!H77</f>
        <v>27.58404822607973</v>
      </c>
      <c r="H13" s="532">
        <f>Fat!I77</f>
        <v>-0.56574746706092682</v>
      </c>
      <c r="I13" s="532">
        <f>Fat!J77</f>
        <v>9.6788495196732871</v>
      </c>
      <c r="J13" s="532">
        <f>Fat!K77</f>
        <v>0.76238436075370331</v>
      </c>
      <c r="K13" s="615">
        <f>Fat!L77</f>
        <v>8.5502982086017837E-2</v>
      </c>
      <c r="L13" s="532">
        <f>Fat!M77</f>
        <v>28006110.694954023</v>
      </c>
      <c r="M13" s="532">
        <f>Fat!N77</f>
        <v>-623468.14587207884</v>
      </c>
      <c r="N13" s="615">
        <f>Fat!O77</f>
        <v>-2.1777063132448399E-2</v>
      </c>
      <c r="O13" s="556">
        <f>Fat!P77</f>
        <v>7977811.8837634325</v>
      </c>
      <c r="P13" s="556">
        <f>Fat!Q77</f>
        <v>-380064.36472866405</v>
      </c>
      <c r="Q13" s="615">
        <f>Fat!R77</f>
        <v>-4.547379662354227E-2</v>
      </c>
    </row>
    <row r="14" spans="1:17" ht="15" thickBot="1">
      <c r="B14" s="740"/>
      <c r="C14" s="158" t="s">
        <v>177</v>
      </c>
      <c r="D14" s="557">
        <f>Fat!E78</f>
        <v>6450752.8664364964</v>
      </c>
      <c r="E14" s="557">
        <f>Fat!F78</f>
        <v>-359950.07088873256</v>
      </c>
      <c r="F14" s="612">
        <f>Fat!G78</f>
        <v>-5.2850649074131541E-2</v>
      </c>
      <c r="G14" s="528">
        <f>Fat!H78</f>
        <v>61.494934635576683</v>
      </c>
      <c r="H14" s="528">
        <f>Fat!I78</f>
        <v>1.7852272607817241</v>
      </c>
      <c r="I14" s="528">
        <f>Fat!J78</f>
        <v>8.9780765781477765</v>
      </c>
      <c r="J14" s="528">
        <f>Fat!K78</f>
        <v>5.2611587451146136E-2</v>
      </c>
      <c r="K14" s="612">
        <f>Fat!L78</f>
        <v>5.8945486320304101E-3</v>
      </c>
      <c r="L14" s="528">
        <f>Fat!M78</f>
        <v>57915353.221573144</v>
      </c>
      <c r="M14" s="528">
        <f>Fat!N78</f>
        <v>-2873337.4075578898</v>
      </c>
      <c r="N14" s="612">
        <f>Fat!O78</f>
        <v>-4.7267631163302848E-2</v>
      </c>
      <c r="O14" s="557">
        <f>Fat!P78</f>
        <v>17476502.242553711</v>
      </c>
      <c r="P14" s="557">
        <f>Fat!Q78</f>
        <v>-1233044.4274670929</v>
      </c>
      <c r="Q14" s="612">
        <f>Fat!R78</f>
        <v>-6.5904559272024404E-2</v>
      </c>
    </row>
    <row r="15" spans="1:17" ht="15" customHeight="1">
      <c r="B15" s="762" t="s">
        <v>301</v>
      </c>
      <c r="C15" s="149" t="s">
        <v>302</v>
      </c>
      <c r="D15" s="555">
        <f>Fat!E79</f>
        <v>86216.725801753739</v>
      </c>
      <c r="E15" s="555">
        <f>Fat!F79</f>
        <v>-27306.233389972447</v>
      </c>
      <c r="F15" s="614">
        <f>Fat!G79</f>
        <v>-0.24053489782499071</v>
      </c>
      <c r="G15" s="531">
        <f>Fat!H79</f>
        <v>0.82190281157075828</v>
      </c>
      <c r="H15" s="531">
        <f>Fat!I79</f>
        <v>-0.17335755083771498</v>
      </c>
      <c r="I15" s="531">
        <f>Fat!J79</f>
        <v>6.2376225215408381</v>
      </c>
      <c r="J15" s="531">
        <f>Fat!K79</f>
        <v>0.61298827475232276</v>
      </c>
      <c r="K15" s="614">
        <f>Fat!L79</f>
        <v>0.10898277965404049</v>
      </c>
      <c r="L15" s="531">
        <f>Fat!M79</f>
        <v>537787.39059453015</v>
      </c>
      <c r="M15" s="531">
        <f>Fat!N79</f>
        <v>-100737.73347202805</v>
      </c>
      <c r="N15" s="614">
        <f>Fat!O79</f>
        <v>-0.1577662799397184</v>
      </c>
      <c r="O15" s="555">
        <f>Fat!P79</f>
        <v>146758.13933360577</v>
      </c>
      <c r="P15" s="555">
        <f>Fat!Q79</f>
        <v>-32236.55711357441</v>
      </c>
      <c r="Q15" s="614">
        <f>Fat!R79</f>
        <v>-0.18009783392150475</v>
      </c>
    </row>
    <row r="16" spans="1:17">
      <c r="B16" s="763"/>
      <c r="C16" s="156" t="s">
        <v>303</v>
      </c>
      <c r="D16" s="556">
        <f>Fat!E80</f>
        <v>351502.48525903386</v>
      </c>
      <c r="E16" s="556">
        <f>Fat!F80</f>
        <v>-85542.15566943778</v>
      </c>
      <c r="F16" s="615">
        <f>Fat!G80</f>
        <v>-0.1957286456772683</v>
      </c>
      <c r="G16" s="532">
        <f>Fat!H80</f>
        <v>3.3508681548961397</v>
      </c>
      <c r="H16" s="532">
        <f>Fat!I80</f>
        <v>-0.48071984118962119</v>
      </c>
      <c r="I16" s="532">
        <f>Fat!J80</f>
        <v>6.1185551189921732</v>
      </c>
      <c r="J16" s="532">
        <f>Fat!K80</f>
        <v>0.32595225098889014</v>
      </c>
      <c r="K16" s="615">
        <f>Fat!L80</f>
        <v>5.627042944534643E-2</v>
      </c>
      <c r="L16" s="532">
        <f>Fat!M80</f>
        <v>2150687.3305201326</v>
      </c>
      <c r="M16" s="532">
        <f>Fat!N80</f>
        <v>-380938.70996759739</v>
      </c>
      <c r="N16" s="615">
        <f>Fat!O80</f>
        <v>-0.15047195117893783</v>
      </c>
      <c r="O16" s="556">
        <f>Fat!P80</f>
        <v>512594.29608404636</v>
      </c>
      <c r="P16" s="556">
        <f>Fat!Q80</f>
        <v>-102044.82576357736</v>
      </c>
      <c r="Q16" s="615">
        <f>Fat!R80</f>
        <v>-0.16602396778263567</v>
      </c>
    </row>
    <row r="17" spans="2:17">
      <c r="B17" s="763"/>
      <c r="C17" s="156" t="s">
        <v>304</v>
      </c>
      <c r="D17" s="556">
        <f>Fat!E81</f>
        <v>2512115.0661520134</v>
      </c>
      <c r="E17" s="556">
        <f>Fat!F81</f>
        <v>-322776.11487942049</v>
      </c>
      <c r="F17" s="615">
        <f>Fat!G81</f>
        <v>-0.11385837912902996</v>
      </c>
      <c r="G17" s="532">
        <f>Fat!H81</f>
        <v>23.947956926677939</v>
      </c>
      <c r="H17" s="532">
        <f>Fat!I81</f>
        <v>-0.9056484084053622</v>
      </c>
      <c r="I17" s="532">
        <f>Fat!J81</f>
        <v>7.6142870160588956</v>
      </c>
      <c r="J17" s="532">
        <f>Fat!K81</f>
        <v>0.41042140760193213</v>
      </c>
      <c r="K17" s="615">
        <f>Fat!L81</f>
        <v>5.6972385370448714E-2</v>
      </c>
      <c r="L17" s="532">
        <f>Fat!M81</f>
        <v>19127965.131047208</v>
      </c>
      <c r="M17" s="532">
        <f>Fat!N81</f>
        <v>-1294209.9517030828</v>
      </c>
      <c r="N17" s="615">
        <f>Fat!O81</f>
        <v>-6.3372777211975068E-2</v>
      </c>
      <c r="O17" s="556">
        <f>Fat!P81</f>
        <v>4921403.2487552166</v>
      </c>
      <c r="P17" s="556">
        <f>Fat!Q81</f>
        <v>-464309.08105068747</v>
      </c>
      <c r="Q17" s="615">
        <f>Fat!R81</f>
        <v>-8.621126651735235E-2</v>
      </c>
    </row>
    <row r="18" spans="2:17" ht="15" thickBot="1">
      <c r="B18" s="764"/>
      <c r="C18" s="158" t="s">
        <v>305</v>
      </c>
      <c r="D18" s="557">
        <f>Fat!E82</f>
        <v>5045354.0803789515</v>
      </c>
      <c r="E18" s="557">
        <f>Fat!F82</f>
        <v>-274215.89975624532</v>
      </c>
      <c r="F18" s="612">
        <f>Fat!G82</f>
        <v>-5.154850876673233E-2</v>
      </c>
      <c r="G18" s="528">
        <f>Fat!H82</f>
        <v>48.097288147645102</v>
      </c>
      <c r="H18" s="528">
        <f>Fat!I82</f>
        <v>1.4604035563521691</v>
      </c>
      <c r="I18" s="528">
        <f>Fat!J82</f>
        <v>7.260418430447551</v>
      </c>
      <c r="J18" s="528">
        <f>Fat!K82</f>
        <v>0.15182918620598329</v>
      </c>
      <c r="K18" s="612">
        <f>Fat!L82</f>
        <v>2.1358553854968491E-2</v>
      </c>
      <c r="L18" s="528">
        <f>Fat!M82</f>
        <v>36631381.753317095</v>
      </c>
      <c r="M18" s="528">
        <f>Fat!N82</f>
        <v>-1183256.1914622933</v>
      </c>
      <c r="N18" s="612">
        <f>Fat!O82</f>
        <v>-3.1290956512401338E-2</v>
      </c>
      <c r="O18" s="557">
        <f>Fat!P82</f>
        <v>9144972.1856406927</v>
      </c>
      <c r="P18" s="557">
        <f>Fat!Q82</f>
        <v>-461759.53635254502</v>
      </c>
      <c r="Q18" s="612">
        <f>Fat!R82</f>
        <v>-4.8066246639886137E-2</v>
      </c>
    </row>
    <row r="19" spans="2:17" ht="15" thickBot="1">
      <c r="B19" s="739" t="s">
        <v>306</v>
      </c>
      <c r="C19" s="159" t="s">
        <v>306</v>
      </c>
      <c r="D19" s="557">
        <f>'Segment Data'!E90</f>
        <v>2461588.3111063098</v>
      </c>
      <c r="E19" s="557">
        <f>'Segment Data'!F90</f>
        <v>-212308.09049538523</v>
      </c>
      <c r="F19" s="612">
        <f>'Segment Data'!G90</f>
        <v>-7.9400267851892178E-2</v>
      </c>
      <c r="G19" s="528">
        <f>'Segment Data'!H90</f>
        <v>23.466286094882495</v>
      </c>
      <c r="H19" s="528">
        <f>'Segment Data'!I90</f>
        <v>2.4128485104711217E-2</v>
      </c>
      <c r="I19" s="528">
        <f>'Segment Data'!J90</f>
        <v>18.165789698364431</v>
      </c>
      <c r="J19" s="528">
        <f>'Segment Data'!K90</f>
        <v>0.17117313432895287</v>
      </c>
      <c r="K19" s="612">
        <f>'Segment Data'!L90</f>
        <v>9.5124635592994007E-3</v>
      </c>
      <c r="L19" s="528">
        <f>'Segment Data'!M90</f>
        <v>44716695.583509304</v>
      </c>
      <c r="M19" s="528">
        <f>'Segment Data'!N90</f>
        <v>-3399044.8952674195</v>
      </c>
      <c r="N19" s="612">
        <f>'Segment Data'!O90</f>
        <v>-7.0643096447132459E-2</v>
      </c>
      <c r="O19" s="557">
        <f>'Segment Data'!P90</f>
        <v>16908964.025572419</v>
      </c>
      <c r="P19" s="557">
        <f>'Segment Data'!Q90</f>
        <v>-1609136.3778098561</v>
      </c>
      <c r="Q19" s="612">
        <f>'Segment Data'!R90</f>
        <v>-8.6895326343297732E-2</v>
      </c>
    </row>
    <row r="20" spans="2:17">
      <c r="B20" s="741"/>
      <c r="C20" s="160" t="s">
        <v>307</v>
      </c>
      <c r="D20" s="558">
        <f>'Segment Data'!E91</f>
        <v>1696001.8396620101</v>
      </c>
      <c r="E20" s="558">
        <f>'Segment Data'!F91</f>
        <v>-133348.77762090066</v>
      </c>
      <c r="F20" s="430">
        <f>'Segment Data'!G91</f>
        <v>-7.2894051233852758E-2</v>
      </c>
      <c r="G20" s="529">
        <f>'Segment Data'!H91</f>
        <v>16.167961233561829</v>
      </c>
      <c r="H20" s="529">
        <f>'Segment Data'!I91</f>
        <v>0.12997058134273232</v>
      </c>
      <c r="I20" s="529">
        <f>'Segment Data'!J91</f>
        <v>14.410467130186634</v>
      </c>
      <c r="J20" s="529">
        <f>'Segment Data'!K91</f>
        <v>0.10083179874804138</v>
      </c>
      <c r="K20" s="430">
        <f>'Segment Data'!L91</f>
        <v>7.0464268594260847E-3</v>
      </c>
      <c r="L20" s="529">
        <f>'Segment Data'!M91</f>
        <v>24440178.763185456</v>
      </c>
      <c r="M20" s="529">
        <f>'Segment Data'!N91</f>
        <v>-1737161.4634750821</v>
      </c>
      <c r="N20" s="430">
        <f>'Segment Data'!O91</f>
        <v>-6.6361266974933344E-2</v>
      </c>
      <c r="O20" s="558">
        <f>'Segment Data'!P91</f>
        <v>9940736.9597762823</v>
      </c>
      <c r="P20" s="558">
        <f>'Segment Data'!Q91</f>
        <v>-880716.86634276807</v>
      </c>
      <c r="Q20" s="430">
        <f>'Segment Data'!R91</f>
        <v>-8.1386187151400877E-2</v>
      </c>
    </row>
    <row r="21" spans="2:17" ht="15" thickBot="1">
      <c r="B21" s="741"/>
      <c r="C21" s="153" t="s">
        <v>308</v>
      </c>
      <c r="D21" s="559">
        <f>'Segment Data'!E92</f>
        <v>765586.47144429851</v>
      </c>
      <c r="E21" s="559">
        <f>'Segment Data'!F92</f>
        <v>-78959.312874480034</v>
      </c>
      <c r="F21" s="613">
        <f>'Segment Data'!G92</f>
        <v>-9.349322954488444E-2</v>
      </c>
      <c r="G21" s="530">
        <f>'Segment Data'!H92</f>
        <v>7.2983248613206513</v>
      </c>
      <c r="H21" s="530">
        <f>'Segment Data'!I92</f>
        <v>-0.10584209623798202</v>
      </c>
      <c r="I21" s="530">
        <f>'Segment Data'!J92</f>
        <v>26.484946608410777</v>
      </c>
      <c r="J21" s="530">
        <f>'Segment Data'!K92</f>
        <v>0.5083794885926558</v>
      </c>
      <c r="K21" s="613">
        <f>'Segment Data'!L92</f>
        <v>1.9570695629169622E-2</v>
      </c>
      <c r="L21" s="530">
        <f>'Segment Data'!M92</f>
        <v>20276516.820323847</v>
      </c>
      <c r="M21" s="530">
        <f>'Segment Data'!N92</f>
        <v>-1661883.4317923412</v>
      </c>
      <c r="N21" s="613">
        <f>'Segment Data'!O92</f>
        <v>-7.5752261454525849E-2</v>
      </c>
      <c r="O21" s="559">
        <f>'Segment Data'!P92</f>
        <v>6968227.0657961369</v>
      </c>
      <c r="P21" s="559">
        <f>'Segment Data'!Q92</f>
        <v>-728419.51146708801</v>
      </c>
      <c r="Q21" s="613">
        <f>'Segment Data'!R92</f>
        <v>-9.4641153670602815E-2</v>
      </c>
    </row>
    <row r="22" spans="2:17">
      <c r="B22" s="741"/>
      <c r="C22" s="149" t="s">
        <v>159</v>
      </c>
      <c r="D22" s="555">
        <f>Flavor!D90</f>
        <v>746.93844098465729</v>
      </c>
      <c r="E22" s="555">
        <f>Flavor!E90</f>
        <v>-577.62095396681184</v>
      </c>
      <c r="F22" s="614">
        <f>Flavor!F90</f>
        <v>-0.43608535500061546</v>
      </c>
      <c r="G22" s="531">
        <f>Flavor!G90</f>
        <v>7.1205534541776945E-3</v>
      </c>
      <c r="H22" s="531">
        <f>Flavor!H90</f>
        <v>-4.4919121901025394E-3</v>
      </c>
      <c r="I22" s="531">
        <f>Flavor!I90</f>
        <v>37.522129679584005</v>
      </c>
      <c r="J22" s="531">
        <f>Flavor!J90</f>
        <v>2.5432578235894781</v>
      </c>
      <c r="K22" s="614">
        <f>Flavor!K90</f>
        <v>7.2708400489869596E-2</v>
      </c>
      <c r="L22" s="531">
        <f>Flavor!L90</f>
        <v>28026.721045292616</v>
      </c>
      <c r="M22" s="531">
        <f>Flavor!M90</f>
        <v>-18304.87229636847</v>
      </c>
      <c r="N22" s="614">
        <f>Flavor!N90</f>
        <v>-0.3950840231498976</v>
      </c>
      <c r="O22" s="555">
        <f>Flavor!O90</f>
        <v>10109.410185456276</v>
      </c>
      <c r="P22" s="555">
        <f>Flavor!P90</f>
        <v>-5124.1630218395294</v>
      </c>
      <c r="Q22" s="614">
        <f>Flavor!Q90</f>
        <v>-0.33637301978405287</v>
      </c>
    </row>
    <row r="23" spans="2:17">
      <c r="B23" s="741"/>
      <c r="C23" s="156" t="s">
        <v>160</v>
      </c>
      <c r="D23" s="556">
        <f>Flavor!D91</f>
        <v>2047159.9220799517</v>
      </c>
      <c r="E23" s="556">
        <f>Flavor!E91</f>
        <v>-157036.77582884836</v>
      </c>
      <c r="F23" s="615">
        <f>Flavor!F91</f>
        <v>-7.1244447456905613E-2</v>
      </c>
      <c r="G23" s="532">
        <f>Flavor!G91</f>
        <v>19.515546201109178</v>
      </c>
      <c r="H23" s="532">
        <f>Flavor!H91</f>
        <v>0.19126483987984244</v>
      </c>
      <c r="I23" s="532">
        <f>Flavor!I91</f>
        <v>17.005593096360233</v>
      </c>
      <c r="J23" s="532">
        <f>Flavor!J91</f>
        <v>0.29442153031009966</v>
      </c>
      <c r="K23" s="615">
        <f>Flavor!K91</f>
        <v>1.7618245922879326E-2</v>
      </c>
      <c r="L23" s="532">
        <f>Flavor!L91</f>
        <v>34813168.638068177</v>
      </c>
      <c r="M23" s="532">
        <f>Flavor!M91</f>
        <v>-2021540.5460069552</v>
      </c>
      <c r="N23" s="615">
        <f>Flavor!N91</f>
        <v>-5.4881403729961691E-2</v>
      </c>
      <c r="O23" s="556">
        <f>Flavor!O91</f>
        <v>13259821.791201949</v>
      </c>
      <c r="P23" s="556">
        <f>Flavor!P91</f>
        <v>-1073655.1457331926</v>
      </c>
      <c r="Q23" s="615">
        <f>Flavor!Q91</f>
        <v>-7.4905422491492638E-2</v>
      </c>
    </row>
    <row r="24" spans="2:17">
      <c r="B24" s="741"/>
      <c r="C24" s="156" t="s">
        <v>161</v>
      </c>
      <c r="D24" s="556">
        <f>Flavor!D92</f>
        <v>16218.935838494057</v>
      </c>
      <c r="E24" s="556">
        <f>Flavor!E92</f>
        <v>-445.35790795072535</v>
      </c>
      <c r="F24" s="615">
        <f>Flavor!F92</f>
        <v>-2.6725279494412391E-2</v>
      </c>
      <c r="G24" s="532">
        <f>Flavor!G92</f>
        <v>0.15461488292881617</v>
      </c>
      <c r="H24" s="532">
        <f>Flavor!H92</f>
        <v>8.5183474662639813E-3</v>
      </c>
      <c r="I24" s="532">
        <f>Flavor!I92</f>
        <v>16.351881405261288</v>
      </c>
      <c r="J24" s="532">
        <f>Flavor!J92</f>
        <v>-0.71760309345458495</v>
      </c>
      <c r="K24" s="615">
        <f>Flavor!K92</f>
        <v>-4.2040115125244103E-2</v>
      </c>
      <c r="L24" s="532">
        <f>Flavor!L92</f>
        <v>265210.1153505969</v>
      </c>
      <c r="M24" s="532">
        <f>Flavor!M92</f>
        <v>-19240.788436390168</v>
      </c>
      <c r="N24" s="615">
        <f>Flavor!N92</f>
        <v>-6.7641860792956948E-2</v>
      </c>
      <c r="O24" s="556">
        <f>Flavor!O92</f>
        <v>100187.78375637531</v>
      </c>
      <c r="P24" s="556">
        <f>Flavor!P92</f>
        <v>-6823.9772124290466</v>
      </c>
      <c r="Q24" s="615">
        <f>Flavor!Q92</f>
        <v>-6.3768478816252222E-2</v>
      </c>
    </row>
    <row r="25" spans="2:17">
      <c r="B25" s="741"/>
      <c r="C25" s="156" t="s">
        <v>162</v>
      </c>
      <c r="D25" s="556">
        <f>Flavor!D93</f>
        <v>0</v>
      </c>
      <c r="E25" s="556">
        <f>Flavor!E93</f>
        <v>0</v>
      </c>
      <c r="F25" s="615">
        <f>Flavor!F93</f>
        <v>0</v>
      </c>
      <c r="G25" s="532">
        <f>Flavor!G93</f>
        <v>0</v>
      </c>
      <c r="H25" s="532">
        <f>Flavor!H93</f>
        <v>0</v>
      </c>
      <c r="I25" s="532">
        <f>Flavor!I93</f>
        <v>0</v>
      </c>
      <c r="J25" s="532">
        <f>Flavor!J93</f>
        <v>0</v>
      </c>
      <c r="K25" s="615">
        <f>Flavor!K93</f>
        <v>0</v>
      </c>
      <c r="L25" s="532">
        <f>Flavor!L93</f>
        <v>0</v>
      </c>
      <c r="M25" s="532">
        <f>Flavor!M93</f>
        <v>0</v>
      </c>
      <c r="N25" s="615">
        <f>Flavor!N93</f>
        <v>0</v>
      </c>
      <c r="O25" s="556">
        <f>Flavor!O93</f>
        <v>0</v>
      </c>
      <c r="P25" s="556">
        <f>Flavor!P93</f>
        <v>0</v>
      </c>
      <c r="Q25" s="615">
        <f>Flavor!Q93</f>
        <v>0</v>
      </c>
    </row>
    <row r="26" spans="2:17">
      <c r="B26" s="741"/>
      <c r="C26" s="156" t="s">
        <v>163</v>
      </c>
      <c r="D26" s="556">
        <f>Flavor!D94</f>
        <v>361582.90991082659</v>
      </c>
      <c r="E26" s="556">
        <f>Flavor!E94</f>
        <v>-43583.160660531721</v>
      </c>
      <c r="F26" s="615">
        <f>Flavor!F94</f>
        <v>-0.1075686337680534</v>
      </c>
      <c r="G26" s="532">
        <f>Flavor!G94</f>
        <v>3.4469646986478288</v>
      </c>
      <c r="H26" s="532">
        <f>Flavor!H94</f>
        <v>-0.1051425852315071</v>
      </c>
      <c r="I26" s="532">
        <f>Flavor!I94</f>
        <v>24.431079358168553</v>
      </c>
      <c r="J26" s="532">
        <f>Flavor!J94</f>
        <v>7.1271242555720704E-2</v>
      </c>
      <c r="K26" s="615">
        <f>Flavor!K94</f>
        <v>2.9257719197730921E-3</v>
      </c>
      <c r="L26" s="532">
        <f>Flavor!L94</f>
        <v>8833860.7665889151</v>
      </c>
      <c r="M26" s="532">
        <f>Flavor!M94</f>
        <v>-1035906.9674862213</v>
      </c>
      <c r="N26" s="615">
        <f>Flavor!N94</f>
        <v>-0.1049575831364073</v>
      </c>
      <c r="O26" s="556">
        <f>Flavor!O94</f>
        <v>3188123.1713168621</v>
      </c>
      <c r="P26" s="556">
        <f>Flavor!P94</f>
        <v>-423630.34804240894</v>
      </c>
      <c r="Q26" s="615">
        <f>Flavor!Q94</f>
        <v>-0.11729215345723852</v>
      </c>
    </row>
    <row r="27" spans="2:17">
      <c r="B27" s="741"/>
      <c r="C27" s="156" t="s">
        <v>164</v>
      </c>
      <c r="D27" s="556">
        <f>Flavor!D95</f>
        <v>28436.792369637398</v>
      </c>
      <c r="E27" s="556">
        <f>Flavor!E95</f>
        <v>-1859.2300656730222</v>
      </c>
      <c r="F27" s="615">
        <f>Flavor!F95</f>
        <v>-6.1368784289850029E-2</v>
      </c>
      <c r="G27" s="532">
        <f>Flavor!G95</f>
        <v>0.27108753415666642</v>
      </c>
      <c r="H27" s="532">
        <f>Flavor!H95</f>
        <v>5.4810834159085275E-3</v>
      </c>
      <c r="I27" s="532">
        <f>Flavor!I95</f>
        <v>27.024111556893551</v>
      </c>
      <c r="J27" s="532">
        <f>Flavor!J95</f>
        <v>1.5562692896782693</v>
      </c>
      <c r="K27" s="615">
        <f>Flavor!K95</f>
        <v>6.1107229790002764E-2</v>
      </c>
      <c r="L27" s="532">
        <f>Flavor!L95</f>
        <v>768479.04931730032</v>
      </c>
      <c r="M27" s="532">
        <f>Flavor!M95</f>
        <v>-3095.2713892008178</v>
      </c>
      <c r="N27" s="615">
        <f>Flavor!N95</f>
        <v>-4.0116309033802417E-3</v>
      </c>
      <c r="O27" s="556">
        <f>Flavor!O95</f>
        <v>261530.83480882645</v>
      </c>
      <c r="P27" s="556">
        <f>Flavor!P95</f>
        <v>-13583.272428499418</v>
      </c>
      <c r="Q27" s="615">
        <f>Flavor!Q95</f>
        <v>-4.9373231219952941E-2</v>
      </c>
    </row>
    <row r="28" spans="2:17">
      <c r="B28" s="741"/>
      <c r="C28" s="156" t="s">
        <v>165</v>
      </c>
      <c r="D28" s="556">
        <f>Flavor!D96</f>
        <v>24400.821383794038</v>
      </c>
      <c r="E28" s="556">
        <f>Flavor!E96</f>
        <v>-3271.4949215453416</v>
      </c>
      <c r="F28" s="615">
        <f>Flavor!F96</f>
        <v>-0.11822266287531941</v>
      </c>
      <c r="G28" s="532">
        <f>Flavor!G96</f>
        <v>0.23261268058463266</v>
      </c>
      <c r="H28" s="532">
        <f>Flavor!H96</f>
        <v>-9.9916326822579171E-3</v>
      </c>
      <c r="I28" s="532">
        <f>Flavor!I96</f>
        <v>17.50493476751117</v>
      </c>
      <c r="J28" s="532">
        <f>Flavor!J96</f>
        <v>-0.40296406627546233</v>
      </c>
      <c r="K28" s="615">
        <f>Flavor!K96</f>
        <v>-2.2502029412584938E-2</v>
      </c>
      <c r="L28" s="532">
        <f>Flavor!L96</f>
        <v>427134.78659700631</v>
      </c>
      <c r="M28" s="532">
        <f>Flavor!M96</f>
        <v>-68418.254295555525</v>
      </c>
      <c r="N28" s="615">
        <f>Flavor!N96</f>
        <v>-0.13806444245064964</v>
      </c>
      <c r="O28" s="556">
        <f>Flavor!O96</f>
        <v>201905.93716359138</v>
      </c>
      <c r="P28" s="556">
        <f>Flavor!P96</f>
        <v>-30294.371105478669</v>
      </c>
      <c r="Q28" s="615">
        <f>Flavor!Q96</f>
        <v>-0.13046654128630195</v>
      </c>
    </row>
    <row r="29" spans="2:17" ht="15" thickBot="1">
      <c r="B29" s="741"/>
      <c r="C29" s="156" t="s">
        <v>166</v>
      </c>
      <c r="D29" s="556">
        <f>Flavor!D97</f>
        <v>1540.1800034294133</v>
      </c>
      <c r="E29" s="556">
        <f>Flavor!E97</f>
        <v>1447.026962265988</v>
      </c>
      <c r="F29" s="615">
        <f>Flavor!F97</f>
        <v>15.533867109366422</v>
      </c>
      <c r="G29" s="532">
        <f>Flavor!G97</f>
        <v>1.4682513901704506E-2</v>
      </c>
      <c r="H29" s="532">
        <f>Flavor!H97</f>
        <v>1.3865837432311352E-2</v>
      </c>
      <c r="I29" s="532">
        <f>Flavor!I97</f>
        <v>20.307611778255268</v>
      </c>
      <c r="J29" s="532">
        <f>Flavor!J97</f>
        <v>-16.410021523180863</v>
      </c>
      <c r="K29" s="615">
        <f>Flavor!K97</f>
        <v>-0.44692481643524179</v>
      </c>
      <c r="L29" s="532">
        <f>Flavor!L97</f>
        <v>31277.377578276395</v>
      </c>
      <c r="M29" s="532">
        <f>Flavor!M97</f>
        <v>27857.018371924161</v>
      </c>
      <c r="N29" s="615">
        <f>Flavor!N97</f>
        <v>8.1444715865481534</v>
      </c>
      <c r="O29" s="556">
        <f>Flavor!O97</f>
        <v>13185.868950486183</v>
      </c>
      <c r="P29" s="556">
        <f>Flavor!P97</f>
        <v>12202.912842392921</v>
      </c>
      <c r="Q29" s="615">
        <f>Flavor!Q97</f>
        <v>12.414504311961734</v>
      </c>
    </row>
    <row r="30" spans="2:17">
      <c r="B30" s="739" t="s">
        <v>309</v>
      </c>
      <c r="C30" s="160" t="s">
        <v>310</v>
      </c>
      <c r="D30" s="558">
        <f>'Branded vs. Private Label'!D21</f>
        <v>8292846.9732825616</v>
      </c>
      <c r="E30" s="558">
        <f>'Branded vs. Private Label'!E21</f>
        <v>-677536.83282296453</v>
      </c>
      <c r="F30" s="430">
        <f>'Branded vs. Private Label'!F21</f>
        <v>-7.5530417367628305E-2</v>
      </c>
      <c r="G30" s="529">
        <f>'Branded vs. Private Label'!G21</f>
        <v>79.055591358682136</v>
      </c>
      <c r="H30" s="529">
        <f>'Branded vs. Private Label'!H21</f>
        <v>0.41187469226203177</v>
      </c>
      <c r="I30" s="529">
        <f>'Branded vs. Private Label'!I21</f>
        <v>10.766945475315962</v>
      </c>
      <c r="J30" s="529">
        <f>'Branded vs. Private Label'!J21</f>
        <v>0.22736092971659261</v>
      </c>
      <c r="K30" s="430">
        <f>'Branded vs. Private Label'!K21</f>
        <v>2.1572096009374812E-2</v>
      </c>
      <c r="L30" s="529">
        <f>'Branded vs. Private Label'!L21</f>
        <v>89288631.196472347</v>
      </c>
      <c r="M30" s="529">
        <f>'Branded vs. Private Label'!M21</f>
        <v>-5255487.3344523162</v>
      </c>
      <c r="N30" s="430">
        <f>'Branded vs. Private Label'!N21</f>
        <v>-5.558767077333622E-2</v>
      </c>
      <c r="O30" s="558">
        <f>'Branded vs. Private Label'!O21</f>
        <v>27877467.620136261</v>
      </c>
      <c r="P30" s="558">
        <f>'Branded vs. Private Label'!P21</f>
        <v>-2345945.3181507327</v>
      </c>
      <c r="Q30" s="430">
        <f>'Branded vs. Private Label'!Q21</f>
        <v>-7.7620132542307665E-2</v>
      </c>
    </row>
    <row r="31" spans="2:17" ht="15" thickBot="1">
      <c r="B31" s="740"/>
      <c r="C31" s="153" t="s">
        <v>147</v>
      </c>
      <c r="D31" s="559">
        <f>'Branded vs. Private Label'!D22</f>
        <v>2197046.0637035118</v>
      </c>
      <c r="E31" s="559">
        <f>'Branded vs. Private Label'!E22</f>
        <v>-238928.05215291493</v>
      </c>
      <c r="F31" s="613">
        <f>'Branded vs. Private Label'!F22</f>
        <v>-9.8083165415291731E-2</v>
      </c>
      <c r="G31" s="530">
        <f>'Branded vs. Private Label'!G22</f>
        <v>20.944408641317864</v>
      </c>
      <c r="H31" s="530">
        <f>'Branded vs. Private Label'!H22</f>
        <v>-0.41187469226198914</v>
      </c>
      <c r="I31" s="530">
        <f>'Branded vs. Private Label'!I22</f>
        <v>6.6645136187739116</v>
      </c>
      <c r="J31" s="530">
        <f>'Branded vs. Private Label'!J22</f>
        <v>0.28814729828749464</v>
      </c>
      <c r="K31" s="613">
        <f>'Branded vs. Private Label'!K22</f>
        <v>4.5189890888438403E-2</v>
      </c>
      <c r="L31" s="530">
        <f>'Branded vs. Private Label'!L22</f>
        <v>14642243.41262567</v>
      </c>
      <c r="M31" s="530">
        <f>'Branded vs. Private Label'!M22</f>
        <v>-890419.89729792625</v>
      </c>
      <c r="N31" s="613">
        <f>'Branded vs. Private Label'!N22</f>
        <v>-5.7325642069962962E-2</v>
      </c>
      <c r="O31" s="559">
        <f>'Branded vs. Private Label'!O22</f>
        <v>3934679.9415746927</v>
      </c>
      <c r="P31" s="559">
        <f>'Branded vs. Private Label'!P22</f>
        <v>-262280.77264749631</v>
      </c>
      <c r="Q31" s="613">
        <f>'Branded vs. Private Label'!Q22</f>
        <v>-6.2493025431167054E-2</v>
      </c>
    </row>
    <row r="32" spans="2:17" ht="15" thickBot="1">
      <c r="B32" s="739" t="s">
        <v>311</v>
      </c>
      <c r="C32" s="159" t="s">
        <v>312</v>
      </c>
      <c r="D32" s="560">
        <f>'Single Serve'!E30</f>
        <v>2190872.9265584466</v>
      </c>
      <c r="E32" s="560">
        <f>'Single Serve'!F30</f>
        <v>-167039.95624385634</v>
      </c>
      <c r="F32" s="616">
        <f>'Single Serve'!G30</f>
        <v>-7.08422933952228E-2</v>
      </c>
      <c r="G32" s="533">
        <f>'Single Serve'!H30</f>
        <v>20.885560213375847</v>
      </c>
      <c r="H32" s="533">
        <f>'Single Serve'!I30</f>
        <v>0.21364285873676536</v>
      </c>
      <c r="I32" s="533">
        <f>'Single Serve'!J30</f>
        <v>21.080138346345869</v>
      </c>
      <c r="J32" s="533">
        <f>'Single Serve'!K30</f>
        <v>0.23185050089445625</v>
      </c>
      <c r="K32" s="616">
        <f>'Single Serve'!L30</f>
        <v>1.1120841318633288E-2</v>
      </c>
      <c r="L32" s="533">
        <f>'Single Serve'!M30</f>
        <v>46183904.39111571</v>
      </c>
      <c r="M32" s="533">
        <f>'Single Serve'!N30</f>
        <v>-2974542.1040448472</v>
      </c>
      <c r="N32" s="616">
        <f>'Single Serve'!O30</f>
        <v>-6.0509277980085853E-2</v>
      </c>
      <c r="O32" s="560">
        <f>'Single Serve'!P30</f>
        <v>18818144.004153609</v>
      </c>
      <c r="P32" s="560">
        <f>'Single Serve'!Q30</f>
        <v>-1607715.1860440224</v>
      </c>
      <c r="Q32" s="616">
        <f>'Single Serve'!R30</f>
        <v>-7.8709794827899568E-2</v>
      </c>
    </row>
    <row r="33" spans="2:17">
      <c r="B33" s="741"/>
      <c r="C33" s="160" t="s">
        <v>313</v>
      </c>
      <c r="D33" s="558">
        <f>'Single Serve'!E31</f>
        <v>1361797.2614977008</v>
      </c>
      <c r="E33" s="558">
        <f>'Single Serve'!F31</f>
        <v>-103383.93443840952</v>
      </c>
      <c r="F33" s="430">
        <f>'Single Serve'!G31</f>
        <v>-7.0560511372354251E-2</v>
      </c>
      <c r="G33" s="529">
        <f>'Single Serve'!H31</f>
        <v>12.981993779118348</v>
      </c>
      <c r="H33" s="529">
        <f>'Single Serve'!I31</f>
        <v>0.13669113334540661</v>
      </c>
      <c r="I33" s="529">
        <f>'Single Serve'!J31</f>
        <v>17.614909533417265</v>
      </c>
      <c r="J33" s="529">
        <f>'Single Serve'!K31</f>
        <v>-5.1649947723991119E-2</v>
      </c>
      <c r="K33" s="430">
        <f>'Single Serve'!L31</f>
        <v>-2.9235996844278896E-3</v>
      </c>
      <c r="L33" s="529">
        <f>'Single Serve'!M31</f>
        <v>23987935.564137373</v>
      </c>
      <c r="M33" s="529">
        <f>'Single Serve'!N31</f>
        <v>-1896775.1845175996</v>
      </c>
      <c r="N33" s="430">
        <f>'Single Serve'!O31</f>
        <v>-7.3277820368000846E-2</v>
      </c>
      <c r="O33" s="558">
        <f>'Single Serve'!P31</f>
        <v>11250269.030036807</v>
      </c>
      <c r="P33" s="558">
        <f>'Single Serve'!Q31</f>
        <v>-1022588.8711130582</v>
      </c>
      <c r="Q33" s="430">
        <f>'Single Serve'!R31</f>
        <v>-8.3321169311122725E-2</v>
      </c>
    </row>
    <row r="34" spans="2:17" ht="15" thickBot="1">
      <c r="B34" s="741"/>
      <c r="C34" s="153" t="s">
        <v>314</v>
      </c>
      <c r="D34" s="559">
        <f>'Single Serve'!E32</f>
        <v>829075.66506074416</v>
      </c>
      <c r="E34" s="559">
        <f>'Single Serve'!F32</f>
        <v>-63656.021805446362</v>
      </c>
      <c r="F34" s="613">
        <f>'Single Serve'!G32</f>
        <v>-7.1304763505036894E-2</v>
      </c>
      <c r="G34" s="530">
        <f>'Single Serve'!H32</f>
        <v>7.9035664342574821</v>
      </c>
      <c r="H34" s="530">
        <f>'Single Serve'!I32</f>
        <v>7.695172539135875E-2</v>
      </c>
      <c r="I34" s="530">
        <f>'Single Serve'!J32</f>
        <v>26.771945869804409</v>
      </c>
      <c r="J34" s="530">
        <f>'Single Serve'!K32</f>
        <v>0.70169868477977815</v>
      </c>
      <c r="K34" s="613">
        <f>'Single Serve'!L32</f>
        <v>2.691568974393348E-2</v>
      </c>
      <c r="L34" s="530">
        <f>'Single Serve'!M32</f>
        <v>22195968.826978333</v>
      </c>
      <c r="M34" s="530">
        <f>'Single Serve'!N32</f>
        <v>-1077766.9195272587</v>
      </c>
      <c r="N34" s="613">
        <f>'Single Serve'!O32</f>
        <v>-4.6308290652869462E-2</v>
      </c>
      <c r="O34" s="559">
        <f>'Single Serve'!P32</f>
        <v>7567874.9741168022</v>
      </c>
      <c r="P34" s="559">
        <f>'Single Serve'!Q32</f>
        <v>-585126.31493096612</v>
      </c>
      <c r="Q34" s="613">
        <f>'Single Serve'!R32</f>
        <v>-7.1768210771288379E-2</v>
      </c>
    </row>
    <row r="35" spans="2:17">
      <c r="B35" s="741"/>
      <c r="C35" s="149" t="s">
        <v>315</v>
      </c>
      <c r="D35" s="555">
        <f>Size!D65</f>
        <v>2190874.5990846874</v>
      </c>
      <c r="E35" s="555">
        <f>Size!E65</f>
        <v>-168185.16334107518</v>
      </c>
      <c r="F35" s="614">
        <f>Size!F65</f>
        <v>-7.1293303382926831E-2</v>
      </c>
      <c r="G35" s="531">
        <f>Size!G65</f>
        <v>20.885576157544534</v>
      </c>
      <c r="H35" s="531">
        <f>Size!H65</f>
        <v>0.20360406298491185</v>
      </c>
      <c r="I35" s="531">
        <f>Size!I65</f>
        <v>21.080136359837915</v>
      </c>
      <c r="J35" s="531">
        <f>Size!J65</f>
        <v>0.23184355413258473</v>
      </c>
      <c r="K35" s="614">
        <f>Size!K65</f>
        <v>1.1120505467437534E-2</v>
      </c>
      <c r="L35" s="531">
        <f>Size!L65</f>
        <v>46183935.296010435</v>
      </c>
      <c r="M35" s="531">
        <f>Size!M65</f>
        <v>-2998433.3771995157</v>
      </c>
      <c r="N35" s="614">
        <f>Size!N65</f>
        <v>-6.0965615485550774E-2</v>
      </c>
      <c r="O35" s="555">
        <f>Size!O65</f>
        <v>18818154.704897761</v>
      </c>
      <c r="P35" s="555">
        <f>Size!P65</f>
        <v>-1614999.1037205867</v>
      </c>
      <c r="Q35" s="614">
        <f>Size!Q65</f>
        <v>-7.9038170947424102E-2</v>
      </c>
    </row>
    <row r="36" spans="2:17">
      <c r="B36" s="741"/>
      <c r="C36" s="156" t="s">
        <v>316</v>
      </c>
      <c r="D36" s="556">
        <f>Size!D66</f>
        <v>831073.42269754503</v>
      </c>
      <c r="E36" s="556">
        <f>Size!E66</f>
        <v>-24274.083706892212</v>
      </c>
      <c r="F36" s="615">
        <f>Size!F66</f>
        <v>-2.837920672608427E-2</v>
      </c>
      <c r="G36" s="532">
        <f>Size!G66</f>
        <v>7.9226110291809677</v>
      </c>
      <c r="H36" s="532">
        <f>Size!H66</f>
        <v>0.42374493838839733</v>
      </c>
      <c r="I36" s="532">
        <f>Size!I66</f>
        <v>12.828551076351456</v>
      </c>
      <c r="J36" s="532">
        <f>Size!J66</f>
        <v>0.23250222531845033</v>
      </c>
      <c r="K36" s="615">
        <f>Size!K66</f>
        <v>1.845834579304468E-2</v>
      </c>
      <c r="L36" s="532">
        <f>Size!L66</f>
        <v>10661467.85127368</v>
      </c>
      <c r="M36" s="532">
        <f>Size!M66</f>
        <v>-112531.12400587834</v>
      </c>
      <c r="N36" s="615">
        <f>Size!N66</f>
        <v>-1.0444694144121955E-2</v>
      </c>
      <c r="O36" s="556">
        <f>Size!O66</f>
        <v>3308974.3172528744</v>
      </c>
      <c r="P36" s="556">
        <f>Size!P66</f>
        <v>-112415.70836487459</v>
      </c>
      <c r="Q36" s="615">
        <f>Size!Q66</f>
        <v>-3.2856735865586496E-2</v>
      </c>
    </row>
    <row r="37" spans="2:17">
      <c r="B37" s="741"/>
      <c r="C37" s="156" t="s">
        <v>184</v>
      </c>
      <c r="D37" s="556">
        <f>Size!D67</f>
        <v>13526.47016449221</v>
      </c>
      <c r="E37" s="556">
        <f>Size!E67</f>
        <v>1370.453897377598</v>
      </c>
      <c r="F37" s="615">
        <f>Size!F67</f>
        <v>0.11273873506446803</v>
      </c>
      <c r="G37" s="532">
        <f>Size!G67</f>
        <v>0.1289476462419544</v>
      </c>
      <c r="H37" s="532">
        <f>Size!H67</f>
        <v>2.2375361291038981E-2</v>
      </c>
      <c r="I37" s="532">
        <f>Size!I67</f>
        <v>14.735385379543981</v>
      </c>
      <c r="J37" s="532">
        <f>Size!J67</f>
        <v>0.24992778120135384</v>
      </c>
      <c r="K37" s="615">
        <f>Size!K67</f>
        <v>1.7253702860581335E-2</v>
      </c>
      <c r="L37" s="532">
        <f>Size!L67</f>
        <v>199317.75069869639</v>
      </c>
      <c r="M37" s="532">
        <f>Size!M67</f>
        <v>23232.292496644455</v>
      </c>
      <c r="N37" s="615">
        <f>Size!N67</f>
        <v>0.13193759856072959</v>
      </c>
      <c r="O37" s="556">
        <f>Size!O67</f>
        <v>31471.848184108734</v>
      </c>
      <c r="P37" s="556">
        <f>Size!P67</f>
        <v>2707.8089268117692</v>
      </c>
      <c r="Q37" s="615">
        <f>Size!Q67</f>
        <v>9.4138688331988782E-2</v>
      </c>
    </row>
    <row r="38" spans="2:17">
      <c r="B38" s="741"/>
      <c r="C38" s="156" t="s">
        <v>317</v>
      </c>
      <c r="D38" s="556">
        <f>Size!D68</f>
        <v>2193293.4056102601</v>
      </c>
      <c r="E38" s="556">
        <f>Size!E68</f>
        <v>-159610.49951975234</v>
      </c>
      <c r="F38" s="615">
        <f>Size!F68</f>
        <v>-6.7835536832488219E-2</v>
      </c>
      <c r="G38" s="532">
        <f>Size!G68</f>
        <v>20.908634605490992</v>
      </c>
      <c r="H38" s="532">
        <f>Size!H68</f>
        <v>0.28063116015197664</v>
      </c>
      <c r="I38" s="532">
        <f>Size!I68</f>
        <v>8.1552413690781744</v>
      </c>
      <c r="J38" s="532">
        <f>Size!J68</f>
        <v>0.30743113634102404</v>
      </c>
      <c r="K38" s="615">
        <f>Size!K68</f>
        <v>3.9174129753873847E-2</v>
      </c>
      <c r="L38" s="532">
        <f>Size!L68</f>
        <v>17886837.115959149</v>
      </c>
      <c r="M38" s="532">
        <f>Size!M68</f>
        <v>-578306.22736736387</v>
      </c>
      <c r="N38" s="615">
        <f>Size!N68</f>
        <v>-3.1318805200413975E-2</v>
      </c>
      <c r="O38" s="556">
        <f>Size!O68</f>
        <v>4392529.8574858904</v>
      </c>
      <c r="P38" s="556">
        <f>Size!P68</f>
        <v>-316962.30540624261</v>
      </c>
      <c r="Q38" s="615">
        <f>Size!Q68</f>
        <v>-6.7302862908172625E-2</v>
      </c>
    </row>
    <row r="39" spans="2:17">
      <c r="B39" s="741"/>
      <c r="C39" s="156" t="s">
        <v>318</v>
      </c>
      <c r="D39" s="556">
        <f>Size!D69</f>
        <v>46787.89248123765</v>
      </c>
      <c r="E39" s="556">
        <f>Size!E69</f>
        <v>5255.2268090844154</v>
      </c>
      <c r="F39" s="615">
        <f>Size!F69</f>
        <v>0.12653237455470942</v>
      </c>
      <c r="G39" s="532">
        <f>Size!G69</f>
        <v>0.44602830854680109</v>
      </c>
      <c r="H39" s="532">
        <f>Size!H69</f>
        <v>8.1909753296262489E-2</v>
      </c>
      <c r="I39" s="532">
        <f>Size!I69</f>
        <v>8.2950338297306363</v>
      </c>
      <c r="J39" s="532">
        <f>Size!J69</f>
        <v>0.73058608186984308</v>
      </c>
      <c r="K39" s="615">
        <f>Size!K69</f>
        <v>9.6581549139056574E-2</v>
      </c>
      <c r="L39" s="532">
        <f>Size!L69</f>
        <v>388107.15095366596</v>
      </c>
      <c r="M39" s="532">
        <f>Size!M69</f>
        <v>73935.471647291153</v>
      </c>
      <c r="N39" s="615">
        <f>Size!N69</f>
        <v>0.23533461644450313</v>
      </c>
      <c r="O39" s="556">
        <f>Size!O69</f>
        <v>62383.8566416502</v>
      </c>
      <c r="P39" s="556">
        <f>Size!P69</f>
        <v>7006.9690787792206</v>
      </c>
      <c r="Q39" s="615">
        <f>Size!Q69</f>
        <v>0.12653237455470942</v>
      </c>
    </row>
    <row r="40" spans="2:17">
      <c r="B40" s="741"/>
      <c r="C40" s="156" t="s">
        <v>319</v>
      </c>
      <c r="D40" s="556">
        <f>Size!D70</f>
        <v>5172362.9247983694</v>
      </c>
      <c r="E40" s="556">
        <f>Size!E70</f>
        <v>-577169.69253684022</v>
      </c>
      <c r="F40" s="615">
        <f>Size!F70</f>
        <v>-0.10038549756142552</v>
      </c>
      <c r="G40" s="532">
        <f>Size!G70</f>
        <v>49.308061641441469</v>
      </c>
      <c r="H40" s="532">
        <f>Size!H70</f>
        <v>-1.0983227335831032</v>
      </c>
      <c r="I40" s="532">
        <f>Size!I70</f>
        <v>5.5070666347309283</v>
      </c>
      <c r="J40" s="532">
        <f>Size!J70</f>
        <v>0.10650269644726063</v>
      </c>
      <c r="K40" s="615">
        <f>Size!K70</f>
        <v>1.9720662076099377E-2</v>
      </c>
      <c r="L40" s="532">
        <f>Size!L70</f>
        <v>28484547.285876378</v>
      </c>
      <c r="M40" s="532">
        <f>Size!M70</f>
        <v>-2566171.229289867</v>
      </c>
      <c r="N40" s="615">
        <f>Size!N70</f>
        <v>-8.2644503960076166E-2</v>
      </c>
      <c r="O40" s="556">
        <f>Size!O70</f>
        <v>5174841.360299468</v>
      </c>
      <c r="P40" s="556">
        <f>Size!P70</f>
        <v>-574691.25703574158</v>
      </c>
      <c r="Q40" s="615">
        <f>Size!Q70</f>
        <v>-9.9954430261515625E-2</v>
      </c>
    </row>
    <row r="41" spans="2:17" ht="15" thickBot="1">
      <c r="B41" s="741"/>
      <c r="C41" s="158" t="s">
        <v>320</v>
      </c>
      <c r="D41" s="556">
        <f>Size!D71</f>
        <v>0</v>
      </c>
      <c r="E41" s="556">
        <f>Size!E71</f>
        <v>0</v>
      </c>
      <c r="F41" s="615">
        <f>Size!F71</f>
        <v>0</v>
      </c>
      <c r="G41" s="532">
        <f>Size!G71</f>
        <v>0</v>
      </c>
      <c r="H41" s="532">
        <f>Size!H71</f>
        <v>0</v>
      </c>
      <c r="I41" s="532">
        <f>Size!I71</f>
        <v>0</v>
      </c>
      <c r="J41" s="532">
        <f>Size!J71</f>
        <v>0</v>
      </c>
      <c r="K41" s="615">
        <f>Size!K71</f>
        <v>0</v>
      </c>
      <c r="L41" s="532">
        <f>Size!L71</f>
        <v>0</v>
      </c>
      <c r="M41" s="532">
        <f>Size!M71</f>
        <v>0</v>
      </c>
      <c r="N41" s="615">
        <f>Size!N71</f>
        <v>0</v>
      </c>
      <c r="O41" s="556">
        <f>Size!O71</f>
        <v>0</v>
      </c>
      <c r="P41" s="556">
        <f>Size!P71</f>
        <v>0</v>
      </c>
      <c r="Q41" s="615">
        <f>Size!Q71</f>
        <v>0</v>
      </c>
    </row>
    <row r="42" spans="2:17">
      <c r="B42" s="741"/>
      <c r="C42" s="160" t="s">
        <v>321</v>
      </c>
      <c r="D42" s="558">
        <f>'White Milk Size'!D21</f>
        <v>1891129.9851682186</v>
      </c>
      <c r="E42" s="558">
        <f>'White Milk Size'!E21</f>
        <v>-118960.50513174036</v>
      </c>
      <c r="F42" s="430">
        <f>'White Milk Size'!F21</f>
        <v>-5.9181666549742384E-2</v>
      </c>
      <c r="G42" s="529">
        <f>'White Milk Size'!G21</f>
        <v>18.028115048459757</v>
      </c>
      <c r="H42" s="529">
        <f>'White Milk Size'!H21</f>
        <v>0.40557063899752777</v>
      </c>
      <c r="I42" s="529">
        <f>'White Milk Size'!I21</f>
        <v>8.0971450820943236</v>
      </c>
      <c r="J42" s="529">
        <f>'White Milk Size'!J21</f>
        <v>0.26885225125874168</v>
      </c>
      <c r="K42" s="430">
        <f>'White Milk Size'!K21</f>
        <v>3.4343663052528499E-2</v>
      </c>
      <c r="L42" s="529">
        <f>'White Milk Size'!L21</f>
        <v>15312753.859005952</v>
      </c>
      <c r="M42" s="529">
        <f>'White Milk Size'!M21</f>
        <v>-422823.11553999595</v>
      </c>
      <c r="N42" s="430">
        <f>'White Milk Size'!N21</f>
        <v>-2.6870518712085328E-2</v>
      </c>
      <c r="O42" s="558">
        <f>'White Milk Size'!O21</f>
        <v>3782259.9703364372</v>
      </c>
      <c r="P42" s="558">
        <f>'White Milk Size'!P21</f>
        <v>-237921.01026348071</v>
      </c>
      <c r="Q42" s="430">
        <f>'White Milk Size'!Q21</f>
        <v>-5.9181666549742384E-2</v>
      </c>
    </row>
    <row r="43" spans="2:17" ht="15" thickBot="1">
      <c r="B43" s="740"/>
      <c r="C43" s="153" t="s">
        <v>322</v>
      </c>
      <c r="D43" s="559">
        <f>'White Milk Size'!D22</f>
        <v>5127701.7797212601</v>
      </c>
      <c r="E43" s="559">
        <f>'White Milk Size'!E22</f>
        <v>-571824.79612923693</v>
      </c>
      <c r="F43" s="613">
        <f>'White Milk Size'!F22</f>
        <v>-0.10032847264053819</v>
      </c>
      <c r="G43" s="530">
        <f>'White Milk Size'!G22</f>
        <v>48.882307585421643</v>
      </c>
      <c r="H43" s="530">
        <f>'White Milk Size'!H22</f>
        <v>-1.0856718068132025</v>
      </c>
      <c r="I43" s="530">
        <f>'White Milk Size'!I22</f>
        <v>5.4987603367260443</v>
      </c>
      <c r="J43" s="530">
        <f>'White Milk Size'!J22</f>
        <v>9.8496929621257223E-2</v>
      </c>
      <c r="K43" s="613">
        <f>'White Milk Size'!K22</f>
        <v>1.8239282456420737E-2</v>
      </c>
      <c r="L43" s="530">
        <f>'White Milk Size'!L22</f>
        <v>28196003.164890815</v>
      </c>
      <c r="M43" s="530">
        <f>'White Milk Size'!M22</f>
        <v>-2582941.6404958703</v>
      </c>
      <c r="N43" s="613">
        <f>'White Milk Size'!N22</f>
        <v>-8.3919109535029429E-2</v>
      </c>
      <c r="O43" s="559">
        <f>'White Milk Size'!O22</f>
        <v>5127701.7797212601</v>
      </c>
      <c r="P43" s="559">
        <f>'White Milk Size'!P22</f>
        <v>-571824.79612923693</v>
      </c>
      <c r="Q43" s="613">
        <f>'White Milk Size'!Q22</f>
        <v>-0.10032847264053819</v>
      </c>
    </row>
    <row r="44" spans="2:17">
      <c r="B44" s="739" t="s">
        <v>196</v>
      </c>
      <c r="C44" s="149" t="s">
        <v>323</v>
      </c>
      <c r="D44" s="555">
        <f>Organic!D21</f>
        <v>23556.39350966526</v>
      </c>
      <c r="E44" s="555">
        <f>Organic!E21</f>
        <v>-11488.458143106367</v>
      </c>
      <c r="F44" s="614">
        <f>Organic!F21</f>
        <v>-0.32782156583041971</v>
      </c>
      <c r="G44" s="531">
        <f>Organic!G21</f>
        <v>0.22456276176132886</v>
      </c>
      <c r="H44" s="531">
        <f>Organic!H21</f>
        <v>-8.2676866282393929E-2</v>
      </c>
      <c r="I44" s="531">
        <f>Organic!I21</f>
        <v>15.04950060840997</v>
      </c>
      <c r="J44" s="531">
        <f>Organic!J21</f>
        <v>-20.980020147058795</v>
      </c>
      <c r="K44" s="614">
        <f>Organic!K21</f>
        <v>-0.5823008385109959</v>
      </c>
      <c r="L44" s="531">
        <f>Organic!L21</f>
        <v>354511.958455652</v>
      </c>
      <c r="M44" s="531">
        <f>Organic!M21</f>
        <v>-908137.2515402073</v>
      </c>
      <c r="N44" s="614">
        <f>Organic!N21</f>
        <v>-0.71923163167637461</v>
      </c>
      <c r="O44" s="555">
        <f>Organic!O21</f>
        <v>53904.65068936348</v>
      </c>
      <c r="P44" s="555">
        <f>Organic!P21</f>
        <v>-194000.28900497514</v>
      </c>
      <c r="Q44" s="614">
        <f>Organic!Q21</f>
        <v>-0.78255919080988567</v>
      </c>
    </row>
    <row r="45" spans="2:17" ht="15" thickBot="1">
      <c r="B45" s="740"/>
      <c r="C45" s="158" t="s">
        <v>324</v>
      </c>
      <c r="D45" s="557">
        <f>Organic!D22</f>
        <v>10466336.643476406</v>
      </c>
      <c r="E45" s="557">
        <f>Organic!E22</f>
        <v>-904976.4268327821</v>
      </c>
      <c r="F45" s="612">
        <f>Organic!F22</f>
        <v>-7.958416246543247E-2</v>
      </c>
      <c r="G45" s="528">
        <f>Organic!G22</f>
        <v>99.775437238238652</v>
      </c>
      <c r="H45" s="528">
        <f>Organic!H22</f>
        <v>8.2676866282355377E-2</v>
      </c>
      <c r="I45" s="528">
        <f>Organic!I22</f>
        <v>9.897494341609228</v>
      </c>
      <c r="J45" s="528">
        <f>Organic!J22</f>
        <v>0.32831513090144249</v>
      </c>
      <c r="K45" s="612">
        <f>Organic!K22</f>
        <v>3.4309643875627516E-2</v>
      </c>
      <c r="L45" s="528">
        <f>Organic!L22</f>
        <v>103590507.70618506</v>
      </c>
      <c r="M45" s="528">
        <f>Organic!M22</f>
        <v>-5223624.9246673435</v>
      </c>
      <c r="N45" s="612">
        <f>Organic!N22</f>
        <v>-4.8005022862133935E-2</v>
      </c>
      <c r="O45" s="557">
        <f>Organic!O22</f>
        <v>31761183.627659798</v>
      </c>
      <c r="P45" s="557">
        <f>Organic!P22</f>
        <v>-2411285.0851550549</v>
      </c>
      <c r="Q45" s="612">
        <f>Organic!Q22</f>
        <v>-7.0562215022258859E-2</v>
      </c>
    </row>
    <row r="46" spans="2:17">
      <c r="B46" s="739" t="s">
        <v>325</v>
      </c>
      <c r="C46" s="149" t="s">
        <v>326</v>
      </c>
      <c r="D46" s="555">
        <f>'Form Data'!D21</f>
        <v>76979.51374411452</v>
      </c>
      <c r="E46" s="555">
        <f>'Form Data'!E21</f>
        <v>11079.997978292377</v>
      </c>
      <c r="F46" s="614">
        <f>'Form Data'!F21</f>
        <v>0.1681347404382425</v>
      </c>
      <c r="G46" s="531">
        <f>'Form Data'!G21</f>
        <v>0.73384460139578367</v>
      </c>
      <c r="H46" s="531">
        <f>'Form Data'!H21</f>
        <v>0.15610088848863113</v>
      </c>
      <c r="I46" s="531">
        <f>'Form Data'!I21</f>
        <v>12.938124211142314</v>
      </c>
      <c r="J46" s="531">
        <f>'Form Data'!J21</f>
        <v>0.8841710327687835</v>
      </c>
      <c r="K46" s="614">
        <f>'Form Data'!K21</f>
        <v>7.3351125534078673E-2</v>
      </c>
      <c r="L46" s="531">
        <f>'Form Data'!L21</f>
        <v>995970.51053469058</v>
      </c>
      <c r="M46" s="531">
        <f>'Form Data'!M21</f>
        <v>201620.83301598218</v>
      </c>
      <c r="N46" s="614">
        <f>'Form Data'!N21</f>
        <v>0.25381873842484642</v>
      </c>
      <c r="O46" s="555">
        <f>'Form Data'!O21</f>
        <v>171678.11128115654</v>
      </c>
      <c r="P46" s="555">
        <f>'Form Data'!P21</f>
        <v>35174.184569791309</v>
      </c>
      <c r="Q46" s="614">
        <f>'Form Data'!Q21</f>
        <v>0.25767892116515012</v>
      </c>
    </row>
    <row r="47" spans="2:17" ht="15" thickBot="1">
      <c r="B47" s="740"/>
      <c r="C47" s="158" t="s">
        <v>327</v>
      </c>
      <c r="D47" s="557">
        <f>'Form Data'!D22</f>
        <v>10412913.523241956</v>
      </c>
      <c r="E47" s="557">
        <f>'Form Data'!E22</f>
        <v>-927544.88295417838</v>
      </c>
      <c r="F47" s="612">
        <f>'Form Data'!F22</f>
        <v>-8.1790775093129542E-2</v>
      </c>
      <c r="G47" s="528">
        <f>'Form Data'!G22</f>
        <v>99.266155398604184</v>
      </c>
      <c r="H47" s="528">
        <f>'Form Data'!H22</f>
        <v>-0.15610088848865189</v>
      </c>
      <c r="I47" s="528">
        <f>'Form Data'!I22</f>
        <v>9.8866709038080831</v>
      </c>
      <c r="J47" s="528">
        <f>'Form Data'!J22</f>
        <v>0.25016166855349731</v>
      </c>
      <c r="K47" s="612">
        <f>'Form Data'!K22</f>
        <v>2.5959780917170296E-2</v>
      </c>
      <c r="L47" s="528">
        <f>'Form Data'!L22</f>
        <v>102949049.15410596</v>
      </c>
      <c r="M47" s="528">
        <f>'Form Data'!M22</f>
        <v>-6333383.0092235953</v>
      </c>
      <c r="N47" s="612">
        <f>'Form Data'!N22</f>
        <v>-5.7954264778422492E-2</v>
      </c>
      <c r="O47" s="557">
        <f>'Form Data'!O22</f>
        <v>31643410.167068005</v>
      </c>
      <c r="P47" s="557">
        <f>'Form Data'!P22</f>
        <v>-2640459.55872982</v>
      </c>
      <c r="Q47" s="612">
        <f>'Form Data'!Q22</f>
        <v>-7.701754731447176E-2</v>
      </c>
    </row>
    <row r="48" spans="2:17" ht="15" thickBot="1">
      <c r="B48" s="111" t="s">
        <v>328</v>
      </c>
      <c r="C48" s="159" t="s">
        <v>329</v>
      </c>
      <c r="D48" s="602">
        <f>'Glass Bottle'!D12</f>
        <v>7656.930758565466</v>
      </c>
      <c r="E48" s="602">
        <f>'Glass Bottle'!E12</f>
        <v>-1526.6314996514884</v>
      </c>
      <c r="F48" s="617">
        <f>'Glass Bottle'!F12</f>
        <v>-0.16623522079196895</v>
      </c>
      <c r="G48" s="534">
        <f>'Glass Bottle'!G12</f>
        <v>7.2993411196549576E-2</v>
      </c>
      <c r="H48" s="534">
        <f>'Glass Bottle'!H12</f>
        <v>-7.5192495585087726E-3</v>
      </c>
      <c r="I48" s="534">
        <f>'Glass Bottle'!I12</f>
        <v>19.593541203276736</v>
      </c>
      <c r="J48" s="534">
        <f>'Glass Bottle'!J12</f>
        <v>-2.8267014635743202</v>
      </c>
      <c r="K48" s="617">
        <f>'Glass Bottle'!K12</f>
        <v>-0.12607809404996653</v>
      </c>
      <c r="L48" s="534">
        <f>'Glass Bottle'!L12</f>
        <v>150026.38830858946</v>
      </c>
      <c r="M48" s="534">
        <f>'Glass Bottle'!M12</f>
        <v>-55871.30606676935</v>
      </c>
      <c r="N48" s="617">
        <f>'Glass Bottle'!N12</f>
        <v>-0.27135469504050869</v>
      </c>
      <c r="O48" s="602">
        <f>'Glass Bottle'!O12</f>
        <v>38191.190062761307</v>
      </c>
      <c r="P48" s="602">
        <f>'Glass Bottle'!P12</f>
        <v>-17557.446238994598</v>
      </c>
      <c r="Q48" s="617">
        <f>'Glass Bottle'!Q12</f>
        <v>-0.31493947482337958</v>
      </c>
    </row>
    <row r="49" spans="2:20">
      <c r="B49" s="741" t="s">
        <v>330</v>
      </c>
      <c r="C49" s="162" t="s">
        <v>213</v>
      </c>
      <c r="D49" s="603">
        <f>Enhanced!D63</f>
        <v>11542.576951678679</v>
      </c>
      <c r="E49" s="603">
        <f>Enhanced!E63</f>
        <v>1303.8844758692339</v>
      </c>
      <c r="F49" s="618">
        <f>Enhanced!F63</f>
        <v>0.12734872923958507</v>
      </c>
      <c r="G49" s="535">
        <f>Enhanced!G63</f>
        <v>0.11003522067366152</v>
      </c>
      <c r="H49" s="535">
        <f>Enhanced!H63</f>
        <v>2.0272190740191473E-2</v>
      </c>
      <c r="I49" s="535">
        <f>Enhanced!I63</f>
        <v>8.1643722103831102</v>
      </c>
      <c r="J49" s="535">
        <f>Enhanced!J63</f>
        <v>0.13410338268512412</v>
      </c>
      <c r="K49" s="618">
        <f>Enhanced!K63</f>
        <v>1.6699737650447643E-2</v>
      </c>
      <c r="L49" s="535">
        <f>Enhanced!L63</f>
        <v>94237.894500494003</v>
      </c>
      <c r="M49" s="535">
        <f>Enhanced!M63</f>
        <v>12018.441475615502</v>
      </c>
      <c r="N49" s="618">
        <f>Enhanced!N63</f>
        <v>0.14617515725845176</v>
      </c>
      <c r="O49" s="603">
        <f>Enhanced!O63</f>
        <v>24136.946778774261</v>
      </c>
      <c r="P49" s="603">
        <f>Enhanced!P63</f>
        <v>2288.4991595745087</v>
      </c>
      <c r="Q49" s="618">
        <f>Enhanced!Q63</f>
        <v>0.1047442454247159</v>
      </c>
    </row>
    <row r="50" spans="2:20">
      <c r="B50" s="741"/>
      <c r="C50" s="162" t="s">
        <v>214</v>
      </c>
      <c r="D50" s="562">
        <f>Enhanced!D64</f>
        <v>10121775.132619416</v>
      </c>
      <c r="E50" s="562">
        <f>Enhanced!E64</f>
        <v>-923434.63240022399</v>
      </c>
      <c r="F50" s="424">
        <f>Enhanced!F64</f>
        <v>-8.3604988229807692E-2</v>
      </c>
      <c r="G50" s="536">
        <f>Enhanced!G64</f>
        <v>96.490737292852103</v>
      </c>
      <c r="H50" s="536">
        <f>Enhanced!H64</f>
        <v>-0.34306224760456416</v>
      </c>
      <c r="I50" s="536">
        <f>Enhanced!I64</f>
        <v>9.2920304107718739</v>
      </c>
      <c r="J50" s="536">
        <f>Enhanced!J64</f>
        <v>0.16428781273611825</v>
      </c>
      <c r="K50" s="424">
        <f>Enhanced!K64</f>
        <v>1.7998734185544644E-2</v>
      </c>
      <c r="L50" s="536">
        <f>Enhanced!L64</f>
        <v>94051842.343294129</v>
      </c>
      <c r="M50" s="536">
        <f>Enhanced!M64</f>
        <v>-6765989.3331161439</v>
      </c>
      <c r="N50" s="424">
        <f>Enhanced!N64</f>
        <v>-6.7111038003997009E-2</v>
      </c>
      <c r="O50" s="562">
        <f>Enhanced!O64</f>
        <v>28612415.284689903</v>
      </c>
      <c r="P50" s="562">
        <f>Enhanced!P64</f>
        <v>-2670055.5226374976</v>
      </c>
      <c r="Q50" s="424">
        <f>Enhanced!Q64</f>
        <v>-8.5353089245497879E-2</v>
      </c>
    </row>
    <row r="51" spans="2:20">
      <c r="B51" s="741"/>
      <c r="C51" s="164" t="s">
        <v>331</v>
      </c>
      <c r="D51" s="562">
        <f>'Enhanced - Aggs'!D47</f>
        <v>0</v>
      </c>
      <c r="E51" s="562">
        <f>'Enhanced - Aggs'!E47</f>
        <v>0</v>
      </c>
      <c r="F51" s="424">
        <f>'Enhanced - Aggs'!F47</f>
        <v>0</v>
      </c>
      <c r="G51" s="536">
        <f>'Enhanced - Aggs'!G47</f>
        <v>0</v>
      </c>
      <c r="H51" s="536">
        <f>'Enhanced - Aggs'!H47</f>
        <v>0</v>
      </c>
      <c r="I51" s="536">
        <f>'Enhanced - Aggs'!I47</f>
        <v>0</v>
      </c>
      <c r="J51" s="536">
        <f>'Enhanced - Aggs'!J47</f>
        <v>0</v>
      </c>
      <c r="K51" s="424">
        <f>'Enhanced - Aggs'!K47</f>
        <v>0</v>
      </c>
      <c r="L51" s="536">
        <f>'Enhanced - Aggs'!L47</f>
        <v>0</v>
      </c>
      <c r="M51" s="536">
        <f>'Enhanced - Aggs'!M47</f>
        <v>0</v>
      </c>
      <c r="N51" s="424">
        <f>'Enhanced - Aggs'!N47</f>
        <v>0</v>
      </c>
      <c r="O51" s="562">
        <f>'Enhanced - Aggs'!O47</f>
        <v>0</v>
      </c>
      <c r="P51" s="562">
        <f>'Enhanced - Aggs'!P47</f>
        <v>0</v>
      </c>
      <c r="Q51" s="424">
        <f>'Enhanced - Aggs'!Q47</f>
        <v>0</v>
      </c>
    </row>
    <row r="52" spans="2:20" ht="15" customHeight="1">
      <c r="B52" s="741"/>
      <c r="C52" s="164" t="s">
        <v>332</v>
      </c>
      <c r="D52" s="562">
        <f>'Enhanced - Aggs'!D48</f>
        <v>0</v>
      </c>
      <c r="E52" s="562">
        <f>'Enhanced - Aggs'!E48</f>
        <v>-148.28276443481445</v>
      </c>
      <c r="F52" s="424">
        <f>'Enhanced - Aggs'!F48</f>
        <v>-1</v>
      </c>
      <c r="G52" s="536">
        <f>'Enhanced - Aggs'!G48</f>
        <v>0</v>
      </c>
      <c r="H52" s="536">
        <f>'Enhanced - Aggs'!H48</f>
        <v>-1.3000009770805883E-3</v>
      </c>
      <c r="I52" s="536">
        <f>'Enhanced - Aggs'!I48</f>
        <v>0</v>
      </c>
      <c r="J52" s="536">
        <f>'Enhanced - Aggs'!J48</f>
        <v>-20.98</v>
      </c>
      <c r="K52" s="424">
        <f>'Enhanced - Aggs'!K48</f>
        <v>-1</v>
      </c>
      <c r="L52" s="536">
        <f>'Enhanced - Aggs'!L48</f>
        <v>0</v>
      </c>
      <c r="M52" s="536">
        <f>'Enhanced - Aggs'!M48</f>
        <v>-3110.9723978424072</v>
      </c>
      <c r="N52" s="424">
        <f>'Enhanced - Aggs'!N48</f>
        <v>-1</v>
      </c>
      <c r="O52" s="562">
        <f>'Enhanced - Aggs'!O48</f>
        <v>0</v>
      </c>
      <c r="P52" s="562">
        <f>'Enhanced - Aggs'!P48</f>
        <v>-296.56552886962891</v>
      </c>
      <c r="Q52" s="424">
        <f>'Enhanced - Aggs'!Q48</f>
        <v>-1</v>
      </c>
    </row>
    <row r="53" spans="2:20">
      <c r="B53" s="741"/>
      <c r="C53" s="164" t="s">
        <v>333</v>
      </c>
      <c r="D53" s="562">
        <f>'Enhanced - Aggs'!D49</f>
        <v>10487.546048099257</v>
      </c>
      <c r="E53" s="562">
        <f>'Enhanced - Aggs'!E49</f>
        <v>-6031.8900010314446</v>
      </c>
      <c r="F53" s="424">
        <f>'Enhanced - Aggs'!F49</f>
        <v>-0.36513897829755876</v>
      </c>
      <c r="G53" s="536">
        <f>'Enhanced - Aggs'!G49</f>
        <v>9.9977626188574642E-2</v>
      </c>
      <c r="H53" s="536">
        <f>'Enhanced - Aggs'!H49</f>
        <v>-4.4848935998501399E-2</v>
      </c>
      <c r="I53" s="536">
        <f>'Enhanced - Aggs'!I49</f>
        <v>19.900384678010472</v>
      </c>
      <c r="J53" s="536">
        <f>'Enhanced - Aggs'!J49</f>
        <v>1.1406337847798618</v>
      </c>
      <c r="K53" s="424">
        <f>'Enhanced - Aggs'!K49</f>
        <v>6.0802181823824505E-2</v>
      </c>
      <c r="L53" s="536">
        <f>'Enhanced - Aggs'!L49</f>
        <v>208706.20068552374</v>
      </c>
      <c r="M53" s="536">
        <f>'Enhanced - Aggs'!M49</f>
        <v>-101194.30449282186</v>
      </c>
      <c r="N53" s="424">
        <f>'Enhanced - Aggs'!N49</f>
        <v>-0.32653804302314782</v>
      </c>
      <c r="O53" s="562">
        <f>'Enhanced - Aggs'!O49</f>
        <v>95852.951992750168</v>
      </c>
      <c r="P53" s="562">
        <f>'Enhanced - Aggs'!P49</f>
        <v>-50871.969409544196</v>
      </c>
      <c r="Q53" s="424">
        <f>'Enhanced - Aggs'!Q49</f>
        <v>-0.34671662402913855</v>
      </c>
    </row>
    <row r="54" spans="2:20">
      <c r="B54" s="741"/>
      <c r="C54" s="165" t="s">
        <v>216</v>
      </c>
      <c r="D54" s="562">
        <f>Enhanced!D66</f>
        <v>0</v>
      </c>
      <c r="E54" s="562">
        <f>Enhanced!E66</f>
        <v>0</v>
      </c>
      <c r="F54" s="424">
        <f>Enhanced!F66</f>
        <v>0</v>
      </c>
      <c r="G54" s="536">
        <f>Enhanced!G66</f>
        <v>0</v>
      </c>
      <c r="H54" s="536">
        <f>Enhanced!H66</f>
        <v>0</v>
      </c>
      <c r="I54" s="536">
        <f>Enhanced!I66</f>
        <v>0</v>
      </c>
      <c r="J54" s="536">
        <f>Enhanced!J66</f>
        <v>0</v>
      </c>
      <c r="K54" s="424">
        <f>Enhanced!K66</f>
        <v>0</v>
      </c>
      <c r="L54" s="536">
        <f>Enhanced!L66</f>
        <v>0</v>
      </c>
      <c r="M54" s="536">
        <f>Enhanced!M66</f>
        <v>0</v>
      </c>
      <c r="N54" s="424">
        <f>Enhanced!N66</f>
        <v>0</v>
      </c>
      <c r="O54" s="562">
        <f>Enhanced!O66</f>
        <v>0</v>
      </c>
      <c r="P54" s="562">
        <f>Enhanced!P66</f>
        <v>0</v>
      </c>
      <c r="Q54" s="424">
        <f>Enhanced!Q66</f>
        <v>0</v>
      </c>
      <c r="T54" s="82"/>
    </row>
    <row r="55" spans="2:20">
      <c r="B55" s="741"/>
      <c r="C55" s="165" t="s">
        <v>217</v>
      </c>
      <c r="D55" s="562">
        <f>Enhanced!D67</f>
        <v>338778.4780881941</v>
      </c>
      <c r="E55" s="562">
        <f>Enhanced!E67</f>
        <v>10407.270532964962</v>
      </c>
      <c r="F55" s="424">
        <f>Enhanced!F67</f>
        <v>3.1693614706504225E-2</v>
      </c>
      <c r="G55" s="536">
        <f>Enhanced!G67</f>
        <v>3.2295703768732706</v>
      </c>
      <c r="H55" s="536">
        <f>Enhanced!H67</f>
        <v>0.35072675473005566</v>
      </c>
      <c r="I55" s="536">
        <f>Enhanced!I67</f>
        <v>27.639793584519364</v>
      </c>
      <c r="J55" s="536">
        <f>Enhanced!J67</f>
        <v>1.3951945212948509</v>
      </c>
      <c r="K55" s="424">
        <f>Enhanced!K67</f>
        <v>5.3161205394441712E-2</v>
      </c>
      <c r="L55" s="536">
        <f>Enhanced!L67</f>
        <v>9363767.2052353006</v>
      </c>
      <c r="M55" s="536">
        <f>Enhanced!M67</f>
        <v>745796.51904143207</v>
      </c>
      <c r="N55" s="424">
        <f>Enhanced!N67</f>
        <v>8.6539690862050669E-2</v>
      </c>
      <c r="O55" s="562">
        <f>Enhanced!O67</f>
        <v>3026930.2788312435</v>
      </c>
      <c r="P55" s="562">
        <f>Enhanced!P67</f>
        <v>107886.51258643065</v>
      </c>
      <c r="Q55" s="424">
        <f>Enhanced!Q67</f>
        <v>3.6959539227882365E-2</v>
      </c>
    </row>
    <row r="56" spans="2:20">
      <c r="B56" s="741"/>
      <c r="C56" s="165" t="s">
        <v>334</v>
      </c>
      <c r="D56" s="562">
        <f>'Enhanced - Aggs'!D50</f>
        <v>0</v>
      </c>
      <c r="E56" s="562">
        <f>'Enhanced - Aggs'!E50</f>
        <v>0</v>
      </c>
      <c r="F56" s="424">
        <f>'Enhanced - Aggs'!F50</f>
        <v>0</v>
      </c>
      <c r="G56" s="536">
        <f>'Enhanced - Aggs'!G50</f>
        <v>0</v>
      </c>
      <c r="H56" s="536">
        <f>'Enhanced - Aggs'!H50</f>
        <v>0</v>
      </c>
      <c r="I56" s="536">
        <f>'Enhanced - Aggs'!I50</f>
        <v>0</v>
      </c>
      <c r="J56" s="536">
        <f>'Enhanced - Aggs'!J50</f>
        <v>0</v>
      </c>
      <c r="K56" s="424">
        <f>'Enhanced - Aggs'!K50</f>
        <v>0</v>
      </c>
      <c r="L56" s="536">
        <f>'Enhanced - Aggs'!L50</f>
        <v>0</v>
      </c>
      <c r="M56" s="536">
        <f>'Enhanced - Aggs'!M50</f>
        <v>0</v>
      </c>
      <c r="N56" s="424">
        <f>'Enhanced - Aggs'!N50</f>
        <v>0</v>
      </c>
      <c r="O56" s="562">
        <f>'Enhanced - Aggs'!O50</f>
        <v>0</v>
      </c>
      <c r="P56" s="562">
        <f>'Enhanced - Aggs'!P50</f>
        <v>0</v>
      </c>
      <c r="Q56" s="424">
        <f>'Enhanced - Aggs'!Q50</f>
        <v>0</v>
      </c>
    </row>
    <row r="57" spans="2:20">
      <c r="B57" s="758"/>
      <c r="C57" s="166" t="s">
        <v>335</v>
      </c>
      <c r="D57" s="562">
        <f>'Enhanced - Aggs'!D51</f>
        <v>1088066.0733319267</v>
      </c>
      <c r="E57" s="562">
        <f>'Enhanced - Aggs'!E51</f>
        <v>123896.66534701793</v>
      </c>
      <c r="F57" s="424">
        <f>'Enhanced - Aggs'!F51</f>
        <v>0.1285009297338722</v>
      </c>
      <c r="G57" s="536">
        <f>'Enhanced - Aggs'!G51</f>
        <v>66.86058638750967</v>
      </c>
      <c r="H57" s="536">
        <f>'Enhanced - Aggs'!H51</f>
        <v>3.7866406773519472</v>
      </c>
      <c r="I57" s="536">
        <f>'Enhanced - Aggs'!I51</f>
        <v>48.887634510764954</v>
      </c>
      <c r="J57" s="536">
        <f>'Enhanced - Aggs'!J51</f>
        <v>1.6779128092330993</v>
      </c>
      <c r="K57" s="424">
        <f>'Enhanced - Aggs'!K51</f>
        <v>3.5541679737939542E-2</v>
      </c>
      <c r="L57" s="536">
        <f>'Enhanced - Aggs'!L51</f>
        <v>53192976.516614415</v>
      </c>
      <c r="M57" s="536">
        <f>'Enhanced - Aggs'!M51</f>
        <v>7674807.0925161466</v>
      </c>
      <c r="N57" s="424">
        <f>'Enhanced - Aggs'!N51</f>
        <v>0.16860974836244061</v>
      </c>
      <c r="O57" s="562">
        <f>'Enhanced - Aggs'!O51</f>
        <v>9717781.2176171541</v>
      </c>
      <c r="P57" s="562">
        <f>'Enhanced - Aggs'!P51</f>
        <v>953189.95724674501</v>
      </c>
      <c r="Q57" s="424">
        <f>'Enhanced - Aggs'!Q51</f>
        <v>0.10875463885653708</v>
      </c>
    </row>
    <row r="58" spans="2:20" ht="15" thickBot="1">
      <c r="B58" s="740"/>
      <c r="C58" s="167" t="s">
        <v>218</v>
      </c>
      <c r="D58" s="604">
        <f>Enhanced!D68</f>
        <v>16238.86327706784</v>
      </c>
      <c r="E58" s="604">
        <f>Enhanced!E68</f>
        <v>-5033.4170934607409</v>
      </c>
      <c r="F58" s="619">
        <f>Enhanced!F68</f>
        <v>-0.2366185949877864</v>
      </c>
      <c r="G58" s="537">
        <f>Enhanced!G68</f>
        <v>0.15480485091517715</v>
      </c>
      <c r="H58" s="537">
        <f>Enhanced!H68</f>
        <v>-3.1690089153033785E-2</v>
      </c>
      <c r="I58" s="537">
        <f>Enhanced!I68</f>
        <v>25.348018979478972</v>
      </c>
      <c r="J58" s="537">
        <f>Enhanced!J68</f>
        <v>1.9779635762859016E-2</v>
      </c>
      <c r="K58" s="619">
        <f>Enhanced!K68</f>
        <v>7.809321245918463E-4</v>
      </c>
      <c r="L58" s="537">
        <f>Enhanced!L68</f>
        <v>411623.01455227972</v>
      </c>
      <c r="M58" s="537">
        <f>Enhanced!M68</f>
        <v>-127166.39405910228</v>
      </c>
      <c r="N58" s="619">
        <f>Enhanced!N68</f>
        <v>-0.23602244592529631</v>
      </c>
      <c r="O58" s="604">
        <f>Enhanced!O68</f>
        <v>148434.984634161</v>
      </c>
      <c r="P58" s="604">
        <f>Enhanced!P68</f>
        <v>-45996.859392663202</v>
      </c>
      <c r="Q58" s="619">
        <f>Enhanced!Q68</f>
        <v>-0.23657060715999476</v>
      </c>
    </row>
    <row r="59" spans="2:20" ht="15.5" customHeight="1" thickBot="1">
      <c r="B59" s="739" t="s">
        <v>336</v>
      </c>
      <c r="C59" s="146" t="s">
        <v>337</v>
      </c>
      <c r="D59" s="500">
        <f>'Non-Dairy Alternatives'!D110</f>
        <v>101371.215592419</v>
      </c>
      <c r="E59" s="490">
        <f>'Non-Dairy Alternatives'!E110</f>
        <v>-38819.538555297913</v>
      </c>
      <c r="F59" s="337">
        <f>'Non-Dairy Alternatives'!F110</f>
        <v>-0.2769051268131017</v>
      </c>
      <c r="G59" s="298">
        <f>'Non-Dairy Alternatives'!G110</f>
        <v>99.999999999999957</v>
      </c>
      <c r="H59" s="299">
        <f>'Non-Dairy Alternatives'!H110</f>
        <v>0</v>
      </c>
      <c r="I59" s="366">
        <f>'Non-Dairy Alternatives'!I110</f>
        <v>29.990203551890247</v>
      </c>
      <c r="J59" s="382">
        <f>'Non-Dairy Alternatives'!J110</f>
        <v>-0.85693917018997467</v>
      </c>
      <c r="K59" s="385">
        <f>'Non-Dairy Alternatives'!K110</f>
        <v>-2.7780179769343182E-2</v>
      </c>
      <c r="L59" s="405">
        <f>'Non-Dairy Alternatives'!L110</f>
        <v>3040143.3899191963</v>
      </c>
      <c r="M59" s="391">
        <f>'Non-Dairy Alternatives'!M110</f>
        <v>-1284340.8115914874</v>
      </c>
      <c r="N59" s="709">
        <f>'Non-Dairy Alternatives'!N110</f>
        <v>-0.29699283238052415</v>
      </c>
      <c r="O59" s="714">
        <f>'Non-Dairy Alternatives'!O110</f>
        <v>809883.84038031101</v>
      </c>
      <c r="P59" s="715">
        <f>'Non-Dairy Alternatives'!P110</f>
        <v>-337073.74909418239</v>
      </c>
      <c r="Q59" s="387">
        <f>'Non-Dairy Alternatives'!Q110</f>
        <v>-0.29388510280368862</v>
      </c>
    </row>
    <row r="60" spans="2:20" ht="15.5" customHeight="1">
      <c r="B60" s="758"/>
      <c r="C60" s="149" t="s">
        <v>338</v>
      </c>
      <c r="D60" s="515">
        <f>'Non-Dairy Alternatives'!D111</f>
        <v>2697.0709615776723</v>
      </c>
      <c r="E60" s="494">
        <f>'Non-Dairy Alternatives'!E111</f>
        <v>-470.7291371988731</v>
      </c>
      <c r="F60" s="342">
        <f>'Non-Dairy Alternatives'!F111</f>
        <v>-0.14859811936386899</v>
      </c>
      <c r="G60" s="309">
        <f>'Non-Dairy Alternatives'!G111</f>
        <v>2.6605885564416281</v>
      </c>
      <c r="H60" s="701">
        <f>'Non-Dairy Alternatives'!H111</f>
        <v>0.40095302053554382</v>
      </c>
      <c r="I60" s="705">
        <f>'Non-Dairy Alternatives'!I111</f>
        <v>25.261463190122736</v>
      </c>
      <c r="J60" s="368">
        <f>'Non-Dairy Alternatives'!J111</f>
        <v>1.5429098627059439</v>
      </c>
      <c r="K60" s="357">
        <f>'Non-Dairy Alternatives'!K111</f>
        <v>6.5050757582354776E-2</v>
      </c>
      <c r="L60" s="406">
        <f>'Non-Dairy Alternatives'!L111</f>
        <v>68131.958817043298</v>
      </c>
      <c r="M60" s="393">
        <f>'Non-Dairy Alternatives'!M111</f>
        <v>-7003.676756384375</v>
      </c>
      <c r="N60" s="710">
        <f>'Non-Dairy Alternatives'!N111</f>
        <v>-9.3213782021447117E-2</v>
      </c>
      <c r="O60" s="523">
        <f>'Non-Dairy Alternatives'!O111</f>
        <v>21004.922255039215</v>
      </c>
      <c r="P60" s="502">
        <f>'Non-Dairy Alternatives'!P111</f>
        <v>-2968.8672142028809</v>
      </c>
      <c r="Q60" s="357">
        <f>'Non-Dairy Alternatives'!Q111</f>
        <v>-0.12383804479520769</v>
      </c>
    </row>
    <row r="61" spans="2:20" ht="15.5" customHeight="1">
      <c r="B61" s="758"/>
      <c r="C61" s="168" t="s">
        <v>339</v>
      </c>
      <c r="D61" s="516">
        <f>'Non-Dairy Alternatives'!D112</f>
        <v>15937.681757026168</v>
      </c>
      <c r="E61" s="495">
        <f>'Non-Dairy Alternatives'!E112</f>
        <v>-6401.325932479218</v>
      </c>
      <c r="F61" s="343">
        <f>'Non-Dairy Alternatives'!F112</f>
        <v>-0.28655372796556622</v>
      </c>
      <c r="G61" s="312">
        <f>'Non-Dairy Alternatives'!G112</f>
        <v>15.722097899177262</v>
      </c>
      <c r="H61" s="702">
        <f>'Non-Dairy Alternatives'!H112</f>
        <v>-0.21262463321392389</v>
      </c>
      <c r="I61" s="706">
        <f>'Non-Dairy Alternatives'!I112</f>
        <v>18.356230255859732</v>
      </c>
      <c r="J61" s="369">
        <f>'Non-Dairy Alternatives'!J112</f>
        <v>-2.9680768338806445</v>
      </c>
      <c r="K61" s="358">
        <f>'Non-Dairy Alternatives'!K112</f>
        <v>-0.13918749253562643</v>
      </c>
      <c r="L61" s="407">
        <f>'Non-Dairy Alternatives'!L112</f>
        <v>292555.75607658742</v>
      </c>
      <c r="M61" s="394">
        <f>'Non-Dairy Alternatives'!M112</f>
        <v>-183808.10397449706</v>
      </c>
      <c r="N61" s="711">
        <f>'Non-Dairy Alternatives'!N112</f>
        <v>-0.38585652562892947</v>
      </c>
      <c r="O61" s="507">
        <f>'Non-Dairy Alternatives'!O112</f>
        <v>61357.955429553986</v>
      </c>
      <c r="P61" s="503">
        <f>'Non-Dairy Alternatives'!P112</f>
        <v>-45961.267360895683</v>
      </c>
      <c r="Q61" s="358">
        <f>'Non-Dairy Alternatives'!Q112</f>
        <v>-0.42826686744311543</v>
      </c>
    </row>
    <row r="62" spans="2:20" ht="15.5" customHeight="1">
      <c r="B62" s="758"/>
      <c r="C62" s="168" t="s">
        <v>340</v>
      </c>
      <c r="D62" s="516">
        <f>'Non-Dairy Alternatives'!D113</f>
        <v>0</v>
      </c>
      <c r="E62" s="495">
        <f>'Non-Dairy Alternatives'!E113</f>
        <v>0</v>
      </c>
      <c r="F62" s="343">
        <f>'Non-Dairy Alternatives'!F113</f>
        <v>0</v>
      </c>
      <c r="G62" s="312">
        <f>'Non-Dairy Alternatives'!G113</f>
        <v>0</v>
      </c>
      <c r="H62" s="702">
        <f>'Non-Dairy Alternatives'!H113</f>
        <v>0</v>
      </c>
      <c r="I62" s="706">
        <f>'Non-Dairy Alternatives'!I113</f>
        <v>0</v>
      </c>
      <c r="J62" s="369">
        <f>'Non-Dairy Alternatives'!J113</f>
        <v>0</v>
      </c>
      <c r="K62" s="358">
        <f>'Non-Dairy Alternatives'!K113</f>
        <v>0</v>
      </c>
      <c r="L62" s="407">
        <f>'Non-Dairy Alternatives'!L113</f>
        <v>0</v>
      </c>
      <c r="M62" s="394">
        <f>'Non-Dairy Alternatives'!M113</f>
        <v>0</v>
      </c>
      <c r="N62" s="711">
        <f>'Non-Dairy Alternatives'!N113</f>
        <v>0</v>
      </c>
      <c r="O62" s="507">
        <f>'Non-Dairy Alternatives'!O113</f>
        <v>0</v>
      </c>
      <c r="P62" s="503">
        <f>'Non-Dairy Alternatives'!P113</f>
        <v>0</v>
      </c>
      <c r="Q62" s="358">
        <f>'Non-Dairy Alternatives'!Q113</f>
        <v>0</v>
      </c>
    </row>
    <row r="63" spans="2:20" ht="15.5" customHeight="1">
      <c r="B63" s="758"/>
      <c r="C63" s="168" t="s">
        <v>341</v>
      </c>
      <c r="D63" s="516">
        <f>'Non-Dairy Alternatives'!D114</f>
        <v>74852.066099568925</v>
      </c>
      <c r="E63" s="495">
        <f>'Non-Dairy Alternatives'!E114</f>
        <v>-29965.101225152845</v>
      </c>
      <c r="F63" s="343">
        <f>'Non-Dairy Alternatives'!F114</f>
        <v>-0.2858797083527499</v>
      </c>
      <c r="G63" s="312">
        <f>'Non-Dairy Alternatives'!G114</f>
        <v>73.839566451017944</v>
      </c>
      <c r="H63" s="702">
        <f>'Non-Dairy Alternatives'!H114</f>
        <v>-0.92796580312588617</v>
      </c>
      <c r="I63" s="706">
        <f>'Non-Dairy Alternatives'!I114</f>
        <v>34.069545693144235</v>
      </c>
      <c r="J63" s="369">
        <f>'Non-Dairy Alternatives'!J114</f>
        <v>-0.21485145122242955</v>
      </c>
      <c r="K63" s="358">
        <f>'Non-Dairy Alternatives'!K114</f>
        <v>-6.2667414076940306E-3</v>
      </c>
      <c r="L63" s="407">
        <f>'Non-Dairy Alternatives'!L114</f>
        <v>2550175.8862055158</v>
      </c>
      <c r="M63" s="394">
        <f>'Non-Dairy Alternatives'!M114</f>
        <v>-1043417.5059027784</v>
      </c>
      <c r="N63" s="711">
        <f>'Non-Dairy Alternatives'!N114</f>
        <v>-0.29035491555449039</v>
      </c>
      <c r="O63" s="507">
        <f>'Non-Dairy Alternatives'!O114</f>
        <v>695175.37266397476</v>
      </c>
      <c r="P63" s="503">
        <f>'Non-Dairy Alternatives'!P114</f>
        <v>-272295.19028790179</v>
      </c>
      <c r="Q63" s="358">
        <f>'Non-Dairy Alternatives'!Q114</f>
        <v>-0.28145062053060749</v>
      </c>
    </row>
    <row r="64" spans="2:20">
      <c r="B64" s="758"/>
      <c r="C64" s="168" t="s">
        <v>342</v>
      </c>
      <c r="D64" s="516">
        <f>'Non-Dairy Alternatives'!D115</f>
        <v>0</v>
      </c>
      <c r="E64" s="495">
        <f>'Non-Dairy Alternatives'!E115</f>
        <v>0</v>
      </c>
      <c r="F64" s="343">
        <f>'Non-Dairy Alternatives'!F115</f>
        <v>0</v>
      </c>
      <c r="G64" s="312">
        <f>'Non-Dairy Alternatives'!G115</f>
        <v>0</v>
      </c>
      <c r="H64" s="702">
        <f>'Non-Dairy Alternatives'!H115</f>
        <v>0</v>
      </c>
      <c r="I64" s="706">
        <f>'Non-Dairy Alternatives'!I115</f>
        <v>0</v>
      </c>
      <c r="J64" s="369">
        <f>'Non-Dairy Alternatives'!J115</f>
        <v>0</v>
      </c>
      <c r="K64" s="358">
        <f>'Non-Dairy Alternatives'!K115</f>
        <v>0</v>
      </c>
      <c r="L64" s="407">
        <f>'Non-Dairy Alternatives'!L115</f>
        <v>0</v>
      </c>
      <c r="M64" s="394">
        <f>'Non-Dairy Alternatives'!M115</f>
        <v>0</v>
      </c>
      <c r="N64" s="711">
        <f>'Non-Dairy Alternatives'!N115</f>
        <v>0</v>
      </c>
      <c r="O64" s="507">
        <f>'Non-Dairy Alternatives'!O115</f>
        <v>0</v>
      </c>
      <c r="P64" s="503">
        <f>'Non-Dairy Alternatives'!P115</f>
        <v>0</v>
      </c>
      <c r="Q64" s="358">
        <f>'Non-Dairy Alternatives'!Q115</f>
        <v>0</v>
      </c>
    </row>
    <row r="65" spans="2:17">
      <c r="B65" s="758"/>
      <c r="C65" s="168" t="s">
        <v>343</v>
      </c>
      <c r="D65" s="516">
        <f>'Non-Dairy Alternatives'!D116</f>
        <v>0</v>
      </c>
      <c r="E65" s="495">
        <f>'Non-Dairy Alternatives'!E116</f>
        <v>0</v>
      </c>
      <c r="F65" s="343">
        <f>'Non-Dairy Alternatives'!F116</f>
        <v>0</v>
      </c>
      <c r="G65" s="312">
        <f>'Non-Dairy Alternatives'!G116</f>
        <v>0</v>
      </c>
      <c r="H65" s="702">
        <f>'Non-Dairy Alternatives'!H116</f>
        <v>0</v>
      </c>
      <c r="I65" s="706">
        <f>'Non-Dairy Alternatives'!I116</f>
        <v>0</v>
      </c>
      <c r="J65" s="369">
        <f>'Non-Dairy Alternatives'!J116</f>
        <v>0</v>
      </c>
      <c r="K65" s="358">
        <f>'Non-Dairy Alternatives'!K116</f>
        <v>0</v>
      </c>
      <c r="L65" s="407">
        <f>'Non-Dairy Alternatives'!L116</f>
        <v>0</v>
      </c>
      <c r="M65" s="394">
        <f>'Non-Dairy Alternatives'!M116</f>
        <v>0</v>
      </c>
      <c r="N65" s="711">
        <f>'Non-Dairy Alternatives'!N116</f>
        <v>0</v>
      </c>
      <c r="O65" s="507">
        <f>'Non-Dairy Alternatives'!O116</f>
        <v>0</v>
      </c>
      <c r="P65" s="503">
        <f>'Non-Dairy Alternatives'!P116</f>
        <v>0</v>
      </c>
      <c r="Q65" s="358">
        <f>'Non-Dairy Alternatives'!Q116</f>
        <v>0</v>
      </c>
    </row>
    <row r="66" spans="2:17">
      <c r="B66" s="758"/>
      <c r="C66" s="168" t="s">
        <v>344</v>
      </c>
      <c r="D66" s="516">
        <f>'Non-Dairy Alternatives'!D117</f>
        <v>1707.6061924472715</v>
      </c>
      <c r="E66" s="495">
        <f>'Non-Dairy Alternatives'!E117</f>
        <v>-1050.6725107403204</v>
      </c>
      <c r="F66" s="343">
        <f>'Non-Dairy Alternatives'!F117</f>
        <v>-0.38091600733679148</v>
      </c>
      <c r="G66" s="312">
        <f>'Non-Dairy Alternatives'!G117</f>
        <v>1.6845079566896044</v>
      </c>
      <c r="H66" s="702">
        <f>'Non-Dairy Alternatives'!H117</f>
        <v>-0.28301031507975449</v>
      </c>
      <c r="I66" s="706">
        <f>'Non-Dairy Alternatives'!I117</f>
        <v>23.019087296474289</v>
      </c>
      <c r="J66" s="369">
        <f>'Non-Dairy Alternatives'!J117</f>
        <v>0.16979214188907576</v>
      </c>
      <c r="K66" s="358">
        <f>'Non-Dairy Alternatives'!K117</f>
        <v>7.4309575302152478E-3</v>
      </c>
      <c r="L66" s="407">
        <f>'Non-Dairy Alternatives'!L117</f>
        <v>39307.536011943819</v>
      </c>
      <c r="M66" s="394">
        <f>'Non-Dairy Alternatives'!M117</f>
        <v>-23717.188195796014</v>
      </c>
      <c r="N66" s="711">
        <f>'Non-Dairy Alternatives'!N117</f>
        <v>-0.37631562047967509</v>
      </c>
      <c r="O66" s="507">
        <f>'Non-Dairy Alternatives'!O117</f>
        <v>13209.148674607277</v>
      </c>
      <c r="P66" s="503">
        <f>'Non-Dairy Alternatives'!P117</f>
        <v>-8057.1781548261642</v>
      </c>
      <c r="Q66" s="358">
        <f>'Non-Dairy Alternatives'!Q117</f>
        <v>-0.3788702308324684</v>
      </c>
    </row>
    <row r="67" spans="2:17">
      <c r="B67" s="758"/>
      <c r="C67" s="168" t="s">
        <v>345</v>
      </c>
      <c r="D67" s="516">
        <f>'Non-Dairy Alternatives'!D118</f>
        <v>4706.2904993960738</v>
      </c>
      <c r="E67" s="495">
        <f>'Non-Dairy Alternatives'!E118</f>
        <v>-552.6861265894604</v>
      </c>
      <c r="F67" s="343">
        <f>'Non-Dairy Alternatives'!F118</f>
        <v>-0.10509385492579307</v>
      </c>
      <c r="G67" s="312">
        <f>'Non-Dairy Alternatives'!G118</f>
        <v>4.6426300324922112</v>
      </c>
      <c r="H67" s="702">
        <f>'Non-Dairy Alternatives'!H118</f>
        <v>0.89132941501766139</v>
      </c>
      <c r="I67" s="706">
        <f>'Non-Dairy Alternatives'!I118</f>
        <v>13.934749206432624</v>
      </c>
      <c r="J67" s="369">
        <f>'Non-Dairy Alternatives'!J118</f>
        <v>-1.0635128969622141</v>
      </c>
      <c r="K67" s="358">
        <f>'Non-Dairy Alternatives'!K118</f>
        <v>-7.0909075306897676E-2</v>
      </c>
      <c r="L67" s="407">
        <f>'Non-Dairy Alternatives'!L118</f>
        <v>65580.977801700836</v>
      </c>
      <c r="M67" s="394">
        <f>'Non-Dairy Alternatives'!M118</f>
        <v>-13294.532030457252</v>
      </c>
      <c r="N67" s="711">
        <f>'Non-Dairy Alternatives'!N118</f>
        <v>-0.16855082215946551</v>
      </c>
      <c r="O67" s="507">
        <f>'Non-Dairy Alternatives'!O118</f>
        <v>11259.717519879341</v>
      </c>
      <c r="P67" s="503">
        <f>'Non-Dairy Alternatives'!P118</f>
        <v>-3407.5413243770599</v>
      </c>
      <c r="Q67" s="358">
        <f>'Non-Dairy Alternatives'!Q118</f>
        <v>-0.23232298281225397</v>
      </c>
    </row>
    <row r="68" spans="2:17">
      <c r="B68" s="758"/>
      <c r="C68" s="168" t="s">
        <v>346</v>
      </c>
      <c r="D68" s="516">
        <f>'Non-Dairy Alternatives'!D119</f>
        <v>0</v>
      </c>
      <c r="E68" s="495">
        <f>'Non-Dairy Alternatives'!E119</f>
        <v>-37.100712776184082</v>
      </c>
      <c r="F68" s="343">
        <f>'Non-Dairy Alternatives'!F119</f>
        <v>-1</v>
      </c>
      <c r="G68" s="312">
        <f>'Non-Dairy Alternatives'!G119</f>
        <v>0</v>
      </c>
      <c r="H68" s="702">
        <f>'Non-Dairy Alternatives'!H119</f>
        <v>-2.6464450527951079E-2</v>
      </c>
      <c r="I68" s="706">
        <f>'Non-Dairy Alternatives'!I119</f>
        <v>0</v>
      </c>
      <c r="J68" s="369">
        <f>'Non-Dairy Alternatives'!J119</f>
        <v>-18.64</v>
      </c>
      <c r="K68" s="358">
        <f>'Non-Dairy Alternatives'!K119</f>
        <v>-1</v>
      </c>
      <c r="L68" s="407">
        <f>'Non-Dairy Alternatives'!L119</f>
        <v>0</v>
      </c>
      <c r="M68" s="394">
        <f>'Non-Dairy Alternatives'!M119</f>
        <v>-691.55728614807128</v>
      </c>
      <c r="N68" s="711">
        <f>'Non-Dairy Alternatives'!N119</f>
        <v>-1</v>
      </c>
      <c r="O68" s="507">
        <f>'Non-Dairy Alternatives'!O119</f>
        <v>0</v>
      </c>
      <c r="P68" s="503">
        <f>'Non-Dairy Alternatives'!P119</f>
        <v>-98.935234069824219</v>
      </c>
      <c r="Q68" s="358">
        <f>'Non-Dairy Alternatives'!Q119</f>
        <v>-1</v>
      </c>
    </row>
    <row r="69" spans="2:17">
      <c r="B69" s="758"/>
      <c r="C69" s="156" t="s">
        <v>346</v>
      </c>
      <c r="D69" s="691">
        <f>'Non-Dairy Alternatives'!D120</f>
        <v>824.84715667318483</v>
      </c>
      <c r="E69" s="682">
        <f>'Non-Dairy Alternatives'!E120</f>
        <v>-619.48700950614466</v>
      </c>
      <c r="F69" s="683">
        <f>'Non-Dairy Alternatives'!F120</f>
        <v>-0.42890836761472051</v>
      </c>
      <c r="G69" s="684">
        <f>'Non-Dairy Alternatives'!G120</f>
        <v>0.81368971640788956</v>
      </c>
      <c r="H69" s="703">
        <f>'Non-Dairy Alternatives'!H120</f>
        <v>-0.21657378061093358</v>
      </c>
      <c r="I69" s="707">
        <f>'Non-Dairy Alternatives'!I120</f>
        <v>22.114965591244161</v>
      </c>
      <c r="J69" s="687">
        <f>'Non-Dairy Alternatives'!J120</f>
        <v>-0.34695497994361801</v>
      </c>
      <c r="K69" s="688">
        <f>'Non-Dairy Alternatives'!K120</f>
        <v>-1.5446363050035092E-2</v>
      </c>
      <c r="L69" s="689">
        <f>'Non-Dairy Alternatives'!L120</f>
        <v>18241.466487863065</v>
      </c>
      <c r="M69" s="690">
        <f>'Non-Dairy Alternatives'!M120</f>
        <v>-14201.052831109762</v>
      </c>
      <c r="N69" s="712">
        <f>'Non-Dairy Alternatives'!N120</f>
        <v>-0.43772965630338062</v>
      </c>
      <c r="O69" s="681">
        <f>'Non-Dairy Alternatives'!O120</f>
        <v>6398.1776459217072</v>
      </c>
      <c r="P69" s="692">
        <f>'Non-Dairy Alternatives'!P120</f>
        <v>-4805.7182931900024</v>
      </c>
      <c r="Q69" s="688">
        <f>'Non-Dairy Alternatives'!Q120</f>
        <v>-0.42893278546203806</v>
      </c>
    </row>
    <row r="70" spans="2:17" ht="15" thickBot="1">
      <c r="B70" s="761"/>
      <c r="C70" s="169" t="s">
        <v>348</v>
      </c>
      <c r="D70" s="517">
        <f>'Non-Dairy Alternatives'!D121</f>
        <v>645.65292572975159</v>
      </c>
      <c r="E70" s="491">
        <f>'Non-Dairy Alternatives'!E121</f>
        <v>277.56409914520572</v>
      </c>
      <c r="F70" s="697">
        <f>'Non-Dairy Alternatives'!F121</f>
        <v>0.75406825499347874</v>
      </c>
      <c r="G70" s="698">
        <f>'Non-Dairy Alternatives'!G121</f>
        <v>0.63691938777346191</v>
      </c>
      <c r="H70" s="704">
        <f>'Non-Dairy Alternatives'!H121</f>
        <v>0.37435654700530679</v>
      </c>
      <c r="I70" s="708">
        <f>'Non-Dairy Alternatives'!I121</f>
        <v>9.5249448635134861</v>
      </c>
      <c r="J70" s="370">
        <f>'Non-Dairy Alternatives'!J121</f>
        <v>-2.3118804302234039</v>
      </c>
      <c r="K70" s="354">
        <f>'Non-Dairy Alternatives'!K121</f>
        <v>-0.19531254139964943</v>
      </c>
      <c r="L70" s="408">
        <f>'Non-Dairy Alternatives'!L121</f>
        <v>6149.8085185420514</v>
      </c>
      <c r="M70" s="395">
        <f>'Non-Dairy Alternatives'!M121</f>
        <v>1792.805385684167</v>
      </c>
      <c r="N70" s="713">
        <f>'Non-Dairy Alternatives'!N121</f>
        <v>0.41147672632225402</v>
      </c>
      <c r="O70" s="524">
        <f>'Non-Dairy Alternatives'!O121</f>
        <v>1478.5461913347244</v>
      </c>
      <c r="P70" s="504">
        <f>'Non-Dairy Alternatives'!P121</f>
        <v>520.94877528100142</v>
      </c>
      <c r="Q70" s="354">
        <f>'Non-Dairy Alternatives'!Q121</f>
        <v>0.54401647973095113</v>
      </c>
    </row>
    <row r="71" spans="2:17">
      <c r="B71" s="128"/>
      <c r="C71" s="149" t="s">
        <v>226</v>
      </c>
      <c r="D71" s="555">
        <f>'Trad vs Value Add'!D45</f>
        <v>2171506.7736949059</v>
      </c>
      <c r="E71" s="555">
        <f>'Trad vs Value Add'!E45</f>
        <v>-190601.54847430391</v>
      </c>
      <c r="F71" s="614">
        <f>'Trad vs Value Add'!F45</f>
        <v>-8.0691281888066665E-2</v>
      </c>
      <c r="G71" s="531">
        <f>'Trad vs Value Add'!G45</f>
        <v>20.700942955647307</v>
      </c>
      <c r="H71" s="531">
        <f>'Trad vs Value Add'!H45</f>
        <v>-7.7559851528405943E-3</v>
      </c>
      <c r="I71" s="531">
        <f>'Trad vs Value Add'!I45</f>
        <v>16.921504235552078</v>
      </c>
      <c r="J71" s="531">
        <f>'Trad vs Value Add'!J45</f>
        <v>0.26619563482115183</v>
      </c>
      <c r="K71" s="614">
        <f>'Trad vs Value Add'!K45</f>
        <v>1.5982629995187823E-2</v>
      </c>
      <c r="L71" s="531">
        <f>'Trad vs Value Add'!L45</f>
        <v>36745161.068608381</v>
      </c>
      <c r="M71" s="531">
        <f>'Trad vs Value Add'!M45</f>
        <v>-2596481.9854745567</v>
      </c>
      <c r="N71" s="614">
        <f>'Trad vs Value Add'!N45</f>
        <v>-6.5998310795133144E-2</v>
      </c>
      <c r="O71" s="555">
        <f>'Trad vs Value Add'!O45</f>
        <v>14310263.911777973</v>
      </c>
      <c r="P71" s="555">
        <f>'Trad vs Value Add'!P45</f>
        <v>-1336535.577262383</v>
      </c>
      <c r="Q71" s="614">
        <f>'Trad vs Value Add'!Q45</f>
        <v>-8.5419103005604818E-2</v>
      </c>
    </row>
    <row r="72" spans="2:17">
      <c r="B72" s="128" t="s">
        <v>349</v>
      </c>
      <c r="C72" s="156" t="s">
        <v>227</v>
      </c>
      <c r="D72" s="556">
        <f>'Trad vs Value Add'!D46</f>
        <v>7838515.0148397386</v>
      </c>
      <c r="E72" s="556">
        <f>'Trad vs Value Add'!E46</f>
        <v>-732532.01588673703</v>
      </c>
      <c r="F72" s="615">
        <f>'Trad vs Value Add'!F46</f>
        <v>-8.5465872869518969E-2</v>
      </c>
      <c r="G72" s="532">
        <f>'Trad vs Value Add'!G46</f>
        <v>74.724451309485218</v>
      </c>
      <c r="H72" s="532">
        <f>'Trad vs Value Add'!H46</f>
        <v>-0.41826373914274484</v>
      </c>
      <c r="I72" s="532">
        <f>'Trad vs Value Add'!I46</f>
        <v>7.1009102396792478</v>
      </c>
      <c r="J72" s="532">
        <f>'Trad vs Value Add'!J46</f>
        <v>0.20167309739619732</v>
      </c>
      <c r="K72" s="615">
        <f>'Trad vs Value Add'!K46</f>
        <v>2.9231216906607297E-2</v>
      </c>
      <c r="L72" s="532">
        <f>'Trad vs Value Add'!L46</f>
        <v>55660591.532755032</v>
      </c>
      <c r="M72" s="532">
        <f>'Trad vs Value Add'!M46</f>
        <v>-3473094.489887923</v>
      </c>
      <c r="N72" s="615">
        <f>'Trad vs Value Add'!N46</f>
        <v>-5.8732927430873091E-2</v>
      </c>
      <c r="O72" s="556">
        <f>'Trad vs Value Add'!O46</f>
        <v>14013509.736193657</v>
      </c>
      <c r="P72" s="556">
        <f>'Trad vs Value Add'!P46</f>
        <v>-1184984.7318879999</v>
      </c>
      <c r="Q72" s="615">
        <f>'Trad vs Value Add'!Q46</f>
        <v>-7.7967244346246606E-2</v>
      </c>
    </row>
    <row r="73" spans="2:17">
      <c r="B73" s="128" t="s">
        <v>350</v>
      </c>
      <c r="C73" s="156" t="s">
        <v>228</v>
      </c>
      <c r="D73" s="556">
        <f>'Trad vs Value Add'!D47</f>
        <v>292861.12470434449</v>
      </c>
      <c r="E73" s="556">
        <f>'Trad vs Value Add'!E47</f>
        <v>-20625.774257069861</v>
      </c>
      <c r="F73" s="615">
        <f>'Trad vs Value Add'!F47</f>
        <v>-6.5794692937418714E-2</v>
      </c>
      <c r="G73" s="532">
        <f>'Trad vs Value Add'!G47</f>
        <v>2.7918409050669264</v>
      </c>
      <c r="H73" s="532">
        <f>'Trad vs Value Add'!H47</f>
        <v>4.3488616753911025E-2</v>
      </c>
      <c r="I73" s="532">
        <f>'Trad vs Value Add'!I47</f>
        <v>27.435924860835019</v>
      </c>
      <c r="J73" s="532">
        <f>'Trad vs Value Add'!J47</f>
        <v>-0.6755406757272695</v>
      </c>
      <c r="K73" s="615">
        <f>'Trad vs Value Add'!K47</f>
        <v>-2.4030788250745908E-2</v>
      </c>
      <c r="L73" s="532">
        <f>'Trad vs Value Add'!L47</f>
        <v>8034915.8120480301</v>
      </c>
      <c r="M73" s="532">
        <f>'Trad vs Value Add'!M47</f>
        <v>-777660.34426955413</v>
      </c>
      <c r="N73" s="615">
        <f>'Trad vs Value Add'!N47</f>
        <v>-8.8244382854162667E-2</v>
      </c>
      <c r="O73" s="556">
        <f>'Trad vs Value Add'!O47</f>
        <v>2628333.2403174639</v>
      </c>
      <c r="P73" s="556">
        <f>'Trad vs Value Add'!P47</f>
        <v>-261078.75625904789</v>
      </c>
      <c r="Q73" s="615">
        <f>'Trad vs Value Add'!Q47</f>
        <v>-9.0357054157864714E-2</v>
      </c>
    </row>
    <row r="74" spans="2:17" ht="15" thickBot="1">
      <c r="B74" s="128"/>
      <c r="C74" s="158" t="s">
        <v>229</v>
      </c>
      <c r="D74" s="557">
        <f>'Trad vs Value Add'!D48</f>
        <v>156987.93576274536</v>
      </c>
      <c r="E74" s="557">
        <f>'Trad vs Value Add'!E48</f>
        <v>22998.548697930179</v>
      </c>
      <c r="F74" s="612">
        <f>'Trad vs Value Add'!F48</f>
        <v>0.17164455485422145</v>
      </c>
      <c r="G74" s="528">
        <f>'Trad vs Value Add'!G48</f>
        <v>1.4965637419678657</v>
      </c>
      <c r="H74" s="528">
        <f>'Trad vs Value Add'!H48</f>
        <v>0.32187338084189943</v>
      </c>
      <c r="I74" s="528">
        <f>'Trad vs Value Add'!I48</f>
        <v>17.813755265159767</v>
      </c>
      <c r="J74" s="528">
        <f>'Trad vs Value Add'!J48</f>
        <v>0.84751970412386868</v>
      </c>
      <c r="K74" s="612">
        <f>'Trad vs Value Add'!K48</f>
        <v>4.9953314692285346E-2</v>
      </c>
      <c r="L74" s="528">
        <f>'Trad vs Value Add'!L48</f>
        <v>2796544.6672601686</v>
      </c>
      <c r="M74" s="528">
        <f>'Trad vs Value Add'!M48</f>
        <v>523249.16363969818</v>
      </c>
      <c r="N74" s="612">
        <f>'Trad vs Value Add'!N48</f>
        <v>0.23017208401035719</v>
      </c>
      <c r="O74" s="557">
        <f>'Trad vs Value Add'!O48</f>
        <v>715093.75537705421</v>
      </c>
      <c r="P74" s="557">
        <f>'Trad vs Value Add'!P48</f>
        <v>127504.51983755757</v>
      </c>
      <c r="Q74" s="612">
        <f>'Trad vs Value Add'!Q48</f>
        <v>0.21699601035149826</v>
      </c>
    </row>
    <row r="75" spans="2:17">
      <c r="B75" s="739" t="s">
        <v>351</v>
      </c>
      <c r="C75" s="149" t="s">
        <v>242</v>
      </c>
      <c r="D75" s="555">
        <f>Filtration!D27</f>
        <v>10186407.968916524</v>
      </c>
      <c r="E75" s="555">
        <f>Filtration!E27</f>
        <v>-944866.11445342191</v>
      </c>
      <c r="F75" s="614">
        <f>Filtration!F27</f>
        <v>-8.4883914220120232E-2</v>
      </c>
      <c r="G75" s="531">
        <f>Filtration!G27</f>
        <v>97.106881195075132</v>
      </c>
      <c r="H75" s="531">
        <f>Filtration!H27</f>
        <v>-0.48144769593432102</v>
      </c>
      <c r="I75" s="531">
        <f>Filtration!I27</f>
        <v>9.3755447990611849</v>
      </c>
      <c r="J75" s="531">
        <f>Filtration!J27</f>
        <v>0.13617920950153994</v>
      </c>
      <c r="K75" s="614">
        <f>Filtration!K27</f>
        <v>1.4739021654843983E-2</v>
      </c>
      <c r="L75" s="531">
        <f>Filtration!L27</f>
        <v>95503124.254090726</v>
      </c>
      <c r="M75" s="531">
        <f>Filtration!M27</f>
        <v>-7342786.4797546268</v>
      </c>
      <c r="N75" s="614">
        <f>Filtration!N27</f>
        <v>-7.1395998415114473E-2</v>
      </c>
      <c r="O75" s="555">
        <f>Filtration!O27</f>
        <v>29114311.251581192</v>
      </c>
      <c r="P75" s="555">
        <f>Filtration!P27</f>
        <v>-2870814.4510431625</v>
      </c>
      <c r="Q75" s="614">
        <f>Filtration!Q27</f>
        <v>-8.9754671522445026E-2</v>
      </c>
    </row>
    <row r="76" spans="2:17" ht="15" thickBot="1">
      <c r="B76" s="740"/>
      <c r="C76" s="158" t="s">
        <v>243</v>
      </c>
      <c r="D76" s="557">
        <f>Filtration!D28</f>
        <v>303485.06806954957</v>
      </c>
      <c r="E76" s="557">
        <f>Filtration!E28</f>
        <v>28401.229477535293</v>
      </c>
      <c r="F76" s="612">
        <f>Filtration!F28</f>
        <v>0.10324572182394937</v>
      </c>
      <c r="G76" s="528">
        <f>Filtration!G28</f>
        <v>2.8931188049248791</v>
      </c>
      <c r="H76" s="528">
        <f>Filtration!H28</f>
        <v>0.4814476959343037</v>
      </c>
      <c r="I76" s="528">
        <f>Filtration!I28</f>
        <v>27.8165099332507</v>
      </c>
      <c r="J76" s="528">
        <f>Filtration!J28</f>
        <v>1.5304469496406163</v>
      </c>
      <c r="K76" s="612">
        <f>Filtration!K28</f>
        <v>5.8222752893610674E-2</v>
      </c>
      <c r="L76" s="528">
        <f>Filtration!L28</f>
        <v>8441895.4105498902</v>
      </c>
      <c r="M76" s="528">
        <f>Filtration!M28</f>
        <v>1211024.3035469726</v>
      </c>
      <c r="N76" s="612">
        <f>Filtration!N28</f>
        <v>0.16747972486663826</v>
      </c>
      <c r="O76" s="557">
        <f>Filtration!O28</f>
        <v>2700777.0267679691</v>
      </c>
      <c r="P76" s="557">
        <f>Filtration!P28</f>
        <v>265529.07688313955</v>
      </c>
      <c r="Q76" s="612">
        <f>Filtration!Q28</f>
        <v>0.10903574598869789</v>
      </c>
    </row>
    <row r="77" spans="2:17">
      <c r="B77" s="129"/>
      <c r="C77" s="65"/>
      <c r="D77" s="649"/>
      <c r="E77" s="649"/>
      <c r="F77" s="425"/>
      <c r="G77" s="50"/>
      <c r="H77" s="50"/>
      <c r="I77" s="50"/>
      <c r="J77" s="50"/>
      <c r="K77" s="425"/>
      <c r="L77" s="50"/>
      <c r="M77" s="50"/>
      <c r="N77" s="425"/>
      <c r="O77" s="649"/>
      <c r="P77" s="649"/>
      <c r="Q77" s="425"/>
    </row>
    <row r="78" spans="2:17" ht="23.5">
      <c r="B78" s="779" t="s">
        <v>277</v>
      </c>
      <c r="C78" s="779"/>
      <c r="D78" s="803"/>
      <c r="E78" s="803"/>
      <c r="F78" s="804"/>
      <c r="G78" s="779"/>
      <c r="H78" s="779"/>
      <c r="I78" s="782"/>
      <c r="J78" s="782"/>
      <c r="K78" s="804"/>
      <c r="L78" s="782"/>
      <c r="M78" s="782"/>
      <c r="N78" s="804"/>
      <c r="O78" s="803"/>
      <c r="P78" s="803"/>
      <c r="Q78" s="804"/>
    </row>
    <row r="79" spans="2:17">
      <c r="B79" s="783" t="s">
        <v>282</v>
      </c>
      <c r="C79" s="783"/>
      <c r="D79" s="794"/>
      <c r="E79" s="794"/>
      <c r="F79" s="795"/>
      <c r="G79" s="783"/>
      <c r="H79" s="783"/>
      <c r="I79" s="786"/>
      <c r="J79" s="786"/>
      <c r="K79" s="795"/>
      <c r="L79" s="786"/>
      <c r="M79" s="786"/>
      <c r="N79" s="795"/>
      <c r="O79" s="794"/>
      <c r="P79" s="794"/>
      <c r="Q79" s="795"/>
    </row>
    <row r="80" spans="2:17" ht="15" thickBot="1">
      <c r="B80" s="783" t="str">
        <f>'HOME PAGE'!H6</f>
        <v>LATEST 52 WEEKS ENDING 6-14-2026</v>
      </c>
      <c r="C80" s="783"/>
      <c r="D80" s="796"/>
      <c r="E80" s="796"/>
      <c r="F80" s="797"/>
      <c r="G80" s="783"/>
      <c r="H80" s="783"/>
      <c r="I80" s="788"/>
      <c r="J80" s="788"/>
      <c r="K80" s="797"/>
      <c r="L80" s="788"/>
      <c r="M80" s="788"/>
      <c r="N80" s="797"/>
      <c r="O80" s="796"/>
      <c r="P80" s="796"/>
      <c r="Q80" s="797"/>
    </row>
    <row r="81" spans="2:17" ht="15" thickBot="1">
      <c r="D81" s="805" t="s">
        <v>289</v>
      </c>
      <c r="E81" s="806"/>
      <c r="F81" s="807"/>
      <c r="G81" s="810" t="s">
        <v>290</v>
      </c>
      <c r="H81" s="811"/>
      <c r="I81" s="808" t="s">
        <v>291</v>
      </c>
      <c r="J81" s="809"/>
      <c r="K81" s="807"/>
      <c r="L81" s="812" t="s">
        <v>292</v>
      </c>
      <c r="M81" s="809"/>
      <c r="N81" s="813"/>
      <c r="O81" s="805" t="s">
        <v>293</v>
      </c>
      <c r="P81" s="806"/>
      <c r="Q81" s="807"/>
    </row>
    <row r="82" spans="2:17" ht="29.5" thickBot="1">
      <c r="B82" s="70"/>
      <c r="C82" s="64"/>
      <c r="D82" s="650" t="s">
        <v>294</v>
      </c>
      <c r="E82" s="647" t="s">
        <v>295</v>
      </c>
      <c r="F82" s="651" t="s">
        <v>296</v>
      </c>
      <c r="G82" s="646" t="s">
        <v>294</v>
      </c>
      <c r="H82" s="646" t="s">
        <v>295</v>
      </c>
      <c r="I82" s="646" t="s">
        <v>294</v>
      </c>
      <c r="J82" s="646" t="s">
        <v>295</v>
      </c>
      <c r="K82" s="651" t="s">
        <v>296</v>
      </c>
      <c r="L82" s="646" t="s">
        <v>294</v>
      </c>
      <c r="M82" s="646" t="s">
        <v>295</v>
      </c>
      <c r="N82" s="651" t="s">
        <v>296</v>
      </c>
      <c r="O82" s="647" t="s">
        <v>294</v>
      </c>
      <c r="P82" s="647" t="s">
        <v>295</v>
      </c>
      <c r="Q82" s="653" t="s">
        <v>296</v>
      </c>
    </row>
    <row r="83" spans="2:17" ht="15" thickBot="1">
      <c r="C83" s="146" t="s">
        <v>2</v>
      </c>
      <c r="D83" s="648">
        <f>'Segment Data'!E93</f>
        <v>143311296.72340426</v>
      </c>
      <c r="E83" s="648">
        <f>'Segment Data'!F93</f>
        <v>-15332659.821324319</v>
      </c>
      <c r="F83" s="652">
        <f>'Segment Data'!G93</f>
        <v>-9.664824400040338E-2</v>
      </c>
      <c r="G83" s="645">
        <f>'Segment Data'!H93</f>
        <v>100</v>
      </c>
      <c r="H83" s="645">
        <f>'Segment Data'!I93</f>
        <v>-2.8421709430404007E-14</v>
      </c>
      <c r="I83" s="645">
        <f>'Segment Data'!J93</f>
        <v>9.6845699266061036</v>
      </c>
      <c r="J83" s="645">
        <f>'Segment Data'!K93</f>
        <v>0.32542375108216071</v>
      </c>
      <c r="K83" s="652">
        <f>'Segment Data'!L93</f>
        <v>3.4770666573539534E-2</v>
      </c>
      <c r="L83" s="645">
        <f>'Segment Data'!M93</f>
        <v>1387908274.3904047</v>
      </c>
      <c r="M83" s="645">
        <f>'Segment Data'!N93</f>
        <v>-96863704.775178432</v>
      </c>
      <c r="N83" s="652">
        <f>'Segment Data'!O93</f>
        <v>-6.5238101293920034E-2</v>
      </c>
      <c r="O83" s="648">
        <f>'Segment Data'!P93</f>
        <v>430223456.12060273</v>
      </c>
      <c r="P83" s="648">
        <f>'Segment Data'!Q93</f>
        <v>-35985455.596163511</v>
      </c>
      <c r="Q83" s="652">
        <f>'Segment Data'!R93</f>
        <v>-7.7187403955129866E-2</v>
      </c>
    </row>
    <row r="84" spans="2:17" ht="15" thickBot="1">
      <c r="B84" s="739" t="s">
        <v>297</v>
      </c>
      <c r="C84" s="149" t="s">
        <v>297</v>
      </c>
      <c r="D84" s="557">
        <f>'Segment Data'!E96</f>
        <v>109110723.58133733</v>
      </c>
      <c r="E84" s="557">
        <f>'Segment Data'!F96</f>
        <v>-12773964.547131956</v>
      </c>
      <c r="F84" s="612">
        <f>'Segment Data'!G96</f>
        <v>-0.10480368570716529</v>
      </c>
      <c r="G84" s="528">
        <f>'Segment Data'!H96</f>
        <v>76.135465993252993</v>
      </c>
      <c r="H84" s="528">
        <f>'Segment Data'!I96</f>
        <v>-0.69361138424217472</v>
      </c>
      <c r="I84" s="528">
        <f>'Segment Data'!J96</f>
        <v>7.0800174048488751</v>
      </c>
      <c r="J84" s="528">
        <f>'Segment Data'!K96</f>
        <v>0.21237405274028198</v>
      </c>
      <c r="K84" s="612">
        <f>'Segment Data'!L96</f>
        <v>3.0923861629342783E-2</v>
      </c>
      <c r="L84" s="528">
        <f>'Segment Data'!M96</f>
        <v>772505822.01152289</v>
      </c>
      <c r="M84" s="528">
        <f>'Segment Data'!N96</f>
        <v>-64554746.137788415</v>
      </c>
      <c r="N84" s="612">
        <f>'Segment Data'!O96</f>
        <v>-7.7120758752876065E-2</v>
      </c>
      <c r="O84" s="557">
        <f>'Segment Data'!P96</f>
        <v>198115643.32130441</v>
      </c>
      <c r="P84" s="557">
        <f>'Segment Data'!Q96</f>
        <v>-18181929.464130819</v>
      </c>
      <c r="Q84" s="612">
        <f>'Segment Data'!R96</f>
        <v>-8.405979424543561E-2</v>
      </c>
    </row>
    <row r="85" spans="2:17">
      <c r="B85" s="741"/>
      <c r="C85" s="151" t="s">
        <v>298</v>
      </c>
      <c r="D85" s="558">
        <f>'Segment Data'!E97</f>
        <v>108358321.13718075</v>
      </c>
      <c r="E85" s="558">
        <f>'Segment Data'!F97</f>
        <v>-12911593.469338506</v>
      </c>
      <c r="F85" s="430">
        <f>'Segment Data'!G97</f>
        <v>-0.10646988176113058</v>
      </c>
      <c r="G85" s="529">
        <f>'Segment Data'!H97</f>
        <v>75.610453338033807</v>
      </c>
      <c r="H85" s="529">
        <f>'Segment Data'!I97</f>
        <v>-0.83110626989746095</v>
      </c>
      <c r="I85" s="529">
        <f>'Segment Data'!J97</f>
        <v>6.9418148087299256</v>
      </c>
      <c r="J85" s="529">
        <f>'Segment Data'!K97</f>
        <v>0.16418847304888917</v>
      </c>
      <c r="K85" s="430">
        <f>'Segment Data'!L97</f>
        <v>2.4225070093420991E-2</v>
      </c>
      <c r="L85" s="529">
        <f>'Segment Data'!M97</f>
        <v>752203398.3191942</v>
      </c>
      <c r="M85" s="529">
        <f>'Segment Data'!N97</f>
        <v>-69718768.643741131</v>
      </c>
      <c r="N85" s="430">
        <f>'Segment Data'!O97</f>
        <v>-8.4824052016211293E-2</v>
      </c>
      <c r="O85" s="558">
        <f>'Segment Data'!P97</f>
        <v>191452570.32956022</v>
      </c>
      <c r="P85" s="558">
        <f>'Segment Data'!Q97</f>
        <v>-19661917.045710593</v>
      </c>
      <c r="Q85" s="430">
        <f>'Segment Data'!R97</f>
        <v>-9.3133907057549092E-2</v>
      </c>
    </row>
    <row r="86" spans="2:17" ht="15" thickBot="1">
      <c r="B86" s="740"/>
      <c r="C86" s="153" t="s">
        <v>299</v>
      </c>
      <c r="D86" s="559">
        <f>'Segment Data'!E98</f>
        <v>752402.44415650575</v>
      </c>
      <c r="E86" s="559">
        <f>'Segment Data'!F98</f>
        <v>137628.92220651824</v>
      </c>
      <c r="F86" s="613">
        <f>'Segment Data'!G98</f>
        <v>0.22386930681395628</v>
      </c>
      <c r="G86" s="530">
        <f>'Segment Data'!H98</f>
        <v>0.52501265521912654</v>
      </c>
      <c r="H86" s="530">
        <f>'Segment Data'!I98</f>
        <v>0.13749488565526902</v>
      </c>
      <c r="I86" s="530">
        <f>'Segment Data'!J98</f>
        <v>26.983463238332604</v>
      </c>
      <c r="J86" s="530">
        <f>'Segment Data'!K98</f>
        <v>2.3591086656782991</v>
      </c>
      <c r="K86" s="613">
        <f>'Segment Data'!L98</f>
        <v>9.5803878177506546E-2</v>
      </c>
      <c r="L86" s="530">
        <f>'Segment Data'!M98</f>
        <v>20302423.692328673</v>
      </c>
      <c r="M86" s="530">
        <f>'Segment Data'!N98</f>
        <v>5164022.5059527066</v>
      </c>
      <c r="N86" s="613">
        <f>'Segment Data'!O98</f>
        <v>0.34112073278914995</v>
      </c>
      <c r="O86" s="559">
        <f>'Segment Data'!P98</f>
        <v>6663072.9917441774</v>
      </c>
      <c r="P86" s="559">
        <f>'Segment Data'!Q98</f>
        <v>1479987.5815797672</v>
      </c>
      <c r="Q86" s="613">
        <f>'Segment Data'!R98</f>
        <v>0.28554180849063437</v>
      </c>
    </row>
    <row r="87" spans="2:17">
      <c r="B87" s="739" t="s">
        <v>300</v>
      </c>
      <c r="C87" s="149" t="s">
        <v>174</v>
      </c>
      <c r="D87" s="555">
        <f>Fat!E83</f>
        <v>1465546.1824038529</v>
      </c>
      <c r="E87" s="555">
        <f>Fat!F83</f>
        <v>-491622.98131902958</v>
      </c>
      <c r="F87" s="614">
        <f>Fat!G83</f>
        <v>-0.25119084769549277</v>
      </c>
      <c r="G87" s="531">
        <f>Fat!H83</f>
        <v>1.0226313039595252</v>
      </c>
      <c r="H87" s="531">
        <f>Fat!I83</f>
        <v>-0.21105525199262187</v>
      </c>
      <c r="I87" s="531">
        <f>Fat!J83</f>
        <v>6.3600283953250232</v>
      </c>
      <c r="J87" s="531">
        <f>Fat!K83</f>
        <v>0.49776790067582066</v>
      </c>
      <c r="K87" s="614">
        <f>Fat!L83</f>
        <v>8.4910573511729814E-2</v>
      </c>
      <c r="L87" s="531">
        <f>Fat!M83</f>
        <v>9320915.3347486909</v>
      </c>
      <c r="M87" s="531">
        <f>Fat!N83</f>
        <v>-2152520.13508958</v>
      </c>
      <c r="N87" s="614">
        <f>Fat!O83</f>
        <v>-0.18760903312248478</v>
      </c>
      <c r="O87" s="555">
        <f>Fat!P83</f>
        <v>2991365.7989460472</v>
      </c>
      <c r="P87" s="555">
        <f>Fat!Q83</f>
        <v>-697170.33898865385</v>
      </c>
      <c r="Q87" s="614">
        <f>Fat!R83</f>
        <v>-0.18901003349773768</v>
      </c>
    </row>
    <row r="88" spans="2:17">
      <c r="B88" s="741"/>
      <c r="C88" s="156" t="s">
        <v>175</v>
      </c>
      <c r="D88" s="556">
        <f>Fat!E84</f>
        <v>14744578.184834018</v>
      </c>
      <c r="E88" s="556">
        <f>Fat!F84</f>
        <v>-2739927.2012154087</v>
      </c>
      <c r="F88" s="615">
        <f>Fat!G84</f>
        <v>-0.15670601716886698</v>
      </c>
      <c r="G88" s="532">
        <f>Fat!H84</f>
        <v>10.288496805169215</v>
      </c>
      <c r="H88" s="532">
        <f>Fat!I84</f>
        <v>-0.73272692554365015</v>
      </c>
      <c r="I88" s="532">
        <f>Fat!J84</f>
        <v>15.880477550341588</v>
      </c>
      <c r="J88" s="532">
        <f>Fat!K84</f>
        <v>0.58435879971521132</v>
      </c>
      <c r="K88" s="615">
        <f>Fat!L84</f>
        <v>3.8203076822431299E-2</v>
      </c>
      <c r="L88" s="532">
        <f>Fat!M84</f>
        <v>234150942.85351294</v>
      </c>
      <c r="M88" s="532">
        <f>Fat!N84</f>
        <v>-33294127.827465594</v>
      </c>
      <c r="N88" s="615">
        <f>Fat!O84</f>
        <v>-0.12448959235887525</v>
      </c>
      <c r="O88" s="556">
        <f>Fat!P84</f>
        <v>82647725.755040616</v>
      </c>
      <c r="P88" s="556">
        <f>Fat!Q84</f>
        <v>-13927051.685352445</v>
      </c>
      <c r="Q88" s="615">
        <f>Fat!R84</f>
        <v>-0.14421003138162408</v>
      </c>
    </row>
    <row r="89" spans="2:17">
      <c r="B89" s="741"/>
      <c r="C89" s="156" t="s">
        <v>176</v>
      </c>
      <c r="D89" s="556">
        <f>Fat!E85</f>
        <v>39841250.546935961</v>
      </c>
      <c r="E89" s="556">
        <f>Fat!F85</f>
        <v>-5357032.0227958634</v>
      </c>
      <c r="F89" s="615">
        <f>Fat!G85</f>
        <v>-0.11852291100952884</v>
      </c>
      <c r="G89" s="532">
        <f>Fat!H85</f>
        <v>27.800495465358154</v>
      </c>
      <c r="H89" s="532">
        <f>Fat!I85</f>
        <v>-0.68989493724661699</v>
      </c>
      <c r="I89" s="532">
        <f>Fat!J85</f>
        <v>9.1411123423335692</v>
      </c>
      <c r="J89" s="532">
        <f>Fat!K85</f>
        <v>0.74073573877199905</v>
      </c>
      <c r="K89" s="615">
        <f>Fat!L85</f>
        <v>8.8178872654107412E-2</v>
      </c>
      <c r="L89" s="532">
        <f>Fat!M85</f>
        <v>364193347.10860038</v>
      </c>
      <c r="M89" s="532">
        <f>Fat!N85</f>
        <v>-15489248.311339557</v>
      </c>
      <c r="N89" s="615">
        <f>Fat!O85</f>
        <v>-4.0795255031924757E-2</v>
      </c>
      <c r="O89" s="556">
        <f>Fat!P85</f>
        <v>105510983.78727061</v>
      </c>
      <c r="P89" s="556">
        <f>Fat!Q85</f>
        <v>-4568210.8747484386</v>
      </c>
      <c r="Q89" s="615">
        <f>Fat!R85</f>
        <v>-4.1499312279440412E-2</v>
      </c>
    </row>
    <row r="90" spans="2:17" ht="15" thickBot="1">
      <c r="B90" s="740"/>
      <c r="C90" s="158" t="s">
        <v>177</v>
      </c>
      <c r="D90" s="557">
        <f>Fat!E86</f>
        <v>87259921.809230641</v>
      </c>
      <c r="E90" s="557">
        <f>Fat!F86</f>
        <v>-6744077.6159935296</v>
      </c>
      <c r="F90" s="612">
        <f>Fat!G86</f>
        <v>-7.1742454121413543E-2</v>
      </c>
      <c r="G90" s="528">
        <f>Fat!H86</f>
        <v>60.888376425513272</v>
      </c>
      <c r="H90" s="528">
        <f>Fat!I86</f>
        <v>1.6336771147832039</v>
      </c>
      <c r="I90" s="528">
        <f>Fat!J86</f>
        <v>8.9415971607139912</v>
      </c>
      <c r="J90" s="528">
        <f>Fat!K86</f>
        <v>0.15291920396377456</v>
      </c>
      <c r="K90" s="612">
        <f>Fat!L86</f>
        <v>1.7399568480754687E-2</v>
      </c>
      <c r="L90" s="528">
        <f>Fat!M86</f>
        <v>780243069.09354162</v>
      </c>
      <c r="M90" s="528">
        <f>Fat!N86</f>
        <v>-45927808.501286149</v>
      </c>
      <c r="N90" s="612">
        <f>Fat!O86</f>
        <v>-5.5591173384121811E-2</v>
      </c>
      <c r="O90" s="557">
        <f>Fat!P86</f>
        <v>239073380.77934551</v>
      </c>
      <c r="P90" s="557">
        <f>Fat!Q86</f>
        <v>-16793022.697073966</v>
      </c>
      <c r="Q90" s="612">
        <f>Fat!R86</f>
        <v>-6.5631995716942976E-2</v>
      </c>
    </row>
    <row r="91" spans="2:17" ht="15" customHeight="1">
      <c r="B91" s="762" t="s">
        <v>301</v>
      </c>
      <c r="C91" s="149" t="s">
        <v>302</v>
      </c>
      <c r="D91" s="555">
        <f>Fat!E87</f>
        <v>1307723.6801039192</v>
      </c>
      <c r="E91" s="555">
        <f>Fat!F87</f>
        <v>-483397.69983747997</v>
      </c>
      <c r="F91" s="614">
        <f>Fat!G87</f>
        <v>-0.26988550594672456</v>
      </c>
      <c r="G91" s="531">
        <f>Fat!H87</f>
        <v>0.91250565028929387</v>
      </c>
      <c r="H91" s="531">
        <f>Fat!I87</f>
        <v>-0.21651396000793488</v>
      </c>
      <c r="I91" s="531">
        <f>Fat!J87</f>
        <v>5.8107140811840114</v>
      </c>
      <c r="J91" s="531">
        <f>Fat!K87</f>
        <v>0.38640812112010359</v>
      </c>
      <c r="K91" s="614">
        <f>Fat!L87</f>
        <v>7.1236416965600333E-2</v>
      </c>
      <c r="L91" s="531">
        <f>Fat!M87</f>
        <v>7598808.4022776196</v>
      </c>
      <c r="M91" s="531">
        <f>Fat!N87</f>
        <v>-2116781.9741364038</v>
      </c>
      <c r="N91" s="614">
        <f>Fat!O87</f>
        <v>-0.21787476541571707</v>
      </c>
      <c r="O91" s="555">
        <f>Fat!P87</f>
        <v>2099521.7052853308</v>
      </c>
      <c r="P91" s="555">
        <f>Fat!Q87</f>
        <v>-640081.12118293298</v>
      </c>
      <c r="Q91" s="614">
        <f>Fat!R87</f>
        <v>-0.23364011563971418</v>
      </c>
    </row>
    <row r="92" spans="2:17">
      <c r="B92" s="763"/>
      <c r="C92" s="156" t="s">
        <v>303</v>
      </c>
      <c r="D92" s="556">
        <f>Fat!E88</f>
        <v>5108181.4922209429</v>
      </c>
      <c r="E92" s="556">
        <f>Fat!F88</f>
        <v>-1200817.8492503781</v>
      </c>
      <c r="F92" s="615">
        <f>Fat!G88</f>
        <v>-0.19033412182451354</v>
      </c>
      <c r="G92" s="532">
        <f>Fat!H88</f>
        <v>3.564395556394909</v>
      </c>
      <c r="H92" s="532">
        <f>Fat!I88</f>
        <v>-0.41243374040376368</v>
      </c>
      <c r="I92" s="532">
        <f>Fat!J88</f>
        <v>5.8430197173814076</v>
      </c>
      <c r="J92" s="532">
        <f>Fat!K88</f>
        <v>0.1413779359369256</v>
      </c>
      <c r="K92" s="615">
        <f>Fat!L88</f>
        <v>2.4796004616955823E-2</v>
      </c>
      <c r="L92" s="532">
        <f>Fat!M88</f>
        <v>29847205.17900975</v>
      </c>
      <c r="M92" s="532">
        <f>Fat!N88</f>
        <v>-6124449.065428853</v>
      </c>
      <c r="N92" s="615">
        <f>Fat!O88</f>
        <v>-0.17025764297108253</v>
      </c>
      <c r="O92" s="556">
        <f>Fat!P88</f>
        <v>7251047.760337946</v>
      </c>
      <c r="P92" s="556">
        <f>Fat!Q88</f>
        <v>-1594580.3139855238</v>
      </c>
      <c r="Q92" s="615">
        <f>Fat!R88</f>
        <v>-0.18026761927897136</v>
      </c>
    </row>
    <row r="93" spans="2:17">
      <c r="B93" s="763"/>
      <c r="C93" s="156" t="s">
        <v>304</v>
      </c>
      <c r="D93" s="556">
        <f>Fat!E89</f>
        <v>34946208.360001557</v>
      </c>
      <c r="E93" s="556">
        <f>Fat!F89</f>
        <v>-5565034.2769553512</v>
      </c>
      <c r="F93" s="615">
        <f>Fat!G89</f>
        <v>-0.13737012035959065</v>
      </c>
      <c r="G93" s="532">
        <f>Fat!H89</f>
        <v>24.384824615360888</v>
      </c>
      <c r="H93" s="532">
        <f>Fat!I89</f>
        <v>-1.1511261509294428</v>
      </c>
      <c r="I93" s="532">
        <f>Fat!J89</f>
        <v>7.2885926778391612</v>
      </c>
      <c r="J93" s="532">
        <f>Fat!K89</f>
        <v>0.34298040110311856</v>
      </c>
      <c r="K93" s="615">
        <f>Fat!L89</f>
        <v>4.9380873483524712E-2</v>
      </c>
      <c r="L93" s="532">
        <f>Fat!M89</f>
        <v>254708678.37094903</v>
      </c>
      <c r="M93" s="532">
        <f>Fat!N89</f>
        <v>-26666705.834131479</v>
      </c>
      <c r="N93" s="615">
        <f>Fat!O89</f>
        <v>-9.4772703409959427E-2</v>
      </c>
      <c r="O93" s="556">
        <f>Fat!P89</f>
        <v>66838660.268663712</v>
      </c>
      <c r="P93" s="556">
        <f>Fat!Q89</f>
        <v>-7484657.7023314163</v>
      </c>
      <c r="Q93" s="615">
        <f>Fat!R89</f>
        <v>-0.10070403080298869</v>
      </c>
    </row>
    <row r="94" spans="2:17" ht="15" thickBot="1">
      <c r="B94" s="764"/>
      <c r="C94" s="158" t="s">
        <v>305</v>
      </c>
      <c r="D94" s="557">
        <f>Fat!E90</f>
        <v>67748610.049010888</v>
      </c>
      <c r="E94" s="557">
        <f>Fat!F90</f>
        <v>-5524714.7210886031</v>
      </c>
      <c r="F94" s="612">
        <f>Fat!G90</f>
        <v>-7.5398717588191971E-2</v>
      </c>
      <c r="G94" s="528">
        <f>Fat!H90</f>
        <v>47.273740171207891</v>
      </c>
      <c r="H94" s="528">
        <f>Fat!I90</f>
        <v>1.086462467099075</v>
      </c>
      <c r="I94" s="528">
        <f>Fat!J90</f>
        <v>7.0901990418960512</v>
      </c>
      <c r="J94" s="528">
        <f>Fat!K90</f>
        <v>0.12998615509809852</v>
      </c>
      <c r="K94" s="612">
        <f>Fat!L90</f>
        <v>1.8675600475476072E-2</v>
      </c>
      <c r="L94" s="528">
        <f>Fat!M90</f>
        <v>480351130.05928618</v>
      </c>
      <c r="M94" s="528">
        <f>Fat!N90</f>
        <v>-29646809.264091909</v>
      </c>
      <c r="N94" s="612">
        <f>Fat!O90</f>
        <v>-5.8131233438756195E-2</v>
      </c>
      <c r="O94" s="557">
        <f>Fat!P90</f>
        <v>121926413.58701737</v>
      </c>
      <c r="P94" s="557">
        <f>Fat!Q90</f>
        <v>-8462610.3266309649</v>
      </c>
      <c r="Q94" s="612">
        <f>Fat!R90</f>
        <v>-6.490278148132643E-2</v>
      </c>
    </row>
    <row r="95" spans="2:17" ht="15" thickBot="1">
      <c r="B95" s="739" t="s">
        <v>306</v>
      </c>
      <c r="C95" s="159" t="s">
        <v>306</v>
      </c>
      <c r="D95" s="557">
        <f>'Segment Data'!E99</f>
        <v>33395297.416753009</v>
      </c>
      <c r="E95" s="557">
        <f>'Segment Data'!F99</f>
        <v>-2599771.0446960703</v>
      </c>
      <c r="F95" s="612">
        <f>'Segment Data'!G99</f>
        <v>-7.2225756355497411E-2</v>
      </c>
      <c r="G95" s="528">
        <f>'Segment Data'!H99</f>
        <v>23.302627343612055</v>
      </c>
      <c r="H95" s="528">
        <f>'Segment Data'!I99</f>
        <v>0.61341229538516373</v>
      </c>
      <c r="I95" s="528">
        <f>'Segment Data'!J99</f>
        <v>17.97287874389427</v>
      </c>
      <c r="J95" s="528">
        <f>'Segment Data'!K99</f>
        <v>0.36103998157501493</v>
      </c>
      <c r="K95" s="612">
        <f>'Segment Data'!L99</f>
        <v>2.0499845952908925E-2</v>
      </c>
      <c r="L95" s="528">
        <f>'Segment Data'!M99</f>
        <v>600209631.08758736</v>
      </c>
      <c r="M95" s="528">
        <f>'Segment Data'!N99</f>
        <v>-33729710.894096851</v>
      </c>
      <c r="N95" s="612">
        <f>'Segment Data'!O99</f>
        <v>-5.3206527281708556E-2</v>
      </c>
      <c r="O95" s="557">
        <f>'Segment Data'!P99</f>
        <v>228521319.67887664</v>
      </c>
      <c r="P95" s="557">
        <f>'Segment Data'!Q99</f>
        <v>-18294763.362034053</v>
      </c>
      <c r="Q95" s="612">
        <f>'Segment Data'!R99</f>
        <v>-7.4123060120849696E-2</v>
      </c>
    </row>
    <row r="96" spans="2:17">
      <c r="B96" s="741"/>
      <c r="C96" s="160" t="s">
        <v>307</v>
      </c>
      <c r="D96" s="558">
        <f>'Segment Data'!E100</f>
        <v>23275736.767521553</v>
      </c>
      <c r="E96" s="558">
        <f>'Segment Data'!F100</f>
        <v>-1726638.6053879447</v>
      </c>
      <c r="F96" s="430">
        <f>'Segment Data'!G100</f>
        <v>-6.9058982582062473E-2</v>
      </c>
      <c r="G96" s="529">
        <f>'Segment Data'!H100</f>
        <v>16.241383128675842</v>
      </c>
      <c r="H96" s="529">
        <f>'Segment Data'!I100</f>
        <v>0.48132777109261582</v>
      </c>
      <c r="I96" s="529">
        <f>'Segment Data'!J100</f>
        <v>14.280893406076903</v>
      </c>
      <c r="J96" s="529">
        <f>'Segment Data'!K100</f>
        <v>0.16751724324749162</v>
      </c>
      <c r="K96" s="430">
        <f>'Segment Data'!L100</f>
        <v>1.1869395480911508E-2</v>
      </c>
      <c r="L96" s="529">
        <f>'Segment Data'!M100</f>
        <v>332398315.72488028</v>
      </c>
      <c r="M96" s="529">
        <f>'Segment Data'!N100</f>
        <v>-20469612.877253711</v>
      </c>
      <c r="N96" s="430">
        <f>'Segment Data'!O100</f>
        <v>-5.8009275476926754E-2</v>
      </c>
      <c r="O96" s="558">
        <f>'Segment Data'!P100</f>
        <v>136463519.82553896</v>
      </c>
      <c r="P96" s="558">
        <f>'Segment Data'!Q100</f>
        <v>-10143787.281221688</v>
      </c>
      <c r="Q96" s="430">
        <f>'Segment Data'!R100</f>
        <v>-6.919018895719091E-2</v>
      </c>
    </row>
    <row r="97" spans="2:17" ht="15" thickBot="1">
      <c r="B97" s="741"/>
      <c r="C97" s="153" t="s">
        <v>308</v>
      </c>
      <c r="D97" s="559">
        <f>'Segment Data'!E101</f>
        <v>10119560.649231279</v>
      </c>
      <c r="E97" s="559">
        <f>'Segment Data'!F101</f>
        <v>-873132.43930819444</v>
      </c>
      <c r="F97" s="613">
        <f>'Segment Data'!G101</f>
        <v>-7.9428437806426722E-2</v>
      </c>
      <c r="G97" s="530">
        <f>'Segment Data'!H101</f>
        <v>7.0612442149360906</v>
      </c>
      <c r="H97" s="530">
        <f>'Segment Data'!I101</f>
        <v>0.13208452429249462</v>
      </c>
      <c r="I97" s="530">
        <f>'Segment Data'!J101</f>
        <v>26.464717653829272</v>
      </c>
      <c r="J97" s="530">
        <f>'Segment Data'!K101</f>
        <v>0.89578644509903071</v>
      </c>
      <c r="K97" s="613">
        <f>'Segment Data'!L101</f>
        <v>3.5034176352008561E-2</v>
      </c>
      <c r="L97" s="530">
        <f>'Segment Data'!M101</f>
        <v>267811315.36270705</v>
      </c>
      <c r="M97" s="530">
        <f>'Segment Data'!N101</f>
        <v>-13260098.01684311</v>
      </c>
      <c r="N97" s="613">
        <f>'Segment Data'!O101</f>
        <v>-4.7176971351892992E-2</v>
      </c>
      <c r="O97" s="559">
        <f>'Segment Data'!P101</f>
        <v>92057799.85333769</v>
      </c>
      <c r="P97" s="559">
        <f>'Segment Data'!Q101</f>
        <v>-8150976.0808123499</v>
      </c>
      <c r="Q97" s="613">
        <f>'Segment Data'!R101</f>
        <v>-8.1339942583158409E-2</v>
      </c>
    </row>
    <row r="98" spans="2:17">
      <c r="B98" s="741"/>
      <c r="C98" s="149" t="s">
        <v>159</v>
      </c>
      <c r="D98" s="555">
        <f>Flavor!D99</f>
        <v>13910.932776741334</v>
      </c>
      <c r="E98" s="555">
        <f>Flavor!E99</f>
        <v>1106.4398844779862</v>
      </c>
      <c r="F98" s="614">
        <f>Flavor!F99</f>
        <v>8.6410285341835952E-2</v>
      </c>
      <c r="G98" s="531">
        <f>Flavor!G99</f>
        <v>9.7067942966072782E-3</v>
      </c>
      <c r="H98" s="531">
        <f>Flavor!H99</f>
        <v>1.6355805099962442E-3</v>
      </c>
      <c r="I98" s="531">
        <f>Flavor!I99</f>
        <v>36.029070505118554</v>
      </c>
      <c r="J98" s="531">
        <f>Flavor!J99</f>
        <v>1.1585935096508209</v>
      </c>
      <c r="K98" s="614">
        <f>Flavor!K99</f>
        <v>3.3225628367555979E-2</v>
      </c>
      <c r="L98" s="531">
        <f>Flavor!L99</f>
        <v>501197.97780517815</v>
      </c>
      <c r="M98" s="531">
        <f>Flavor!M99</f>
        <v>54699.202966879006</v>
      </c>
      <c r="N98" s="614">
        <f>Flavor!N99</f>
        <v>0.12250694973729431</v>
      </c>
      <c r="O98" s="555">
        <f>Flavor!O99</f>
        <v>163311.88720750809</v>
      </c>
      <c r="P98" s="555">
        <f>Flavor!P99</f>
        <v>14904.861363851174</v>
      </c>
      <c r="Q98" s="614">
        <f>Flavor!Q99</f>
        <v>0.10043231632141912</v>
      </c>
    </row>
    <row r="99" spans="2:17">
      <c r="B99" s="741"/>
      <c r="C99" s="156" t="s">
        <v>160</v>
      </c>
      <c r="D99" s="556">
        <f>Flavor!D100</f>
        <v>27891177.486589577</v>
      </c>
      <c r="E99" s="556">
        <f>Flavor!E100</f>
        <v>-1897844.4775568694</v>
      </c>
      <c r="F99" s="615">
        <f>Flavor!F100</f>
        <v>-6.3709526275857006E-2</v>
      </c>
      <c r="G99" s="532">
        <f>Flavor!G100</f>
        <v>19.46195319160395</v>
      </c>
      <c r="H99" s="532">
        <f>Flavor!H100</f>
        <v>0.68467190528678756</v>
      </c>
      <c r="I99" s="532">
        <f>Flavor!I100</f>
        <v>16.747515402014873</v>
      </c>
      <c r="J99" s="532">
        <f>Flavor!J100</f>
        <v>0.43446522099515761</v>
      </c>
      <c r="K99" s="615">
        <f>Flavor!K100</f>
        <v>2.6632985013474626E-2</v>
      </c>
      <c r="L99" s="532">
        <f>Flavor!L100</f>
        <v>467107924.53698939</v>
      </c>
      <c r="M99" s="532">
        <f>Flavor!M100</f>
        <v>-18841885.607630074</v>
      </c>
      <c r="N99" s="615">
        <f>Flavor!N100</f>
        <v>-3.8773316120902894E-2</v>
      </c>
      <c r="O99" s="556">
        <f>Flavor!O100</f>
        <v>179688526.83142772</v>
      </c>
      <c r="P99" s="556">
        <f>Flavor!P100</f>
        <v>-11782171.756278843</v>
      </c>
      <c r="Q99" s="615">
        <f>Flavor!Q100</f>
        <v>-6.1535116564489942E-2</v>
      </c>
    </row>
    <row r="100" spans="2:17">
      <c r="B100" s="741"/>
      <c r="C100" s="156" t="s">
        <v>161</v>
      </c>
      <c r="D100" s="556">
        <f>Flavor!D101</f>
        <v>211978.51217122198</v>
      </c>
      <c r="E100" s="556">
        <f>Flavor!E101</f>
        <v>19722.244617916847</v>
      </c>
      <c r="F100" s="615">
        <f>Flavor!F101</f>
        <v>0.1025831036298915</v>
      </c>
      <c r="G100" s="532">
        <f>Flavor!G101</f>
        <v>0.14791472620637008</v>
      </c>
      <c r="H100" s="532">
        <f>Flavor!H101</f>
        <v>2.6727464024655756E-2</v>
      </c>
      <c r="I100" s="532">
        <f>Flavor!I101</f>
        <v>16.295640270787281</v>
      </c>
      <c r="J100" s="532">
        <f>Flavor!J101</f>
        <v>-1.6116616375083268</v>
      </c>
      <c r="K100" s="615">
        <f>Flavor!K101</f>
        <v>-9.0000249382165165E-2</v>
      </c>
      <c r="L100" s="532">
        <f>Flavor!L101</f>
        <v>3454325.5794789367</v>
      </c>
      <c r="M100" s="532">
        <f>Flavor!M101</f>
        <v>11534.552639844827</v>
      </c>
      <c r="N100" s="615">
        <f>Flavor!N101</f>
        <v>3.3503493386396366E-3</v>
      </c>
      <c r="O100" s="556">
        <f>Flavor!O101</f>
        <v>1344260.9506678632</v>
      </c>
      <c r="P100" s="556">
        <f>Flavor!P101</f>
        <v>18700.35781356669</v>
      </c>
      <c r="Q100" s="615">
        <f>Flavor!Q101</f>
        <v>1.410750886407967E-2</v>
      </c>
    </row>
    <row r="101" spans="2:17">
      <c r="B101" s="741"/>
      <c r="C101" s="156" t="s">
        <v>162</v>
      </c>
      <c r="D101" s="556">
        <f>Flavor!D102</f>
        <v>6593.3742180168629</v>
      </c>
      <c r="E101" s="556">
        <f>Flavor!E102</f>
        <v>-361.1650272756815</v>
      </c>
      <c r="F101" s="615">
        <f>Flavor!F102</f>
        <v>-5.1932272511101343E-2</v>
      </c>
      <c r="G101" s="532">
        <f>Flavor!G102</f>
        <v>4.6007358587664615E-3</v>
      </c>
      <c r="H101" s="532">
        <f>Flavor!H102</f>
        <v>2.169954398039773E-4</v>
      </c>
      <c r="I101" s="532">
        <f>Flavor!I102</f>
        <v>19.369051391535404</v>
      </c>
      <c r="J101" s="532">
        <f>Flavor!J102</f>
        <v>3.1467111696225629</v>
      </c>
      <c r="K101" s="615">
        <f>Flavor!K102</f>
        <v>0.19397393511523342</v>
      </c>
      <c r="L101" s="532">
        <f>Flavor!L102</f>
        <v>127707.40407239318</v>
      </c>
      <c r="M101" s="532">
        <f>Flavor!M102</f>
        <v>14888.502348612557</v>
      </c>
      <c r="N101" s="615">
        <f>Flavor!N102</f>
        <v>0.13196815534567707</v>
      </c>
      <c r="O101" s="556">
        <f>Flavor!O102</f>
        <v>40475.561838030815</v>
      </c>
      <c r="P101" s="556">
        <f>Flavor!P102</f>
        <v>764.51850998401642</v>
      </c>
      <c r="Q101" s="615">
        <f>Flavor!Q102</f>
        <v>1.9252037869376713E-2</v>
      </c>
    </row>
    <row r="102" spans="2:17">
      <c r="B102" s="741"/>
      <c r="C102" s="156" t="s">
        <v>163</v>
      </c>
      <c r="D102" s="556">
        <f>Flavor!D103</f>
        <v>4784627.760691884</v>
      </c>
      <c r="E102" s="556">
        <f>Flavor!E103</f>
        <v>-516642.41794981528</v>
      </c>
      <c r="F102" s="615">
        <f>Flavor!F103</f>
        <v>-9.7456345468170474E-2</v>
      </c>
      <c r="G102" s="532">
        <f>Flavor!G103</f>
        <v>3.3386256841471345</v>
      </c>
      <c r="H102" s="532">
        <f>Flavor!H103</f>
        <v>-2.9892718231825377E-3</v>
      </c>
      <c r="I102" s="532">
        <f>Flavor!I103</f>
        <v>24.66759183057766</v>
      </c>
      <c r="J102" s="532">
        <f>Flavor!J103</f>
        <v>0.4575289774240332</v>
      </c>
      <c r="K102" s="615">
        <f>Flavor!K103</f>
        <v>1.8898297794564999E-2</v>
      </c>
      <c r="L102" s="532">
        <f>Flavor!L103</f>
        <v>118025244.6619982</v>
      </c>
      <c r="M102" s="532">
        <f>Flavor!M103</f>
        <v>-10318839.564466298</v>
      </c>
      <c r="N102" s="615">
        <f>Flavor!N103</f>
        <v>-8.0399806712232999E-2</v>
      </c>
      <c r="O102" s="556">
        <f>Flavor!O103</f>
        <v>42469300.779311977</v>
      </c>
      <c r="P102" s="556">
        <f>Flavor!P103</f>
        <v>-5025043.6468440965</v>
      </c>
      <c r="Q102" s="615">
        <f>Flavor!Q103</f>
        <v>-0.10580298996772142</v>
      </c>
    </row>
    <row r="103" spans="2:17">
      <c r="B103" s="741"/>
      <c r="C103" s="156" t="s">
        <v>164</v>
      </c>
      <c r="D103" s="556">
        <f>Flavor!D104</f>
        <v>357199.45490985858</v>
      </c>
      <c r="E103" s="556">
        <f>Flavor!E104</f>
        <v>-66199.260246037797</v>
      </c>
      <c r="F103" s="615">
        <f>Flavor!F104</f>
        <v>-0.15635205747297337</v>
      </c>
      <c r="G103" s="532">
        <f>Flavor!G104</f>
        <v>0.2492472422458544</v>
      </c>
      <c r="H103" s="532">
        <f>Flavor!H104</f>
        <v>-1.7638887158338862E-2</v>
      </c>
      <c r="I103" s="532">
        <f>Flavor!I104</f>
        <v>26.304266973255199</v>
      </c>
      <c r="J103" s="532">
        <f>Flavor!J104</f>
        <v>1.2699901477773068</v>
      </c>
      <c r="K103" s="615">
        <f>Flavor!K104</f>
        <v>5.073005130648759E-2</v>
      </c>
      <c r="L103" s="532">
        <f>Flavor!L104</f>
        <v>9395869.8246501535</v>
      </c>
      <c r="M103" s="532">
        <f>Flavor!M104</f>
        <v>-1203610.8181142192</v>
      </c>
      <c r="N103" s="615">
        <f>Flavor!N104</f>
        <v>-0.11355375406396462</v>
      </c>
      <c r="O103" s="556">
        <f>Flavor!O104</f>
        <v>3256551.0037453459</v>
      </c>
      <c r="P103" s="556">
        <f>Flavor!P104</f>
        <v>-584732.0709584658</v>
      </c>
      <c r="Q103" s="615">
        <f>Flavor!Q104</f>
        <v>-0.15222311388846357</v>
      </c>
    </row>
    <row r="104" spans="2:17">
      <c r="B104" s="741"/>
      <c r="C104" s="156" t="s">
        <v>165</v>
      </c>
      <c r="D104" s="556">
        <f>Flavor!D105</f>
        <v>324571.36802469956</v>
      </c>
      <c r="E104" s="556">
        <f>Flavor!E105</f>
        <v>-34939.518795020762</v>
      </c>
      <c r="F104" s="615">
        <f>Flavor!F105</f>
        <v>-9.7186260766955496E-2</v>
      </c>
      <c r="G104" s="532">
        <f>Flavor!G105</f>
        <v>0.22647996036986084</v>
      </c>
      <c r="H104" s="532">
        <f>Flavor!H105</f>
        <v>-1.3496694907472184E-4</v>
      </c>
      <c r="I104" s="532">
        <f>Flavor!I105</f>
        <v>16.348153430796817</v>
      </c>
      <c r="J104" s="532">
        <f>Flavor!J105</f>
        <v>-1.6803936431839475</v>
      </c>
      <c r="K104" s="615">
        <f>Flavor!K105</f>
        <v>-9.3207380289071232E-2</v>
      </c>
      <c r="L104" s="532">
        <f>Flavor!L105</f>
        <v>5306142.5237114085</v>
      </c>
      <c r="M104" s="532">
        <f>Flavor!M105</f>
        <v>-1175316.4229264902</v>
      </c>
      <c r="N104" s="615">
        <f>Flavor!N105</f>
        <v>-0.18133516428984825</v>
      </c>
      <c r="O104" s="556">
        <f>Flavor!O105</f>
        <v>2619557.4609853677</v>
      </c>
      <c r="P104" s="556">
        <f>Flavor!P105</f>
        <v>-258852.39283288922</v>
      </c>
      <c r="Q104" s="615">
        <f>Flavor!Q105</f>
        <v>-8.9928955909290467E-2</v>
      </c>
    </row>
    <row r="105" spans="2:17" ht="15" thickBot="1">
      <c r="B105" s="741"/>
      <c r="C105" s="156" t="s">
        <v>166</v>
      </c>
      <c r="D105" s="556">
        <f>Flavor!D106</f>
        <v>3554.5638118712436</v>
      </c>
      <c r="E105" s="556">
        <f>Flavor!E106</f>
        <v>1776.8973472598464</v>
      </c>
      <c r="F105" s="615">
        <f>Flavor!F106</f>
        <v>0.9995673443996036</v>
      </c>
      <c r="G105" s="532">
        <f>Flavor!G106</f>
        <v>2.4803095730350378E-3</v>
      </c>
      <c r="H105" s="532">
        <f>Flavor!H106</f>
        <v>1.3597711653143526E-3</v>
      </c>
      <c r="I105" s="532">
        <f>Flavor!I106</f>
        <v>28.064703121717724</v>
      </c>
      <c r="J105" s="532">
        <f>Flavor!J106</f>
        <v>-3.8493487038566272</v>
      </c>
      <c r="K105" s="615">
        <f>Flavor!K106</f>
        <v>-0.12061610744054593</v>
      </c>
      <c r="L105" s="532">
        <f>Flavor!L106</f>
        <v>99757.778107367747</v>
      </c>
      <c r="M105" s="532">
        <f>Flavor!M106</f>
        <v>43025.238427174081</v>
      </c>
      <c r="N105" s="615">
        <f>Flavor!N106</f>
        <v>0.758387314752894</v>
      </c>
      <c r="O105" s="556">
        <f>Flavor!O106</f>
        <v>33788.432095646858</v>
      </c>
      <c r="P105" s="556">
        <f>Flavor!P106</f>
        <v>15951.526733279228</v>
      </c>
      <c r="Q105" s="615">
        <f>Flavor!Q106</f>
        <v>0.8942990058653234</v>
      </c>
    </row>
    <row r="106" spans="2:17">
      <c r="B106" s="739" t="s">
        <v>309</v>
      </c>
      <c r="C106" s="160" t="s">
        <v>310</v>
      </c>
      <c r="D106" s="558">
        <f>'Branded vs. Private Label'!D23</f>
        <v>112370947.93743911</v>
      </c>
      <c r="E106" s="558">
        <f>'Branded vs. Private Label'!E23</f>
        <v>-12881754.464776859</v>
      </c>
      <c r="F106" s="430">
        <f>'Branded vs. Private Label'!F23</f>
        <v>-0.10284612002550257</v>
      </c>
      <c r="G106" s="529">
        <f>'Branded vs. Private Label'!G23</f>
        <v>78.410390880991713</v>
      </c>
      <c r="H106" s="529">
        <f>'Branded vs. Private Label'!H23</f>
        <v>-0.54168843562685254</v>
      </c>
      <c r="I106" s="529">
        <f>'Branded vs. Private Label'!I23</f>
        <v>10.587682372942862</v>
      </c>
      <c r="J106" s="529">
        <f>'Branded vs. Private Label'!J23</f>
        <v>0.39184090073962885</v>
      </c>
      <c r="K106" s="430">
        <f>'Branded vs. Private Label'!K23</f>
        <v>3.8431443035662996E-2</v>
      </c>
      <c r="L106" s="529">
        <f>'Branded vs. Private Label'!L23</f>
        <v>1189747904.7081041</v>
      </c>
      <c r="M106" s="529">
        <f>'Branded vs. Private Label'!M23</f>
        <v>-87308792.949939013</v>
      </c>
      <c r="N106" s="430">
        <f>'Branded vs. Private Label'!N23</f>
        <v>-6.8367201793038679E-2</v>
      </c>
      <c r="O106" s="558">
        <f>'Branded vs. Private Label'!O23</f>
        <v>376571843.4481594</v>
      </c>
      <c r="P106" s="558">
        <f>'Branded vs. Private Label'!P23</f>
        <v>-33121681.485408187</v>
      </c>
      <c r="Q106" s="430">
        <f>'Branded vs. Private Label'!Q23</f>
        <v>-8.0845020654839284E-2</v>
      </c>
    </row>
    <row r="107" spans="2:17" ht="15" thickBot="1">
      <c r="B107" s="740"/>
      <c r="C107" s="153" t="s">
        <v>147</v>
      </c>
      <c r="D107" s="559">
        <f>'Branded vs. Private Label'!D24</f>
        <v>30940348.785965309</v>
      </c>
      <c r="E107" s="559">
        <f>'Branded vs. Private Label'!E24</f>
        <v>-2450905.3565473855</v>
      </c>
      <c r="F107" s="613">
        <f>'Branded vs. Private Label'!F24</f>
        <v>-7.339961973536567E-2</v>
      </c>
      <c r="G107" s="530">
        <f>'Branded vs. Private Label'!G24</f>
        <v>21.589609119008429</v>
      </c>
      <c r="H107" s="530">
        <f>'Branded vs. Private Label'!H24</f>
        <v>0.54168843562692004</v>
      </c>
      <c r="I107" s="530">
        <f>'Branded vs. Private Label'!I24</f>
        <v>6.4036743872140018</v>
      </c>
      <c r="J107" s="530">
        <f>'Branded vs. Private Label'!J24</f>
        <v>0.18302509320969929</v>
      </c>
      <c r="K107" s="613">
        <f>'Branded vs. Private Label'!K24</f>
        <v>2.9422184816962082E-2</v>
      </c>
      <c r="L107" s="530">
        <f>'Branded vs. Private Label'!L24</f>
        <v>198131919.05215389</v>
      </c>
      <c r="M107" s="530">
        <f>'Branded vs. Private Label'!M24</f>
        <v>-9583362.4553859532</v>
      </c>
      <c r="N107" s="613">
        <f>'Branded vs. Private Label'!N24</f>
        <v>-4.6137012095752272E-2</v>
      </c>
      <c r="O107" s="559">
        <f>'Branded vs. Private Label'!O24</f>
        <v>53645703.104170166</v>
      </c>
      <c r="P107" s="559">
        <f>'Branded vs. Private Label'!P24</f>
        <v>-2869683.6790286154</v>
      </c>
      <c r="Q107" s="613">
        <f>'Branded vs. Private Label'!Q24</f>
        <v>-5.0777033342037238E-2</v>
      </c>
    </row>
    <row r="108" spans="2:17" ht="15" thickBot="1">
      <c r="B108" s="739" t="s">
        <v>311</v>
      </c>
      <c r="C108" s="159" t="s">
        <v>312</v>
      </c>
      <c r="D108" s="560">
        <f>'Single Serve'!E33</f>
        <v>29372379.452150129</v>
      </c>
      <c r="E108" s="560">
        <f>'Single Serve'!F33</f>
        <v>-1886039.550620351</v>
      </c>
      <c r="F108" s="616">
        <f>'Single Serve'!G33</f>
        <v>-6.0337010341220028E-2</v>
      </c>
      <c r="G108" s="533">
        <f>'Single Serve'!H33</f>
        <v>20.495508814521326</v>
      </c>
      <c r="H108" s="533">
        <f>'Single Serve'!I33</f>
        <v>0.7920043863791868</v>
      </c>
      <c r="I108" s="533">
        <f>'Single Serve'!J33</f>
        <v>20.972513342487613</v>
      </c>
      <c r="J108" s="533">
        <f>'Single Serve'!K33</f>
        <v>0.44962245625663044</v>
      </c>
      <c r="K108" s="616">
        <f>'Single Serve'!L33</f>
        <v>2.1908339266096609E-2</v>
      </c>
      <c r="L108" s="533">
        <f>'Single Serve'!M33</f>
        <v>616012619.96082759</v>
      </c>
      <c r="M108" s="533">
        <f>'Single Serve'!N33</f>
        <v>-25500502.509119987</v>
      </c>
      <c r="N108" s="616">
        <f>'Single Serve'!O33</f>
        <v>-3.9750554767980742E-2</v>
      </c>
      <c r="O108" s="560">
        <f>'Single Serve'!P33</f>
        <v>253253923.57483509</v>
      </c>
      <c r="P108" s="560">
        <f>'Single Serve'!Q33</f>
        <v>-16877023.522175401</v>
      </c>
      <c r="Q108" s="616">
        <f>'Single Serve'!R33</f>
        <v>-6.2477193759345379E-2</v>
      </c>
    </row>
    <row r="109" spans="2:17">
      <c r="B109" s="741"/>
      <c r="C109" s="160" t="s">
        <v>313</v>
      </c>
      <c r="D109" s="558">
        <f>'Single Serve'!E34</f>
        <v>18541185.315521952</v>
      </c>
      <c r="E109" s="558">
        <f>'Single Serve'!F34</f>
        <v>-1243292.8947113007</v>
      </c>
      <c r="F109" s="430">
        <f>'Single Serve'!G34</f>
        <v>-6.2841833961950255E-2</v>
      </c>
      <c r="G109" s="529">
        <f>'Single Serve'!H34</f>
        <v>12.93769977624798</v>
      </c>
      <c r="H109" s="529">
        <f>'Single Serve'!I34</f>
        <v>0.4667058341275574</v>
      </c>
      <c r="I109" s="529">
        <f>'Single Serve'!J34</f>
        <v>17.672555456757227</v>
      </c>
      <c r="J109" s="529">
        <f>'Single Serve'!K34</f>
        <v>0.1343639434550461</v>
      </c>
      <c r="K109" s="430">
        <f>'Single Serve'!L34</f>
        <v>7.6612199925593901E-3</v>
      </c>
      <c r="L109" s="529">
        <f>'Single Serve'!M34</f>
        <v>327670125.72257441</v>
      </c>
      <c r="M109" s="529">
        <f>'Single Serve'!N34</f>
        <v>-19313842.119250298</v>
      </c>
      <c r="N109" s="430">
        <f>'Single Serve'!O34</f>
        <v>-5.5662059084109212E-2</v>
      </c>
      <c r="O109" s="558">
        <f>'Single Serve'!P34</f>
        <v>154498123.08610114</v>
      </c>
      <c r="P109" s="558">
        <f>'Single Serve'!Q34</f>
        <v>-10661553.799736887</v>
      </c>
      <c r="Q109" s="430">
        <f>'Single Serve'!R34</f>
        <v>-6.4553007130828829E-2</v>
      </c>
    </row>
    <row r="110" spans="2:17" ht="15" thickBot="1">
      <c r="B110" s="741"/>
      <c r="C110" s="153" t="s">
        <v>314</v>
      </c>
      <c r="D110" s="559">
        <f>'Single Serve'!E35</f>
        <v>10831194.136628006</v>
      </c>
      <c r="E110" s="559">
        <f>'Single Serve'!F35</f>
        <v>-642746.65590914339</v>
      </c>
      <c r="F110" s="613">
        <f>'Single Serve'!G35</f>
        <v>-5.6017951245416656E-2</v>
      </c>
      <c r="G110" s="530">
        <f>'Single Serve'!H35</f>
        <v>7.5578090382732235</v>
      </c>
      <c r="H110" s="530">
        <f>'Single Serve'!I35</f>
        <v>0.32529855225155746</v>
      </c>
      <c r="I110" s="530">
        <f>'Single Serve'!J35</f>
        <v>26.621487030978543</v>
      </c>
      <c r="J110" s="530">
        <f>'Single Serve'!K35</f>
        <v>0.95208887444545809</v>
      </c>
      <c r="K110" s="613">
        <f>'Single Serve'!L35</f>
        <v>3.7090424506238111E-2</v>
      </c>
      <c r="L110" s="530">
        <f>'Single Serve'!M35</f>
        <v>288342494.2382533</v>
      </c>
      <c r="M110" s="530">
        <f>'Single Serve'!N35</f>
        <v>-6186660.3898695707</v>
      </c>
      <c r="N110" s="613">
        <f>'Single Serve'!O35</f>
        <v>-2.1005256330840813E-2</v>
      </c>
      <c r="O110" s="559">
        <f>'Single Serve'!P35</f>
        <v>98755800.488733947</v>
      </c>
      <c r="P110" s="559">
        <f>'Single Serve'!Q35</f>
        <v>-6215469.7224384844</v>
      </c>
      <c r="Q110" s="613">
        <f>'Single Serve'!R35</f>
        <v>-5.9211150917148299E-2</v>
      </c>
    </row>
    <row r="111" spans="2:17">
      <c r="B111" s="741"/>
      <c r="C111" s="149" t="s">
        <v>315</v>
      </c>
      <c r="D111" s="555">
        <f>Size!D72</f>
        <v>29379507.327149369</v>
      </c>
      <c r="E111" s="555">
        <f>Size!E72</f>
        <v>-1925070.8436316587</v>
      </c>
      <c r="F111" s="614">
        <f>Size!F72</f>
        <v>-6.1494866122440692E-2</v>
      </c>
      <c r="G111" s="531">
        <f>Size!G72</f>
        <v>20.500482515242908</v>
      </c>
      <c r="H111" s="531">
        <f>Size!H72</f>
        <v>0.76788200993786049</v>
      </c>
      <c r="I111" s="531">
        <f>Size!I72</f>
        <v>20.972625048166606</v>
      </c>
      <c r="J111" s="531">
        <f>Size!J72</f>
        <v>0.45022184485754124</v>
      </c>
      <c r="K111" s="614">
        <f>Size!K72</f>
        <v>2.1938066433903159E-2</v>
      </c>
      <c r="L111" s="531">
        <f>Size!L72</f>
        <v>616165391.27216721</v>
      </c>
      <c r="M111" s="531">
        <f>Size!M72</f>
        <v>-26279784.05810833</v>
      </c>
      <c r="N111" s="614">
        <f>Size!N72</f>
        <v>-4.0905878146875518E-2</v>
      </c>
      <c r="O111" s="555">
        <f>Size!O72</f>
        <v>253299252.73477805</v>
      </c>
      <c r="P111" s="555">
        <f>Size!P72</f>
        <v>-17106093.445202529</v>
      </c>
      <c r="Q111" s="614">
        <f>Size!Q72</f>
        <v>-6.3260929145301709E-2</v>
      </c>
    </row>
    <row r="112" spans="2:17">
      <c r="B112" s="741"/>
      <c r="C112" s="156" t="s">
        <v>316</v>
      </c>
      <c r="D112" s="556">
        <f>Size!D73</f>
        <v>11033260.174129127</v>
      </c>
      <c r="E112" s="556">
        <f>Size!E73</f>
        <v>-1024420.8303707223</v>
      </c>
      <c r="F112" s="615">
        <f>Size!F73</f>
        <v>-8.4960020918484661E-2</v>
      </c>
      <c r="G112" s="532">
        <f>Size!G73</f>
        <v>7.6988070210708512</v>
      </c>
      <c r="H112" s="532">
        <f>Size!H73</f>
        <v>9.83403741738611E-2</v>
      </c>
      <c r="I112" s="532">
        <f>Size!I73</f>
        <v>12.68323076200415</v>
      </c>
      <c r="J112" s="532">
        <f>Size!J73</f>
        <v>0.40414129925532194</v>
      </c>
      <c r="K112" s="615">
        <f>Size!K73</f>
        <v>3.2912969685689533E-2</v>
      </c>
      <c r="L112" s="532">
        <f>Size!L73</f>
        <v>139937384.8457098</v>
      </c>
      <c r="M112" s="532">
        <f>Size!M73</f>
        <v>-8119958.9218310118</v>
      </c>
      <c r="N112" s="615">
        <f>Size!N73</f>
        <v>-5.4843337825780866E-2</v>
      </c>
      <c r="O112" s="556">
        <f>Size!O73</f>
        <v>43981931.680150539</v>
      </c>
      <c r="P112" s="556">
        <f>Size!P73</f>
        <v>-4248792.337848857</v>
      </c>
      <c r="Q112" s="615">
        <f>Size!Q73</f>
        <v>-8.809306566211271E-2</v>
      </c>
    </row>
    <row r="113" spans="2:17">
      <c r="B113" s="741"/>
      <c r="C113" s="156" t="s">
        <v>184</v>
      </c>
      <c r="D113" s="556">
        <f>Size!D74</f>
        <v>198844.33287476646</v>
      </c>
      <c r="E113" s="556">
        <f>Size!E74</f>
        <v>-63197.036823395931</v>
      </c>
      <c r="F113" s="615">
        <f>Size!F74</f>
        <v>-0.24117198324902173</v>
      </c>
      <c r="G113" s="532">
        <f>Size!G74</f>
        <v>0.13874993627232537</v>
      </c>
      <c r="H113" s="532">
        <f>Size!H74</f>
        <v>-2.6425829262923139E-2</v>
      </c>
      <c r="I113" s="532">
        <f>Size!I74</f>
        <v>14.773656550135319</v>
      </c>
      <c r="J113" s="532">
        <f>Size!J74</f>
        <v>2.4447992031029138</v>
      </c>
      <c r="K113" s="615">
        <f>Size!K74</f>
        <v>0.19829892862629192</v>
      </c>
      <c r="L113" s="532">
        <f>Size!L74</f>
        <v>2937657.8808325813</v>
      </c>
      <c r="M113" s="532">
        <f>Size!M74</f>
        <v>-293012.78519704286</v>
      </c>
      <c r="N113" s="615">
        <f>Size!N74</f>
        <v>-9.0697200515688844E-2</v>
      </c>
      <c r="O113" s="556">
        <f>Size!O74</f>
        <v>468455.50627803802</v>
      </c>
      <c r="P113" s="556">
        <f>Size!P74</f>
        <v>-129811.66967770667</v>
      </c>
      <c r="Q113" s="615">
        <f>Size!Q74</f>
        <v>-0.21697942807965309</v>
      </c>
    </row>
    <row r="114" spans="2:17">
      <c r="B114" s="741"/>
      <c r="C114" s="156" t="s">
        <v>317</v>
      </c>
      <c r="D114" s="556">
        <f>Size!D75</f>
        <v>29688328.481764067</v>
      </c>
      <c r="E114" s="556">
        <f>Size!E75</f>
        <v>-2147031.8803462163</v>
      </c>
      <c r="F114" s="615">
        <f>Size!F75</f>
        <v>-6.7441733215043626E-2</v>
      </c>
      <c r="G114" s="532">
        <f>Size!G75</f>
        <v>20.715972264952409</v>
      </c>
      <c r="H114" s="532">
        <f>Size!H75</f>
        <v>0.64879728048678587</v>
      </c>
      <c r="I114" s="532">
        <f>Size!I75</f>
        <v>7.8964580566731621</v>
      </c>
      <c r="J114" s="532">
        <f>Size!J75</f>
        <v>0.151226885519125</v>
      </c>
      <c r="K114" s="615">
        <f>Size!K75</f>
        <v>1.9525160989687058E-2</v>
      </c>
      <c r="L114" s="532">
        <f>Size!L75</f>
        <v>234432640.62898517</v>
      </c>
      <c r="M114" s="532">
        <f>Size!M75</f>
        <v>-12139584.792553067</v>
      </c>
      <c r="N114" s="615">
        <f>Size!N75</f>
        <v>-4.9233382923803824E-2</v>
      </c>
      <c r="O114" s="556">
        <f>Size!O75</f>
        <v>59449072.698702663</v>
      </c>
      <c r="P114" s="556">
        <f>Size!P75</f>
        <v>-4281753.978787899</v>
      </c>
      <c r="Q114" s="615">
        <f>Size!Q75</f>
        <v>-6.7184974713346918E-2</v>
      </c>
    </row>
    <row r="115" spans="2:17">
      <c r="B115" s="741"/>
      <c r="C115" s="156" t="s">
        <v>318</v>
      </c>
      <c r="D115" s="556">
        <f>Size!D76</f>
        <v>657580.55667042732</v>
      </c>
      <c r="E115" s="556">
        <f>Size!E76</f>
        <v>131158.24502706528</v>
      </c>
      <c r="F115" s="615">
        <f>Size!F76</f>
        <v>0.24915023950565704</v>
      </c>
      <c r="G115" s="532">
        <f>Size!G76</f>
        <v>0.45884767754183442</v>
      </c>
      <c r="H115" s="532">
        <f>Size!H76</f>
        <v>0.12702141506776343</v>
      </c>
      <c r="I115" s="532">
        <f>Size!I76</f>
        <v>7.803810558298065</v>
      </c>
      <c r="J115" s="532">
        <f>Size!J76</f>
        <v>0.66974655524201321</v>
      </c>
      <c r="K115" s="615">
        <f>Size!K76</f>
        <v>9.3880087837046433E-2</v>
      </c>
      <c r="L115" s="532">
        <f>Size!L76</f>
        <v>5131634.0910761999</v>
      </c>
      <c r="M115" s="532">
        <f>Size!M76</f>
        <v>1376103.6271757362</v>
      </c>
      <c r="N115" s="615">
        <f>Size!N76</f>
        <v>0.36642057371211578</v>
      </c>
      <c r="O115" s="556">
        <f>Size!O76</f>
        <v>876774.07556056976</v>
      </c>
      <c r="P115" s="556">
        <f>Size!P76</f>
        <v>174877.66003608704</v>
      </c>
      <c r="Q115" s="615">
        <f>Size!Q76</f>
        <v>0.24915023950565704</v>
      </c>
    </row>
    <row r="116" spans="2:17">
      <c r="B116" s="741"/>
      <c r="C116" s="156" t="s">
        <v>319</v>
      </c>
      <c r="D116" s="556">
        <f>Size!D77</f>
        <v>71795488.092566311</v>
      </c>
      <c r="E116" s="556">
        <f>Size!E77</f>
        <v>-10494367.624363542</v>
      </c>
      <c r="F116" s="615">
        <f>Size!F77</f>
        <v>-0.12752929912118546</v>
      </c>
      <c r="G116" s="532">
        <f>Size!G77</f>
        <v>50.097577604879319</v>
      </c>
      <c r="H116" s="532">
        <f>Size!H77</f>
        <v>-1.7732011560681897</v>
      </c>
      <c r="I116" s="532">
        <f>Size!I77</f>
        <v>5.3970700652065258</v>
      </c>
      <c r="J116" s="532">
        <f>Size!J77</f>
        <v>5.6509535327934124E-2</v>
      </c>
      <c r="K116" s="615">
        <f>Size!K77</f>
        <v>1.0581199297673491E-2</v>
      </c>
      <c r="L116" s="532">
        <f>Size!L77</f>
        <v>387485279.60128123</v>
      </c>
      <c r="M116" s="532">
        <f>Size!M77</f>
        <v>-51988675.849958539</v>
      </c>
      <c r="N116" s="615">
        <f>Size!N77</f>
        <v>-0.11829751275380584</v>
      </c>
      <c r="O116" s="556">
        <f>Size!O77</f>
        <v>71800644.998755276</v>
      </c>
      <c r="P116" s="556">
        <f>Size!P77</f>
        <v>-10489210.718174577</v>
      </c>
      <c r="Q116" s="615">
        <f>Size!Q77</f>
        <v>-0.1274666315403028</v>
      </c>
    </row>
    <row r="117" spans="2:17" ht="15" thickBot="1">
      <c r="B117" s="741"/>
      <c r="C117" s="158" t="s">
        <v>320</v>
      </c>
      <c r="D117" s="556">
        <f>Size!D78</f>
        <v>0</v>
      </c>
      <c r="E117" s="556">
        <f>Size!E78</f>
        <v>0</v>
      </c>
      <c r="F117" s="615">
        <f>Size!F78</f>
        <v>0</v>
      </c>
      <c r="G117" s="532">
        <f>Size!G78</f>
        <v>0</v>
      </c>
      <c r="H117" s="532">
        <f>Size!H78</f>
        <v>0</v>
      </c>
      <c r="I117" s="532">
        <f>Size!I78</f>
        <v>0</v>
      </c>
      <c r="J117" s="532">
        <f>Size!J78</f>
        <v>0</v>
      </c>
      <c r="K117" s="615">
        <f>Size!K78</f>
        <v>0</v>
      </c>
      <c r="L117" s="532">
        <f>Size!L78</f>
        <v>0</v>
      </c>
      <c r="M117" s="532">
        <f>Size!M78</f>
        <v>0</v>
      </c>
      <c r="N117" s="615">
        <f>Size!N78</f>
        <v>0</v>
      </c>
      <c r="O117" s="556">
        <f>Size!O78</f>
        <v>0</v>
      </c>
      <c r="P117" s="556">
        <f>Size!P78</f>
        <v>0</v>
      </c>
      <c r="Q117" s="615">
        <f>Size!Q78</f>
        <v>0</v>
      </c>
    </row>
    <row r="118" spans="2:17">
      <c r="B118" s="741"/>
      <c r="C118" s="160" t="s">
        <v>321</v>
      </c>
      <c r="D118" s="558">
        <f>'White Milk Size'!D23</f>
        <v>25097433.207509588</v>
      </c>
      <c r="E118" s="558">
        <f>'White Milk Size'!E23</f>
        <v>-1877988.7086442076</v>
      </c>
      <c r="F118" s="430">
        <f>'White Milk Size'!F23</f>
        <v>-6.9618511046146206E-2</v>
      </c>
      <c r="G118" s="529">
        <f>'White Milk Size'!G23</f>
        <v>17.51252956418956</v>
      </c>
      <c r="H118" s="529">
        <f>'White Milk Size'!H23</f>
        <v>0.50877946637334048</v>
      </c>
      <c r="I118" s="529">
        <f>'White Milk Size'!I23</f>
        <v>7.8363450863141964</v>
      </c>
      <c r="J118" s="529">
        <f>'White Milk Size'!J23</f>
        <v>0.13768367567381201</v>
      </c>
      <c r="K118" s="430">
        <f>'White Milk Size'!K23</f>
        <v>1.788410586332817E-2</v>
      </c>
      <c r="L118" s="529">
        <f>'White Milk Size'!L23</f>
        <v>196672147.39476651</v>
      </c>
      <c r="M118" s="529">
        <f>'White Milk Size'!M23</f>
        <v>-11002492.346869618</v>
      </c>
      <c r="N118" s="430">
        <f>'White Milk Size'!N23</f>
        <v>-5.2979470004414594E-2</v>
      </c>
      <c r="O118" s="558">
        <f>'White Milk Size'!O23</f>
        <v>50194878.076556109</v>
      </c>
      <c r="P118" s="558">
        <f>'White Milk Size'!P23</f>
        <v>-3756505.7735980377</v>
      </c>
      <c r="Q118" s="430">
        <f>'White Milk Size'!Q23</f>
        <v>-6.9627607403573669E-2</v>
      </c>
    </row>
    <row r="119" spans="2:17" ht="15" thickBot="1">
      <c r="B119" s="740"/>
      <c r="C119" s="153" t="s">
        <v>322</v>
      </c>
      <c r="D119" s="559">
        <f>'White Milk Size'!D24</f>
        <v>71137698.979050562</v>
      </c>
      <c r="E119" s="559">
        <f>'White Milk Size'!E24</f>
        <v>-10460380.013396367</v>
      </c>
      <c r="F119" s="613">
        <f>'White Milk Size'!F24</f>
        <v>-0.12819394944781268</v>
      </c>
      <c r="G119" s="530">
        <f>'White Milk Size'!G24</f>
        <v>49.638584400187789</v>
      </c>
      <c r="H119" s="530">
        <f>'White Milk Size'!H24</f>
        <v>-1.7961382136805355</v>
      </c>
      <c r="I119" s="530">
        <f>'White Milk Size'!I24</f>
        <v>5.3936736714462672</v>
      </c>
      <c r="J119" s="530">
        <f>'White Milk Size'!J24</f>
        <v>5.470886094500127E-2</v>
      </c>
      <c r="K119" s="613">
        <f>'White Milk Size'!K24</f>
        <v>1.0247091503093228E-2</v>
      </c>
      <c r="L119" s="530">
        <f>'White Milk Size'!L24</f>
        <v>383693534.03057504</v>
      </c>
      <c r="M119" s="530">
        <f>'White Milk Size'!M24</f>
        <v>-51955738.314601719</v>
      </c>
      <c r="N119" s="613">
        <f>'White Milk Size'!N24</f>
        <v>-0.11926047307485407</v>
      </c>
      <c r="O119" s="559">
        <f>'White Milk Size'!O24</f>
        <v>71137698.979050562</v>
      </c>
      <c r="P119" s="559">
        <f>'White Milk Size'!P24</f>
        <v>-10460380.013396367</v>
      </c>
      <c r="Q119" s="613">
        <f>'White Milk Size'!Q24</f>
        <v>-0.12819394944781268</v>
      </c>
    </row>
    <row r="120" spans="2:17">
      <c r="B120" s="739" t="s">
        <v>196</v>
      </c>
      <c r="C120" s="149" t="s">
        <v>323</v>
      </c>
      <c r="D120" s="555">
        <f>Organic!D23</f>
        <v>419261.81738890387</v>
      </c>
      <c r="E120" s="555">
        <f>Organic!E23</f>
        <v>-83854.589824285358</v>
      </c>
      <c r="F120" s="614">
        <f>Organic!F23</f>
        <v>-0.16667035426008883</v>
      </c>
      <c r="G120" s="531">
        <f>Organic!G23</f>
        <v>0.29255322293126251</v>
      </c>
      <c r="H120" s="531">
        <f>Organic!H23</f>
        <v>-2.458234161912054E-2</v>
      </c>
      <c r="I120" s="531">
        <f>Organic!I23</f>
        <v>29.577211880440778</v>
      </c>
      <c r="J120" s="531">
        <f>Organic!J23</f>
        <v>-5.3335444832740819</v>
      </c>
      <c r="K120" s="614">
        <f>Organic!K23</f>
        <v>-0.15277653762946253</v>
      </c>
      <c r="L120" s="531">
        <f>Organic!L23</f>
        <v>12400595.606290279</v>
      </c>
      <c r="M120" s="531">
        <f>Organic!M23</f>
        <v>-5163578.7085169237</v>
      </c>
      <c r="N120" s="614">
        <f>Organic!N23</f>
        <v>-0.29398357224021909</v>
      </c>
      <c r="O120" s="555">
        <f>Organic!O23</f>
        <v>2301971.2043832126</v>
      </c>
      <c r="P120" s="555">
        <f>Organic!P23</f>
        <v>-1343315.0831479267</v>
      </c>
      <c r="Q120" s="614">
        <f>Organic!Q23</f>
        <v>-0.36850743047063123</v>
      </c>
    </row>
    <row r="121" spans="2:17" ht="15" thickBot="1">
      <c r="B121" s="740"/>
      <c r="C121" s="158" t="s">
        <v>324</v>
      </c>
      <c r="D121" s="557">
        <f>Organic!D24</f>
        <v>142892034.90601534</v>
      </c>
      <c r="E121" s="557">
        <f>Organic!E24</f>
        <v>-15248805.2315</v>
      </c>
      <c r="F121" s="612">
        <f>Organic!F24</f>
        <v>-9.6425472498059439E-2</v>
      </c>
      <c r="G121" s="528">
        <f>Organic!G24</f>
        <v>99.707446777068753</v>
      </c>
      <c r="H121" s="528">
        <f>Organic!H24</f>
        <v>2.4582341619151293E-2</v>
      </c>
      <c r="I121" s="528">
        <f>Organic!I24</f>
        <v>9.6262026059663039</v>
      </c>
      <c r="J121" s="528">
        <f>Organic!J24</f>
        <v>0.34834747648218212</v>
      </c>
      <c r="K121" s="612">
        <f>Organic!K24</f>
        <v>3.7546121557251705E-2</v>
      </c>
      <c r="L121" s="528">
        <f>Organic!L24</f>
        <v>1375507678.7841129</v>
      </c>
      <c r="M121" s="528">
        <f>Organic!M24</f>
        <v>-91700126.066662312</v>
      </c>
      <c r="N121" s="612">
        <f>Organic!N24</f>
        <v>-6.2499753452435337E-2</v>
      </c>
      <c r="O121" s="557">
        <f>Organic!O24</f>
        <v>427921484.91621947</v>
      </c>
      <c r="P121" s="557">
        <f>Organic!P24</f>
        <v>-34642140.513015628</v>
      </c>
      <c r="Q121" s="612">
        <f>Organic!Q24</f>
        <v>-7.4891622705675384E-2</v>
      </c>
    </row>
    <row r="122" spans="2:17">
      <c r="B122" s="739" t="s">
        <v>325</v>
      </c>
      <c r="C122" s="149" t="s">
        <v>326</v>
      </c>
      <c r="D122" s="555">
        <f>'Form Data'!D23</f>
        <v>933935.67893998453</v>
      </c>
      <c r="E122" s="555">
        <f>'Form Data'!E23</f>
        <v>115768.49727658567</v>
      </c>
      <c r="F122" s="614">
        <f>'Form Data'!F23</f>
        <v>0.14149736126205786</v>
      </c>
      <c r="G122" s="531">
        <f>'Form Data'!G23</f>
        <v>0.65168322406747381</v>
      </c>
      <c r="H122" s="531">
        <f>'Form Data'!H23</f>
        <v>0.13595782268244061</v>
      </c>
      <c r="I122" s="531">
        <f>'Form Data'!I23</f>
        <v>12.149100361050426</v>
      </c>
      <c r="J122" s="531">
        <f>'Form Data'!J23</f>
        <v>0.23810829632480512</v>
      </c>
      <c r="K122" s="614">
        <f>'Form Data'!K23</f>
        <v>1.9990635123497594E-2</v>
      </c>
      <c r="L122" s="531">
        <f>'Form Data'!L23</f>
        <v>11346478.29420764</v>
      </c>
      <c r="M122" s="531">
        <f>'Form Data'!M23</f>
        <v>1601295.485795971</v>
      </c>
      <c r="N122" s="614">
        <f>'Form Data'!N23</f>
        <v>0.16431661850548293</v>
      </c>
      <c r="O122" s="555">
        <f>'Form Data'!O23</f>
        <v>1944424.1745106033</v>
      </c>
      <c r="P122" s="555">
        <f>'Form Data'!P23</f>
        <v>194597.21412404766</v>
      </c>
      <c r="Q122" s="614">
        <f>'Form Data'!Q23</f>
        <v>0.11120940443222971</v>
      </c>
    </row>
    <row r="123" spans="2:17" ht="15" thickBot="1">
      <c r="B123" s="740"/>
      <c r="C123" s="158" t="s">
        <v>327</v>
      </c>
      <c r="D123" s="557">
        <f>'Form Data'!D24</f>
        <v>142377361.04446432</v>
      </c>
      <c r="E123" s="557">
        <f>'Form Data'!E24</f>
        <v>-15448428.318600684</v>
      </c>
      <c r="F123" s="612">
        <f>'Form Data'!F24</f>
        <v>-9.7882788237243473E-2</v>
      </c>
      <c r="G123" s="528">
        <f>'Form Data'!G24</f>
        <v>99.348316775932574</v>
      </c>
      <c r="H123" s="528">
        <f>'Form Data'!H24</f>
        <v>-0.13595782268230039</v>
      </c>
      <c r="I123" s="528">
        <f>'Form Data'!I24</f>
        <v>9.6684036422496717</v>
      </c>
      <c r="J123" s="528">
        <f>'Form Data'!J24</f>
        <v>0.32248620816040052</v>
      </c>
      <c r="K123" s="612">
        <f>'Form Data'!K24</f>
        <v>3.4505569991890875E-2</v>
      </c>
      <c r="L123" s="528">
        <f>'Form Data'!L24</f>
        <v>1376561796.0961955</v>
      </c>
      <c r="M123" s="528">
        <f>'Form Data'!M24</f>
        <v>-98465000.260974884</v>
      </c>
      <c r="N123" s="612">
        <f>'Form Data'!N24</f>
        <v>-6.6754719645874205E-2</v>
      </c>
      <c r="O123" s="557">
        <f>'Form Data'!O24</f>
        <v>428279031.94609231</v>
      </c>
      <c r="P123" s="557">
        <f>'Form Data'!P24</f>
        <v>-36180052.810287118</v>
      </c>
      <c r="Q123" s="612">
        <f>'Form Data'!Q24</f>
        <v>-7.7897179746768158E-2</v>
      </c>
    </row>
    <row r="124" spans="2:17" ht="15" thickBot="1">
      <c r="B124" s="111" t="s">
        <v>328</v>
      </c>
      <c r="C124" s="159" t="s">
        <v>329</v>
      </c>
      <c r="D124" s="602">
        <f>'Glass Bottle'!D13</f>
        <v>116633.25152920307</v>
      </c>
      <c r="E124" s="602">
        <f>'Glass Bottle'!E13</f>
        <v>-9162.6672414011409</v>
      </c>
      <c r="F124" s="617">
        <f>'Glass Bottle'!F13</f>
        <v>-7.2837555708860233E-2</v>
      </c>
      <c r="G124" s="534">
        <f>'Glass Bottle'!G13</f>
        <v>8.1384548319529404E-2</v>
      </c>
      <c r="H124" s="534">
        <f>'Glass Bottle'!H13</f>
        <v>2.0900567357060168E-3</v>
      </c>
      <c r="I124" s="534">
        <f>'Glass Bottle'!I13</f>
        <v>20.297939070374944</v>
      </c>
      <c r="J124" s="534">
        <f>'Glass Bottle'!J13</f>
        <v>1.4696519565452064</v>
      </c>
      <c r="K124" s="617">
        <f>'Glass Bottle'!K13</f>
        <v>7.8055531427801458E-2</v>
      </c>
      <c r="L124" s="534">
        <f>'Glass Bottle'!L13</f>
        <v>2367414.6331194793</v>
      </c>
      <c r="M124" s="534">
        <f>'Glass Bottle'!M13</f>
        <v>-1107.043241460342</v>
      </c>
      <c r="N124" s="617">
        <f>'Glass Bottle'!N13</f>
        <v>-4.6739839981588559E-4</v>
      </c>
      <c r="O124" s="602">
        <f>'Glass Bottle'!O13</f>
        <v>633609.3849170208</v>
      </c>
      <c r="P124" s="602">
        <f>'Glass Bottle'!P13</f>
        <v>-14432.952206492424</v>
      </c>
      <c r="Q124" s="617">
        <f>'Glass Bottle'!Q13</f>
        <v>-2.227161927499435E-2</v>
      </c>
    </row>
    <row r="125" spans="2:17">
      <c r="B125" s="741" t="s">
        <v>330</v>
      </c>
      <c r="C125" s="162" t="s">
        <v>213</v>
      </c>
      <c r="D125" s="603">
        <f>Enhanced!D69</f>
        <v>135146.0791641023</v>
      </c>
      <c r="E125" s="603">
        <f>Enhanced!E69</f>
        <v>-5949.6013578012644</v>
      </c>
      <c r="F125" s="618">
        <f>Enhanced!F69</f>
        <v>-4.2167140310703233E-2</v>
      </c>
      <c r="G125" s="535">
        <f>Enhanced!G69</f>
        <v>9.4302460625235229E-2</v>
      </c>
      <c r="H125" s="535">
        <f>Enhanced!H69</f>
        <v>5.3638816872328687E-3</v>
      </c>
      <c r="I125" s="535">
        <f>Enhanced!I69</f>
        <v>7.9785812466746711</v>
      </c>
      <c r="J125" s="535">
        <f>Enhanced!J69</f>
        <v>0.31489941436639235</v>
      </c>
      <c r="K125" s="618">
        <f>Enhanced!K69</f>
        <v>4.1089834006267138E-2</v>
      </c>
      <c r="L125" s="535">
        <f>Enhanced!L69</f>
        <v>1078273.9727803171</v>
      </c>
      <c r="M125" s="535">
        <f>Enhanced!M69</f>
        <v>-3038.4306525683496</v>
      </c>
      <c r="N125" s="618">
        <f>Enhanced!N69</f>
        <v>-2.809947100321908E-3</v>
      </c>
      <c r="O125" s="603">
        <f>Enhanced!O69</f>
        <v>284570.7240446806</v>
      </c>
      <c r="P125" s="603">
        <f>Enhanced!P69</f>
        <v>-6122.306584239006</v>
      </c>
      <c r="Q125" s="618">
        <f>Enhanced!Q69</f>
        <v>-2.1061071092737537E-2</v>
      </c>
    </row>
    <row r="126" spans="2:17">
      <c r="B126" s="741"/>
      <c r="C126" s="162" t="s">
        <v>214</v>
      </c>
      <c r="D126" s="562">
        <f>Enhanced!D70</f>
        <v>138641137.02751598</v>
      </c>
      <c r="E126" s="562">
        <f>Enhanced!E70</f>
        <v>-15412224.209263921</v>
      </c>
      <c r="F126" s="424">
        <f>Enhanced!F70</f>
        <v>-0.10004471233558704</v>
      </c>
      <c r="G126" s="536">
        <f>Enhanced!G70</f>
        <v>96.7412480365021</v>
      </c>
      <c r="H126" s="536">
        <f>Enhanced!H70</f>
        <v>-0.36510545597754174</v>
      </c>
      <c r="I126" s="536">
        <f>Enhanced!I70</f>
        <v>9.1262667195744029</v>
      </c>
      <c r="J126" s="536">
        <f>Enhanced!J70</f>
        <v>0.24081380414150821</v>
      </c>
      <c r="K126" s="424">
        <f>Enhanced!K70</f>
        <v>2.7102029174364928E-2</v>
      </c>
      <c r="L126" s="536">
        <f>Enhanced!L70</f>
        <v>1265275994.8181734</v>
      </c>
      <c r="M126" s="536">
        <f>Enhanced!M70</f>
        <v>-103557892.91540956</v>
      </c>
      <c r="N126" s="424">
        <f>Enhanced!N70</f>
        <v>-7.5654097873682324E-2</v>
      </c>
      <c r="O126" s="562">
        <f>Enhanced!O70</f>
        <v>389845899.31491154</v>
      </c>
      <c r="P126" s="562">
        <f>Enhanced!P70</f>
        <v>-36448526.411402345</v>
      </c>
      <c r="Q126" s="424">
        <f>Enhanced!Q70</f>
        <v>-8.5500828093874104E-2</v>
      </c>
    </row>
    <row r="127" spans="2:17">
      <c r="B127" s="741"/>
      <c r="C127" s="164" t="s">
        <v>331</v>
      </c>
      <c r="D127" s="562">
        <f>'Enhanced - Aggs'!D52</f>
        <v>0</v>
      </c>
      <c r="E127" s="562">
        <f>'Enhanced - Aggs'!E52</f>
        <v>0</v>
      </c>
      <c r="F127" s="424">
        <f>'Enhanced - Aggs'!F52</f>
        <v>0</v>
      </c>
      <c r="G127" s="536">
        <f>'Enhanced - Aggs'!G52</f>
        <v>0</v>
      </c>
      <c r="H127" s="536">
        <f>'Enhanced - Aggs'!H52</f>
        <v>0</v>
      </c>
      <c r="I127" s="536">
        <f>'Enhanced - Aggs'!I52</f>
        <v>0</v>
      </c>
      <c r="J127" s="536">
        <f>'Enhanced - Aggs'!J52</f>
        <v>0</v>
      </c>
      <c r="K127" s="424">
        <f>'Enhanced - Aggs'!K52</f>
        <v>0</v>
      </c>
      <c r="L127" s="536">
        <f>'Enhanced - Aggs'!L52</f>
        <v>0</v>
      </c>
      <c r="M127" s="536">
        <f>'Enhanced - Aggs'!M52</f>
        <v>0</v>
      </c>
      <c r="N127" s="424">
        <f>'Enhanced - Aggs'!N52</f>
        <v>0</v>
      </c>
      <c r="O127" s="562">
        <f>'Enhanced - Aggs'!O52</f>
        <v>0</v>
      </c>
      <c r="P127" s="562">
        <f>'Enhanced - Aggs'!P52</f>
        <v>0</v>
      </c>
      <c r="Q127" s="424">
        <f>'Enhanced - Aggs'!Q52</f>
        <v>0</v>
      </c>
    </row>
    <row r="128" spans="2:17" ht="15" customHeight="1">
      <c r="B128" s="741"/>
      <c r="C128" s="164" t="s">
        <v>332</v>
      </c>
      <c r="D128" s="562">
        <f>'Enhanced - Aggs'!D53</f>
        <v>441.47391510009766</v>
      </c>
      <c r="E128" s="562">
        <f>'Enhanced - Aggs'!E53</f>
        <v>-2417.9441003799438</v>
      </c>
      <c r="F128" s="424">
        <f>'Enhanced - Aggs'!F53</f>
        <v>-0.84560707363873044</v>
      </c>
      <c r="G128" s="536">
        <f>'Enhanced - Aggs'!G53</f>
        <v>3.0805241819293391E-4</v>
      </c>
      <c r="H128" s="536">
        <f>'Enhanced - Aggs'!H53</f>
        <v>-1.4943597743407597E-3</v>
      </c>
      <c r="I128" s="536">
        <f>'Enhanced - Aggs'!I53</f>
        <v>20.979999999999997</v>
      </c>
      <c r="J128" s="536">
        <f>'Enhanced - Aggs'!J53</f>
        <v>4.8603448763635662</v>
      </c>
      <c r="K128" s="424">
        <f>'Enhanced - Aggs'!K53</f>
        <v>0.30151667880516797</v>
      </c>
      <c r="L128" s="536">
        <f>'Enhanced - Aggs'!L53</f>
        <v>9262.122738800048</v>
      </c>
      <c r="M128" s="536">
        <f>'Enhanced - Aggs'!M53</f>
        <v>-36830.709525051119</v>
      </c>
      <c r="N128" s="424">
        <f>'Enhanced - Aggs'!N53</f>
        <v>-0.79905503125126953</v>
      </c>
      <c r="O128" s="562">
        <f>'Enhanced - Aggs'!O53</f>
        <v>882.94783020019531</v>
      </c>
      <c r="P128" s="562">
        <f>'Enhanced - Aggs'!P53</f>
        <v>-4835.8882007598877</v>
      </c>
      <c r="Q128" s="424">
        <f>'Enhanced - Aggs'!Q53</f>
        <v>-0.84560707363873044</v>
      </c>
    </row>
    <row r="129" spans="2:17">
      <c r="B129" s="741"/>
      <c r="C129" s="164" t="s">
        <v>333</v>
      </c>
      <c r="D129" s="562">
        <f>'Enhanced - Aggs'!D54</f>
        <v>172793.98054964677</v>
      </c>
      <c r="E129" s="562">
        <f>'Enhanced - Aggs'!E54</f>
        <v>-146020.00668061402</v>
      </c>
      <c r="F129" s="424">
        <f>'Enhanced - Aggs'!F54</f>
        <v>-0.45801003886053554</v>
      </c>
      <c r="G129" s="536">
        <f>'Enhanced - Aggs'!G54</f>
        <v>0.12057247718799524</v>
      </c>
      <c r="H129" s="536">
        <f>'Enhanced - Aggs'!H54</f>
        <v>-8.0389471930043477E-2</v>
      </c>
      <c r="I129" s="536">
        <f>'Enhanced - Aggs'!I54</f>
        <v>19.299316396364517</v>
      </c>
      <c r="J129" s="536">
        <f>'Enhanced - Aggs'!J54</f>
        <v>0.56149758984426512</v>
      </c>
      <c r="K129" s="424">
        <f>'Enhanced - Aggs'!K54</f>
        <v>2.9966005949896325E-2</v>
      </c>
      <c r="L129" s="536">
        <f>'Enhanced - Aggs'!L54</f>
        <v>3334805.7020148896</v>
      </c>
      <c r="M129" s="536">
        <f>'Enhanced - Aggs'!M54</f>
        <v>-2639073.0236899983</v>
      </c>
      <c r="N129" s="424">
        <f>'Enhanced - Aggs'!N54</f>
        <v>-0.44176876446024621</v>
      </c>
      <c r="O129" s="562">
        <f>'Enhanced - Aggs'!O54</f>
        <v>1549159.8972606384</v>
      </c>
      <c r="P129" s="562">
        <f>'Enhanced - Aggs'!P54</f>
        <v>-1070792.4047563048</v>
      </c>
      <c r="Q129" s="424">
        <f>'Enhanced - Aggs'!Q54</f>
        <v>-0.40870683177398548</v>
      </c>
    </row>
    <row r="130" spans="2:17">
      <c r="B130" s="741"/>
      <c r="C130" s="165" t="s">
        <v>216</v>
      </c>
      <c r="D130" s="562">
        <f>Enhanced!D72</f>
        <v>0</v>
      </c>
      <c r="E130" s="562">
        <f>Enhanced!E72</f>
        <v>0</v>
      </c>
      <c r="F130" s="424">
        <f>Enhanced!F72</f>
        <v>0</v>
      </c>
      <c r="G130" s="536">
        <f>Enhanced!G72</f>
        <v>0</v>
      </c>
      <c r="H130" s="536">
        <f>Enhanced!H72</f>
        <v>0</v>
      </c>
      <c r="I130" s="536">
        <f>Enhanced!I72</f>
        <v>0</v>
      </c>
      <c r="J130" s="536">
        <f>Enhanced!J72</f>
        <v>0</v>
      </c>
      <c r="K130" s="424">
        <f>Enhanced!K72</f>
        <v>0</v>
      </c>
      <c r="L130" s="536">
        <f>Enhanced!L72</f>
        <v>0</v>
      </c>
      <c r="M130" s="536">
        <f>Enhanced!M72</f>
        <v>0</v>
      </c>
      <c r="N130" s="424">
        <f>Enhanced!N72</f>
        <v>0</v>
      </c>
      <c r="O130" s="562">
        <f>Enhanced!O72</f>
        <v>0</v>
      </c>
      <c r="P130" s="562">
        <f>Enhanced!P72</f>
        <v>0</v>
      </c>
      <c r="Q130" s="424">
        <f>Enhanced!Q72</f>
        <v>0</v>
      </c>
    </row>
    <row r="131" spans="2:17">
      <c r="B131" s="741"/>
      <c r="C131" s="165" t="s">
        <v>217</v>
      </c>
      <c r="D131" s="562">
        <f>Enhanced!D73</f>
        <v>4289570.3961755503</v>
      </c>
      <c r="E131" s="562">
        <f>Enhanced!E73</f>
        <v>242615.97934523365</v>
      </c>
      <c r="F131" s="424">
        <f>Enhanced!F73</f>
        <v>5.9950262433461507E-2</v>
      </c>
      <c r="G131" s="536">
        <f>Enhanced!G73</f>
        <v>2.9931837156247143</v>
      </c>
      <c r="H131" s="536">
        <f>Enhanced!H73</f>
        <v>0.44221706995277144</v>
      </c>
      <c r="I131" s="536">
        <f>Enhanced!I73</f>
        <v>26.915835734906366</v>
      </c>
      <c r="J131" s="536">
        <f>Enhanced!J73</f>
        <v>0.94629971095636733</v>
      </c>
      <c r="K131" s="424">
        <f>Enhanced!K73</f>
        <v>3.6438837801478517E-2</v>
      </c>
      <c r="L131" s="536">
        <f>Enhanced!L73</f>
        <v>115457372.15677834</v>
      </c>
      <c r="M131" s="536">
        <f>Enhanced!M73</f>
        <v>10359843.641619861</v>
      </c>
      <c r="N131" s="424">
        <f>Enhanced!N73</f>
        <v>9.8573618123908927E-2</v>
      </c>
      <c r="O131" s="562">
        <f>Enhanced!O73</f>
        <v>37986453.159871742</v>
      </c>
      <c r="P131" s="562">
        <f>Enhanced!P73</f>
        <v>1889259.6113522649</v>
      </c>
      <c r="Q131" s="424">
        <f>Enhanced!Q73</f>
        <v>5.2338130076867224E-2</v>
      </c>
    </row>
    <row r="132" spans="2:17">
      <c r="B132" s="741"/>
      <c r="C132" s="165" t="s">
        <v>334</v>
      </c>
      <c r="D132" s="562">
        <f>'Enhanced - Aggs'!D55</f>
        <v>0</v>
      </c>
      <c r="E132" s="562">
        <f>'Enhanced - Aggs'!E55</f>
        <v>0</v>
      </c>
      <c r="F132" s="424">
        <f>'Enhanced - Aggs'!F55</f>
        <v>0</v>
      </c>
      <c r="G132" s="536">
        <f>'Enhanced - Aggs'!G55</f>
        <v>0</v>
      </c>
      <c r="H132" s="536">
        <f>'Enhanced - Aggs'!H55</f>
        <v>0</v>
      </c>
      <c r="I132" s="536">
        <f>'Enhanced - Aggs'!I55</f>
        <v>0</v>
      </c>
      <c r="J132" s="536">
        <f>'Enhanced - Aggs'!J55</f>
        <v>0</v>
      </c>
      <c r="K132" s="424">
        <f>'Enhanced - Aggs'!K55</f>
        <v>0</v>
      </c>
      <c r="L132" s="536">
        <f>'Enhanced - Aggs'!L55</f>
        <v>0</v>
      </c>
      <c r="M132" s="536">
        <f>'Enhanced - Aggs'!M55</f>
        <v>0</v>
      </c>
      <c r="N132" s="424">
        <f>'Enhanced - Aggs'!N55</f>
        <v>0</v>
      </c>
      <c r="O132" s="562">
        <f>'Enhanced - Aggs'!O55</f>
        <v>0</v>
      </c>
      <c r="P132" s="562">
        <f>'Enhanced - Aggs'!P55</f>
        <v>0</v>
      </c>
      <c r="Q132" s="424">
        <f>'Enhanced - Aggs'!Q55</f>
        <v>0</v>
      </c>
    </row>
    <row r="133" spans="2:17">
      <c r="B133" s="758"/>
      <c r="C133" s="166" t="s">
        <v>335</v>
      </c>
      <c r="D133" s="562">
        <f>'Enhanced - Aggs'!D56</f>
        <v>11894366.313039202</v>
      </c>
      <c r="E133" s="562">
        <f>'Enhanced - Aggs'!E56</f>
        <v>260396.42749938928</v>
      </c>
      <c r="F133" s="424">
        <f>'Enhanced - Aggs'!F56</f>
        <v>2.238242234261267E-2</v>
      </c>
      <c r="G133" s="536">
        <f>'Enhanced - Aggs'!G56</f>
        <v>63.752019975768491</v>
      </c>
      <c r="H133" s="536">
        <f>'Enhanced - Aggs'!H56</f>
        <v>-2.661150144056549</v>
      </c>
      <c r="I133" s="536">
        <f>'Enhanced - Aggs'!I56</f>
        <v>48.467761605868404</v>
      </c>
      <c r="J133" s="536">
        <f>'Enhanced - Aggs'!J56</f>
        <v>2.7957839359412802</v>
      </c>
      <c r="K133" s="424">
        <f>'Enhanced - Aggs'!K56</f>
        <v>6.1214426844979256E-2</v>
      </c>
      <c r="L133" s="536">
        <f>'Enhanced - Aggs'!L56</f>
        <v>576493310.91325593</v>
      </c>
      <c r="M133" s="536">
        <f>'Enhanced - Aggs'!M56</f>
        <v>45146898.088276982</v>
      </c>
      <c r="N133" s="424">
        <f>'Enhanced - Aggs'!N56</f>
        <v>8.4966976342697148E-2</v>
      </c>
      <c r="O133" s="562">
        <f>'Enhanced - Aggs'!O56</f>
        <v>107573786.96902645</v>
      </c>
      <c r="P133" s="562">
        <f>'Enhanced - Aggs'!P56</f>
        <v>1490218.4115708023</v>
      </c>
      <c r="Q133" s="424">
        <f>'Enhanced - Aggs'!Q56</f>
        <v>1.4047589384813059E-2</v>
      </c>
    </row>
    <row r="134" spans="2:17" ht="15" thickBot="1">
      <c r="B134" s="740"/>
      <c r="C134" s="167" t="s">
        <v>218</v>
      </c>
      <c r="D134" s="604">
        <f>Enhanced!D74</f>
        <v>226219.62392339017</v>
      </c>
      <c r="E134" s="604">
        <f>Enhanced!E74</f>
        <v>-156045.03917640552</v>
      </c>
      <c r="F134" s="619">
        <f>Enhanced!F74</f>
        <v>-0.40821204322427185</v>
      </c>
      <c r="G134" s="537">
        <f>Enhanced!G74</f>
        <v>0.15785191334916318</v>
      </c>
      <c r="H134" s="537">
        <f>Enhanced!H74</f>
        <v>-8.3105682153076399E-2</v>
      </c>
      <c r="I134" s="537">
        <f>Enhanced!I74</f>
        <v>25.726533845453812</v>
      </c>
      <c r="J134" s="537">
        <f>Enhanced!J74</f>
        <v>0.97666568182721747</v>
      </c>
      <c r="K134" s="619">
        <f>Enhanced!K74</f>
        <v>3.9461449869965963E-2</v>
      </c>
      <c r="L134" s="537">
        <f>Enhanced!L74</f>
        <v>5819846.8113709297</v>
      </c>
      <c r="M134" s="537">
        <f>Enhanced!M74</f>
        <v>-3641153.2039621491</v>
      </c>
      <c r="N134" s="619">
        <f>Enhanced!N74</f>
        <v>-0.38485923243431691</v>
      </c>
      <c r="O134" s="604">
        <f>Enhanced!O74</f>
        <v>2067808.6851025827</v>
      </c>
      <c r="P134" s="604">
        <f>Enhanced!P74</f>
        <v>-1416377.4321609836</v>
      </c>
      <c r="Q134" s="619">
        <f>Enhanced!Q74</f>
        <v>-0.40651600818425498</v>
      </c>
    </row>
    <row r="135" spans="2:17" ht="15.5" customHeight="1" thickBot="1">
      <c r="B135" s="739" t="s">
        <v>336</v>
      </c>
      <c r="C135" s="146" t="s">
        <v>337</v>
      </c>
      <c r="D135" s="500">
        <f>'Non-Dairy Alternatives'!D122</f>
        <v>1450026.748718254</v>
      </c>
      <c r="E135" s="490">
        <f>'Non-Dairy Alternatives'!E122</f>
        <v>-290030.15117441304</v>
      </c>
      <c r="F135" s="337">
        <f>'Non-Dairy Alternatives'!F122</f>
        <v>-0.16667854435812021</v>
      </c>
      <c r="G135" s="298">
        <f>'Non-Dairy Alternatives'!G122</f>
        <v>99.999999999999986</v>
      </c>
      <c r="H135" s="299">
        <f>'Non-Dairy Alternatives'!H122</f>
        <v>0</v>
      </c>
      <c r="I135" s="366">
        <f>'Non-Dairy Alternatives'!I122</f>
        <v>29.805423084740571</v>
      </c>
      <c r="J135" s="382">
        <f>'Non-Dairy Alternatives'!J122</f>
        <v>-0.71351156024296003</v>
      </c>
      <c r="K135" s="385">
        <f>'Non-Dairy Alternatives'!K122</f>
        <v>-2.3379307585372794E-2</v>
      </c>
      <c r="L135" s="405">
        <f>'Non-Dairy Alternatives'!L122</f>
        <v>43218660.729738362</v>
      </c>
      <c r="M135" s="391">
        <f>'Non-Dairy Alternatives'!M122</f>
        <v>-9886022.0766385943</v>
      </c>
      <c r="N135" s="709">
        <f>'Non-Dairy Alternatives'!N122</f>
        <v>-0.18616102298706233</v>
      </c>
      <c r="O135" s="714">
        <f>'Non-Dairy Alternatives'!O122</f>
        <v>11298181.3662352</v>
      </c>
      <c r="P135" s="715">
        <f>'Non-Dairy Alternatives'!P122</f>
        <v>-2559972.5695563424</v>
      </c>
      <c r="Q135" s="387">
        <f>'Non-Dairy Alternatives'!Q122</f>
        <v>-0.1847268100367023</v>
      </c>
    </row>
    <row r="136" spans="2:17" ht="15.5" customHeight="1">
      <c r="B136" s="758"/>
      <c r="C136" s="149" t="s">
        <v>338</v>
      </c>
      <c r="D136" s="515">
        <f>'Non-Dairy Alternatives'!D123</f>
        <v>30770.46996433588</v>
      </c>
      <c r="E136" s="494">
        <f>'Non-Dairy Alternatives'!E123</f>
        <v>877.84911231405204</v>
      </c>
      <c r="F136" s="342">
        <f>'Non-Dairy Alternatives'!F123</f>
        <v>2.9366749628936518E-2</v>
      </c>
      <c r="G136" s="309">
        <f>'Non-Dairy Alternatives'!G123</f>
        <v>2.1220622303371521</v>
      </c>
      <c r="H136" s="701">
        <f>'Non-Dairy Alternatives'!H123</f>
        <v>0.4041516922469488</v>
      </c>
      <c r="I136" s="705">
        <f>'Non-Dairy Alternatives'!I123</f>
        <v>24.890570539132973</v>
      </c>
      <c r="J136" s="368">
        <f>'Non-Dairy Alternatives'!J123</f>
        <v>1.056301441214945</v>
      </c>
      <c r="K136" s="357">
        <f>'Non-Dairy Alternatives'!K123</f>
        <v>4.4318600116301239E-2</v>
      </c>
      <c r="L136" s="406">
        <f>'Non-Dairy Alternatives'!L123</f>
        <v>765894.5531695747</v>
      </c>
      <c r="M136" s="393">
        <f>'Non-Dairy Alternatives'!M123</f>
        <v>53425.783740450745</v>
      </c>
      <c r="N136" s="710">
        <f>'Non-Dairy Alternatives'!N123</f>
        <v>7.4986842978758128E-2</v>
      </c>
      <c r="O136" s="523">
        <f>'Non-Dairy Alternatives'!O123</f>
        <v>240907.25736815546</v>
      </c>
      <c r="P136" s="502">
        <f>'Non-Dairy Alternatives'!P123</f>
        <v>15629.362315522449</v>
      </c>
      <c r="Q136" s="357">
        <f>'Non-Dairy Alternatives'!Q123</f>
        <v>6.9378144322019997E-2</v>
      </c>
    </row>
    <row r="137" spans="2:17">
      <c r="B137" s="741"/>
      <c r="C137" s="168" t="s">
        <v>339</v>
      </c>
      <c r="D137" s="516">
        <f>'Non-Dairy Alternatives'!D124</f>
        <v>282504.11450258089</v>
      </c>
      <c r="E137" s="495">
        <f>'Non-Dairy Alternatives'!E124</f>
        <v>-82361.612862413109</v>
      </c>
      <c r="F137" s="343">
        <f>'Non-Dairy Alternatives'!F124</f>
        <v>-0.22573129424135399</v>
      </c>
      <c r="G137" s="312">
        <f>'Non-Dairy Alternatives'!G124</f>
        <v>19.482682974800248</v>
      </c>
      <c r="H137" s="702">
        <f>'Non-Dairy Alternatives'!H124</f>
        <v>-1.4859260050268013</v>
      </c>
      <c r="I137" s="706">
        <f>'Non-Dairy Alternatives'!I124</f>
        <v>17.144380670351644</v>
      </c>
      <c r="J137" s="369">
        <f>'Non-Dairy Alternatives'!J124</f>
        <v>-1.1701110044391179</v>
      </c>
      <c r="K137" s="358">
        <f>'Non-Dairy Alternatives'!K124</f>
        <v>-6.3889897968051904E-2</v>
      </c>
      <c r="L137" s="407">
        <f>'Non-Dairy Alternatives'!L124</f>
        <v>4843358.0799728557</v>
      </c>
      <c r="M137" s="394">
        <f>'Non-Dairy Alternatives'!M124</f>
        <v>-1838972.2462698026</v>
      </c>
      <c r="N137" s="711">
        <f>'Non-Dairy Alternatives'!N124</f>
        <v>-0.27519924285212943</v>
      </c>
      <c r="O137" s="507">
        <f>'Non-Dairy Alternatives'!O124</f>
        <v>1058760.399625103</v>
      </c>
      <c r="P137" s="503">
        <f>'Non-Dairy Alternatives'!P124</f>
        <v>-498864.41708092554</v>
      </c>
      <c r="Q137" s="358">
        <f>'Non-Dairy Alternatives'!Q124</f>
        <v>-0.32027251474838087</v>
      </c>
    </row>
    <row r="138" spans="2:17">
      <c r="B138" s="741"/>
      <c r="C138" s="168" t="s">
        <v>340</v>
      </c>
      <c r="D138" s="516">
        <f>'Non-Dairy Alternatives'!D125</f>
        <v>2.0156476274132729</v>
      </c>
      <c r="E138" s="495">
        <f>'Non-Dairy Alternatives'!E125</f>
        <v>1.950553186237812</v>
      </c>
      <c r="F138" s="343">
        <f>'Non-Dairy Alternatives'!F125</f>
        <v>29.964973214535068</v>
      </c>
      <c r="G138" s="312">
        <f>'Non-Dairy Alternatives'!G125</f>
        <v>1.390076168729299E-4</v>
      </c>
      <c r="H138" s="702">
        <f>'Non-Dairy Alternatives'!H125</f>
        <v>1.352666793679853E-4</v>
      </c>
      <c r="I138" s="706">
        <f>'Non-Dairy Alternatives'!I125</f>
        <v>40.470175997399529</v>
      </c>
      <c r="J138" s="369">
        <f>'Non-Dairy Alternatives'!J125</f>
        <v>-23.369824002600467</v>
      </c>
      <c r="K138" s="358">
        <f>'Non-Dairy Alternatives'!K125</f>
        <v>-0.36606867171993213</v>
      </c>
      <c r="L138" s="407">
        <f>'Non-Dairy Alternatives'!L125</f>
        <v>81.57361423015594</v>
      </c>
      <c r="M138" s="394">
        <f>'Non-Dairy Alternatives'!M125</f>
        <v>77.417985105514518</v>
      </c>
      <c r="N138" s="711">
        <f>'Non-Dairy Alternatives'!N125</f>
        <v>18.629666600046935</v>
      </c>
      <c r="O138" s="507">
        <f>'Non-Dairy Alternatives'!O125</f>
        <v>9.6285829544067383</v>
      </c>
      <c r="P138" s="503">
        <f>'Non-Dairy Alternatives'!P125</f>
        <v>8.5870718955993652</v>
      </c>
      <c r="Q138" s="358">
        <f>'Non-Dairy Alternatives'!Q125</f>
        <v>8.2448206603128735</v>
      </c>
    </row>
    <row r="139" spans="2:17">
      <c r="B139" s="741"/>
      <c r="C139" s="168" t="s">
        <v>341</v>
      </c>
      <c r="D139" s="516">
        <f>'Non-Dairy Alternatives'!D126</f>
        <v>1018137.808601741</v>
      </c>
      <c r="E139" s="495">
        <f>'Non-Dairy Alternatives'!E126</f>
        <v>-203420.31688508764</v>
      </c>
      <c r="F139" s="343">
        <f>'Non-Dairy Alternatives'!F126</f>
        <v>-0.16652528655074711</v>
      </c>
      <c r="G139" s="312">
        <f>'Non-Dairy Alternatives'!G126</f>
        <v>70.215105307658646</v>
      </c>
      <c r="H139" s="702">
        <f>'Non-Dairy Alternatives'!H126</f>
        <v>1.2911025265992748E-2</v>
      </c>
      <c r="I139" s="706">
        <f>'Non-Dairy Alternatives'!I126</f>
        <v>34.891927882627186</v>
      </c>
      <c r="J139" s="369">
        <f>'Non-Dairy Alternatives'!J126</f>
        <v>-0.82439944647600782</v>
      </c>
      <c r="K139" s="358">
        <f>'Non-Dairy Alternatives'!K126</f>
        <v>-2.3081865021554213E-2</v>
      </c>
      <c r="L139" s="407">
        <f>'Non-Dairy Alternatives'!L126</f>
        <v>35524790.992308028</v>
      </c>
      <c r="M139" s="394">
        <f>'Non-Dairy Alternatives'!M126</f>
        <v>-8104778.8691052571</v>
      </c>
      <c r="N139" s="711">
        <f>'Non-Dairy Alternatives'!N126</f>
        <v>-0.18576343738546133</v>
      </c>
      <c r="O139" s="507">
        <f>'Non-Dairy Alternatives'!O126</f>
        <v>9455405.5443068296</v>
      </c>
      <c r="P139" s="503">
        <f>'Non-Dairy Alternatives'!P126</f>
        <v>-2090222.825587647</v>
      </c>
      <c r="Q139" s="358">
        <f>'Non-Dairy Alternatives'!Q126</f>
        <v>-0.18104019622162418</v>
      </c>
    </row>
    <row r="140" spans="2:17">
      <c r="B140" s="741"/>
      <c r="C140" s="168" t="s">
        <v>342</v>
      </c>
      <c r="D140" s="516">
        <f>'Non-Dairy Alternatives'!D127</f>
        <v>0</v>
      </c>
      <c r="E140" s="495">
        <f>'Non-Dairy Alternatives'!E127</f>
        <v>0</v>
      </c>
      <c r="F140" s="343">
        <f>'Non-Dairy Alternatives'!F127</f>
        <v>0</v>
      </c>
      <c r="G140" s="312">
        <f>'Non-Dairy Alternatives'!G127</f>
        <v>0</v>
      </c>
      <c r="H140" s="702">
        <f>'Non-Dairy Alternatives'!H127</f>
        <v>0</v>
      </c>
      <c r="I140" s="706">
        <f>'Non-Dairy Alternatives'!I127</f>
        <v>0</v>
      </c>
      <c r="J140" s="369">
        <f>'Non-Dairy Alternatives'!J127</f>
        <v>0</v>
      </c>
      <c r="K140" s="358">
        <f>'Non-Dairy Alternatives'!K127</f>
        <v>0</v>
      </c>
      <c r="L140" s="407">
        <f>'Non-Dairy Alternatives'!L127</f>
        <v>0</v>
      </c>
      <c r="M140" s="394">
        <f>'Non-Dairy Alternatives'!M127</f>
        <v>0</v>
      </c>
      <c r="N140" s="711">
        <f>'Non-Dairy Alternatives'!N127</f>
        <v>0</v>
      </c>
      <c r="O140" s="507">
        <f>'Non-Dairy Alternatives'!O127</f>
        <v>0</v>
      </c>
      <c r="P140" s="503">
        <f>'Non-Dairy Alternatives'!P127</f>
        <v>0</v>
      </c>
      <c r="Q140" s="358">
        <f>'Non-Dairy Alternatives'!Q127</f>
        <v>0</v>
      </c>
    </row>
    <row r="141" spans="2:17">
      <c r="B141" s="741"/>
      <c r="C141" s="168" t="s">
        <v>343</v>
      </c>
      <c r="D141" s="516">
        <f>'Non-Dairy Alternatives'!D128</f>
        <v>0</v>
      </c>
      <c r="E141" s="495">
        <f>'Non-Dairy Alternatives'!E128</f>
        <v>-15.220772266387939</v>
      </c>
      <c r="F141" s="343">
        <f>'Non-Dairy Alternatives'!F128</f>
        <v>-1</v>
      </c>
      <c r="G141" s="312">
        <f>'Non-Dairy Alternatives'!G128</f>
        <v>0</v>
      </c>
      <c r="H141" s="702">
        <f>'Non-Dairy Alternatives'!H128</f>
        <v>-8.7472842223302075E-4</v>
      </c>
      <c r="I141" s="706">
        <f>'Non-Dairy Alternatives'!I128</f>
        <v>0</v>
      </c>
      <c r="J141" s="369">
        <f>'Non-Dairy Alternatives'!J128</f>
        <v>-37.96</v>
      </c>
      <c r="K141" s="358">
        <f>'Non-Dairy Alternatives'!K128</f>
        <v>-1</v>
      </c>
      <c r="L141" s="407">
        <f>'Non-Dairy Alternatives'!L128</f>
        <v>0</v>
      </c>
      <c r="M141" s="394">
        <f>'Non-Dairy Alternatives'!M128</f>
        <v>-577.78051523208615</v>
      </c>
      <c r="N141" s="711">
        <f>'Non-Dairy Alternatives'!N128</f>
        <v>-1</v>
      </c>
      <c r="O141" s="507">
        <f>'Non-Dairy Alternatives'!O128</f>
        <v>0</v>
      </c>
      <c r="P141" s="503">
        <f>'Non-Dairy Alternatives'!P128</f>
        <v>-60.883089065551758</v>
      </c>
      <c r="Q141" s="358">
        <f>'Non-Dairy Alternatives'!Q128</f>
        <v>-1</v>
      </c>
    </row>
    <row r="142" spans="2:17">
      <c r="B142" s="741"/>
      <c r="C142" s="168" t="s">
        <v>344</v>
      </c>
      <c r="D142" s="516">
        <f>'Non-Dairy Alternatives'!D129</f>
        <v>28829.493211393321</v>
      </c>
      <c r="E142" s="495">
        <f>'Non-Dairy Alternatives'!E129</f>
        <v>5559.5761872884905</v>
      </c>
      <c r="F142" s="343">
        <f>'Non-Dairy Alternatives'!F129</f>
        <v>0.23891688919773282</v>
      </c>
      <c r="G142" s="312">
        <f>'Non-Dairy Alternatives'!G129</f>
        <v>1.9882042339478938</v>
      </c>
      <c r="H142" s="702">
        <f>'Non-Dairy Alternatives'!H129</f>
        <v>0.65089641225883277</v>
      </c>
      <c r="I142" s="706">
        <f>'Non-Dairy Alternatives'!I129</f>
        <v>22.670355331223959</v>
      </c>
      <c r="J142" s="369">
        <f>'Non-Dairy Alternatives'!J129</f>
        <v>-0.24793789867554139</v>
      </c>
      <c r="K142" s="358">
        <f>'Non-Dairy Alternatives'!K129</f>
        <v>-1.0818340449195336E-2</v>
      </c>
      <c r="L142" s="407">
        <f>'Non-Dairy Alternatives'!L129</f>
        <v>653574.85512139555</v>
      </c>
      <c r="M142" s="394">
        <f>'Non-Dairy Alternatives'!M129</f>
        <v>120268.07332753064</v>
      </c>
      <c r="N142" s="711">
        <f>'Non-Dairy Alternatives'!N129</f>
        <v>0.2255138645021337</v>
      </c>
      <c r="O142" s="507">
        <f>'Non-Dairy Alternatives'!O129</f>
        <v>224763.3912127018</v>
      </c>
      <c r="P142" s="503">
        <f>'Non-Dairy Alternatives'!P129</f>
        <v>41207.810359716415</v>
      </c>
      <c r="Q142" s="358">
        <f>'Non-Dairy Alternatives'!Q129</f>
        <v>0.22449772525696651</v>
      </c>
    </row>
    <row r="143" spans="2:17">
      <c r="B143" s="741"/>
      <c r="C143" s="168" t="s">
        <v>345</v>
      </c>
      <c r="D143" s="516">
        <f>'Non-Dairy Alternatives'!D130</f>
        <v>67290.010868893092</v>
      </c>
      <c r="E143" s="495">
        <f>'Non-Dairy Alternatives'!E130</f>
        <v>-6142.3134803405701</v>
      </c>
      <c r="F143" s="343">
        <f>'Non-Dairy Alternatives'!F130</f>
        <v>-8.3645908457542523E-2</v>
      </c>
      <c r="G143" s="312">
        <f>'Non-Dairy Alternatives'!G130</f>
        <v>4.640604797695894</v>
      </c>
      <c r="H143" s="702">
        <f>'Non-Dairy Alternatives'!H130</f>
        <v>0.42049427408237072</v>
      </c>
      <c r="I143" s="706">
        <f>'Non-Dairy Alternatives'!I130</f>
        <v>14.772853128890995</v>
      </c>
      <c r="J143" s="369">
        <f>'Non-Dairy Alternatives'!J130</f>
        <v>0.10244103535772631</v>
      </c>
      <c r="K143" s="358">
        <f>'Non-Dairy Alternatives'!K130</f>
        <v>6.9828328409999064E-3</v>
      </c>
      <c r="L143" s="407">
        <f>'Non-Dairy Alternatives'!L130</f>
        <v>994065.44760763645</v>
      </c>
      <c r="M143" s="394">
        <f>'Non-Dairy Alternatives'!M130</f>
        <v>-83217.011581618572</v>
      </c>
      <c r="N143" s="711">
        <f>'Non-Dairy Alternatives'!N130</f>
        <v>-7.724716101313514E-2</v>
      </c>
      <c r="O143" s="507">
        <f>'Non-Dairy Alternatives'!O130</f>
        <v>179573.05869531631</v>
      </c>
      <c r="P143" s="503">
        <f>'Non-Dairy Alternatives'!P130</f>
        <v>-24154.376013600238</v>
      </c>
      <c r="Q143" s="358">
        <f>'Non-Dairy Alternatives'!Q130</f>
        <v>-0.11856221548222867</v>
      </c>
    </row>
    <row r="144" spans="2:17">
      <c r="B144" s="741"/>
      <c r="C144" s="168" t="s">
        <v>346</v>
      </c>
      <c r="D144" s="516">
        <f>'Non-Dairy Alternatives'!D131</f>
        <v>159.64686727523804</v>
      </c>
      <c r="E144" s="495">
        <f>'Non-Dairy Alternatives'!E131</f>
        <v>-57.293560981750488</v>
      </c>
      <c r="F144" s="343">
        <f>'Non-Dairy Alternatives'!F131</f>
        <v>-0.26409812796110232</v>
      </c>
      <c r="G144" s="312">
        <f>'Non-Dairy Alternatives'!G131</f>
        <v>1.1009925673188946E-2</v>
      </c>
      <c r="H144" s="702">
        <f>'Non-Dairy Alternatives'!H131</f>
        <v>-1.4575073326150711E-3</v>
      </c>
      <c r="I144" s="706">
        <f>'Non-Dairy Alternatives'!I131</f>
        <v>18.64</v>
      </c>
      <c r="J144" s="369">
        <f>'Non-Dairy Alternatives'!J131</f>
        <v>0.35451193499796219</v>
      </c>
      <c r="K144" s="358">
        <f>'Non-Dairy Alternatives'!K131</f>
        <v>1.9387611297971809E-2</v>
      </c>
      <c r="L144" s="407">
        <f>'Non-Dairy Alternatives'!L131</f>
        <v>2975.817606010437</v>
      </c>
      <c r="M144" s="394">
        <f>'Non-Dairy Alternatives'!M131</f>
        <v>-991.04400569915788</v>
      </c>
      <c r="N144" s="711">
        <f>'Non-Dairy Alternatives'!N131</f>
        <v>-0.24983074851256243</v>
      </c>
      <c r="O144" s="507">
        <f>'Non-Dairy Alternatives'!O131</f>
        <v>425.72497940063477</v>
      </c>
      <c r="P144" s="503">
        <f>'Non-Dairy Alternatives'!P131</f>
        <v>-152.78282928466797</v>
      </c>
      <c r="Q144" s="358">
        <f>'Non-Dairy Alternatives'!Q131</f>
        <v>-0.26409812796110232</v>
      </c>
    </row>
    <row r="145" spans="2:17">
      <c r="B145" s="741"/>
      <c r="C145" s="156" t="s">
        <v>346</v>
      </c>
      <c r="D145" s="691">
        <f>'Non-Dairy Alternatives'!D132</f>
        <v>15997.17397160616</v>
      </c>
      <c r="E145" s="682">
        <f>'Non-Dairy Alternatives'!E132</f>
        <v>1338.200951118386</v>
      </c>
      <c r="F145" s="683">
        <f>'Non-Dairy Alternatives'!F132</f>
        <v>9.1288861044227343E-2</v>
      </c>
      <c r="G145" s="684">
        <f>'Non-Dairy Alternatives'!G132</f>
        <v>1.1032330255801697</v>
      </c>
      <c r="H145" s="703">
        <f>'Non-Dairy Alternatives'!H132</f>
        <v>0.26079086053418798</v>
      </c>
      <c r="I145" s="707">
        <f>'Non-Dairy Alternatives'!I132</f>
        <v>22.789502726668111</v>
      </c>
      <c r="J145" s="687">
        <f>'Non-Dairy Alternatives'!J132</f>
        <v>-0.21500825789092204</v>
      </c>
      <c r="K145" s="688">
        <f>'Non-Dairy Alternatives'!K132</f>
        <v>-9.3463520278800425E-3</v>
      </c>
      <c r="L145" s="689">
        <f>'Non-Dairy Alternatives'!L132</f>
        <v>364567.63984490273</v>
      </c>
      <c r="M145" s="690">
        <f>'Non-Dairy Alternatives'!M132</f>
        <v>27345.13397273724</v>
      </c>
      <c r="N145" s="712">
        <f>'Non-Dairy Alternatives'!N132</f>
        <v>8.1089291184803805E-2</v>
      </c>
      <c r="O145" s="681">
        <f>'Non-Dairy Alternatives'!O132</f>
        <v>124031.69498205185</v>
      </c>
      <c r="P145" s="692">
        <f>'Non-Dairy Alternatives'!P132</f>
        <v>10315.302763347907</v>
      </c>
      <c r="Q145" s="688">
        <f>'Non-Dairy Alternatives'!Q132</f>
        <v>9.071078111156658E-2</v>
      </c>
    </row>
    <row r="146" spans="2:17" ht="15" thickBot="1">
      <c r="B146" s="740"/>
      <c r="C146" s="169" t="s">
        <v>348</v>
      </c>
      <c r="D146" s="517">
        <f>'Non-Dairy Alternatives'!D133</f>
        <v>6336.0150828012693</v>
      </c>
      <c r="E146" s="491">
        <f>'Non-Dairy Alternatives'!E133</f>
        <v>-5810.9704172300853</v>
      </c>
      <c r="F146" s="697">
        <f>'Non-Dairy Alternatives'!F133</f>
        <v>-0.47838786151634788</v>
      </c>
      <c r="G146" s="698">
        <f>'Non-Dairy Alternatives'!G133</f>
        <v>0.43695849668993808</v>
      </c>
      <c r="H146" s="704">
        <f>'Non-Dairy Alternatives'!H133</f>
        <v>-0.26112129028602954</v>
      </c>
      <c r="I146" s="708">
        <f>'Non-Dairy Alternatives'!I133</f>
        <v>10.945644792100305</v>
      </c>
      <c r="J146" s="370">
        <f>'Non-Dairy Alternatives'!J133</f>
        <v>0.41189510743946656</v>
      </c>
      <c r="K146" s="354">
        <f>'Non-Dairy Alternatives'!K133</f>
        <v>3.9102420293816637E-2</v>
      </c>
      <c r="L146" s="408">
        <f>'Non-Dairy Alternatives'!L133</f>
        <v>69351.770493732693</v>
      </c>
      <c r="M146" s="395">
        <f>'Non-Dairy Alternatives'!M133</f>
        <v>-58601.534186802368</v>
      </c>
      <c r="N146" s="713">
        <f>'Non-Dairy Alternatives'!N133</f>
        <v>-0.45799156444700367</v>
      </c>
      <c r="O146" s="524">
        <f>'Non-Dairy Alternatives'!O133</f>
        <v>14304.666482686996</v>
      </c>
      <c r="P146" s="504">
        <f>'Non-Dairy Alternatives'!P133</f>
        <v>-13678.347466300773</v>
      </c>
      <c r="Q146" s="354">
        <f>'Non-Dairy Alternatives'!Q133</f>
        <v>-0.4888089428549765</v>
      </c>
    </row>
    <row r="147" spans="2:17">
      <c r="B147" s="128"/>
      <c r="C147" s="149" t="s">
        <v>226</v>
      </c>
      <c r="D147" s="555">
        <f>'Trad vs Value Add'!D49</f>
        <v>29526464.168031536</v>
      </c>
      <c r="E147" s="555">
        <f>'Trad vs Value Add'!E49</f>
        <v>-2358095.8376003653</v>
      </c>
      <c r="F147" s="614">
        <f>'Trad vs Value Add'!F49</f>
        <v>-7.3957295856798555E-2</v>
      </c>
      <c r="G147" s="531">
        <f>'Trad vs Value Add'!G49</f>
        <v>20.603026309236903</v>
      </c>
      <c r="H147" s="531">
        <f>'Trad vs Value Add'!H49</f>
        <v>0.5048387072135796</v>
      </c>
      <c r="I147" s="531">
        <f>'Trad vs Value Add'!I49</f>
        <v>16.636466106505086</v>
      </c>
      <c r="J147" s="531">
        <f>'Trad vs Value Add'!J49</f>
        <v>0.35045248436855303</v>
      </c>
      <c r="K147" s="614">
        <f>'Trad vs Value Add'!K49</f>
        <v>2.1518616679296245E-2</v>
      </c>
      <c r="L147" s="531">
        <f>'Trad vs Value Add'!L49</f>
        <v>491216020.37639356</v>
      </c>
      <c r="M147" s="531">
        <f>'Trad vs Value Add'!M49</f>
        <v>-28056358.211157322</v>
      </c>
      <c r="N147" s="614">
        <f>'Trad vs Value Add'!N49</f>
        <v>-5.403013787768212E-2</v>
      </c>
      <c r="O147" s="555">
        <f>'Trad vs Value Add'!O49</f>
        <v>193401245.7884694</v>
      </c>
      <c r="P147" s="555">
        <f>'Trad vs Value Add'!P49</f>
        <v>-15331682.065323144</v>
      </c>
      <c r="Q147" s="614">
        <f>'Trad vs Value Add'!Q49</f>
        <v>-7.3451190585810469E-2</v>
      </c>
    </row>
    <row r="148" spans="2:17">
      <c r="B148" s="128" t="s">
        <v>349</v>
      </c>
      <c r="C148" s="156" t="s">
        <v>227</v>
      </c>
      <c r="D148" s="556">
        <f>'Trad vs Value Add'!D50</f>
        <v>107228314.42298137</v>
      </c>
      <c r="E148" s="556">
        <f>'Trad vs Value Add'!E50</f>
        <v>-13033777.858782604</v>
      </c>
      <c r="F148" s="615">
        <f>'Trad vs Value Add'!F50</f>
        <v>-0.1083781066127268</v>
      </c>
      <c r="G148" s="532">
        <f>'Trad vs Value Add'!G50</f>
        <v>74.821955334013708</v>
      </c>
      <c r="H148" s="532">
        <f>'Trad vs Value Add'!H50</f>
        <v>-0.98433120918463146</v>
      </c>
      <c r="I148" s="532">
        <f>'Trad vs Value Add'!I50</f>
        <v>6.9001690083486045</v>
      </c>
      <c r="J148" s="532">
        <f>'Trad vs Value Add'!J50</f>
        <v>0.1542316373545507</v>
      </c>
      <c r="K148" s="615">
        <f>'Trad vs Value Add'!K50</f>
        <v>2.2862891970760135E-2</v>
      </c>
      <c r="L148" s="532">
        <f>'Trad vs Value Add'!L50</f>
        <v>739893491.99891567</v>
      </c>
      <c r="M148" s="532">
        <f>'Trad vs Value Add'!M50</f>
        <v>-71387050.638571501</v>
      </c>
      <c r="N148" s="615">
        <f>'Trad vs Value Add'!N50</f>
        <v>-8.7993051585449039E-2</v>
      </c>
      <c r="O148" s="556">
        <f>'Trad vs Value Add'!O50</f>
        <v>189760777.19494069</v>
      </c>
      <c r="P148" s="556">
        <f>'Trad vs Value Add'!P50</f>
        <v>-19958445.138357908</v>
      </c>
      <c r="Q148" s="615">
        <f>'Trad vs Value Add'!Q50</f>
        <v>-9.516745730936732E-2</v>
      </c>
    </row>
    <row r="149" spans="2:17">
      <c r="B149" s="128" t="s">
        <v>350</v>
      </c>
      <c r="C149" s="156" t="s">
        <v>228</v>
      </c>
      <c r="D149" s="556">
        <f>'Trad vs Value Add'!D51</f>
        <v>3898965.6010142462</v>
      </c>
      <c r="E149" s="556">
        <f>'Trad vs Value Add'!E51</f>
        <v>-216767.56936047878</v>
      </c>
      <c r="F149" s="615">
        <f>'Trad vs Value Add'!F51</f>
        <v>-5.266803273856132E-2</v>
      </c>
      <c r="G149" s="532">
        <f>'Trad vs Value Add'!G51</f>
        <v>2.7206268383290015</v>
      </c>
      <c r="H149" s="532">
        <f>'Trad vs Value Add'!H51</f>
        <v>0.1263060334174555</v>
      </c>
      <c r="I149" s="532">
        <f>'Trad vs Value Add'!I51</f>
        <v>28.115323185955003</v>
      </c>
      <c r="J149" s="532">
        <f>'Trad vs Value Add'!J51</f>
        <v>0.22565456653943272</v>
      </c>
      <c r="K149" s="615">
        <f>'Trad vs Value Add'!K51</f>
        <v>8.0909733858344178E-3</v>
      </c>
      <c r="L149" s="532">
        <f>'Trad vs Value Add'!L51</f>
        <v>109620677.96343681</v>
      </c>
      <c r="M149" s="532">
        <f>'Trad vs Value Add'!M51</f>
        <v>-5165756.2842509151</v>
      </c>
      <c r="N149" s="615">
        <f>'Trad vs Value Add'!N51</f>
        <v>-4.5003195003898946E-2</v>
      </c>
      <c r="O149" s="556">
        <f>'Trad vs Value Add'!O51</f>
        <v>35441314.317070708</v>
      </c>
      <c r="P149" s="556">
        <f>'Trad vs Value Add'!P51</f>
        <v>-2697541.4511824399</v>
      </c>
      <c r="Q149" s="615">
        <f>'Trad vs Value Add'!Q51</f>
        <v>-7.0729480390648691E-2</v>
      </c>
    </row>
    <row r="150" spans="2:17" ht="15" thickBot="1">
      <c r="B150" s="128"/>
      <c r="C150" s="158" t="s">
        <v>229</v>
      </c>
      <c r="D150" s="557">
        <f>'Trad vs Value Add'!D52</f>
        <v>1885605.7043943475</v>
      </c>
      <c r="E150" s="557">
        <f>'Trad vs Value Add'!E52</f>
        <v>262970.18151843385</v>
      </c>
      <c r="F150" s="612">
        <f>'Trad vs Value Add'!F52</f>
        <v>0.1620636167587117</v>
      </c>
      <c r="G150" s="528">
        <f>'Trad vs Value Add'!G52</f>
        <v>1.3157411505623535</v>
      </c>
      <c r="H150" s="528">
        <f>'Trad vs Value Add'!H52</f>
        <v>0.29292530669601446</v>
      </c>
      <c r="I150" s="528">
        <f>'Trad vs Value Add'!I52</f>
        <v>17.340250859993787</v>
      </c>
      <c r="J150" s="528">
        <f>'Trad vs Value Add'!J52</f>
        <v>1.4524460500766789</v>
      </c>
      <c r="K150" s="612">
        <f>'Trad vs Value Add'!K52</f>
        <v>9.1418925865080339E-2</v>
      </c>
      <c r="L150" s="528">
        <f>'Trad vs Value Add'!L52</f>
        <v>32696875.937233277</v>
      </c>
      <c r="M150" s="528">
        <f>'Trad vs Value Add'!M52</f>
        <v>6916759.4721429721</v>
      </c>
      <c r="N150" s="612">
        <f>'Trad vs Value Add'!N52</f>
        <v>0.26829822438968348</v>
      </c>
      <c r="O150" s="557">
        <f>'Trad vs Value Add'!O52</f>
        <v>8381069.1735993791</v>
      </c>
      <c r="P150" s="557">
        <f>'Trad vs Value Add'!P52</f>
        <v>1802688.4919993617</v>
      </c>
      <c r="Q150" s="612">
        <f>'Trad vs Value Add'!Q52</f>
        <v>0.27403225493494932</v>
      </c>
    </row>
    <row r="151" spans="2:17">
      <c r="B151" s="739" t="s">
        <v>351</v>
      </c>
      <c r="C151" s="149" t="s">
        <v>242</v>
      </c>
      <c r="D151" s="555">
        <f>Filtration!D29</f>
        <v>139559612.74100295</v>
      </c>
      <c r="E151" s="555">
        <f>Filtration!E29</f>
        <v>-15911973.378383845</v>
      </c>
      <c r="F151" s="614">
        <f>Filtration!F29</f>
        <v>-0.10234650443564025</v>
      </c>
      <c r="G151" s="531">
        <f>Filtration!G29</f>
        <v>97.382143579621527</v>
      </c>
      <c r="H151" s="531">
        <f>Filtration!H29</f>
        <v>-0.61817707901803942</v>
      </c>
      <c r="I151" s="531">
        <f>Filtration!I29</f>
        <v>9.2186144983566152</v>
      </c>
      <c r="J151" s="531">
        <f>Filtration!J29</f>
        <v>0.20003656036634077</v>
      </c>
      <c r="K151" s="614">
        <f>Filtration!K29</f>
        <v>2.2180499158708549E-2</v>
      </c>
      <c r="L151" s="531">
        <f>Filtration!L29</f>
        <v>1286546269.3992443</v>
      </c>
      <c r="M151" s="531">
        <f>Filtration!M29</f>
        <v>-115586347.16141248</v>
      </c>
      <c r="N151" s="614">
        <f>Filtration!N29</f>
        <v>-8.2436101832463263E-2</v>
      </c>
      <c r="O151" s="555">
        <f>Filtration!O29</f>
        <v>397167546.87413865</v>
      </c>
      <c r="P151" s="555">
        <f>Filtration!P29</f>
        <v>-40900703.017997622</v>
      </c>
      <c r="Q151" s="614">
        <f>Filtration!Q29</f>
        <v>-9.3366052043416595E-2</v>
      </c>
    </row>
    <row r="152" spans="2:17" ht="15" thickBot="1">
      <c r="B152" s="740"/>
      <c r="C152" s="158" t="s">
        <v>243</v>
      </c>
      <c r="D152" s="557">
        <f>Filtration!D30</f>
        <v>3751683.9824011913</v>
      </c>
      <c r="E152" s="557">
        <f>Filtration!E30</f>
        <v>579313.55705950316</v>
      </c>
      <c r="F152" s="612">
        <f>Filtration!F30</f>
        <v>0.182612204562179</v>
      </c>
      <c r="G152" s="528">
        <f>Filtration!G30</f>
        <v>2.6178564203784096</v>
      </c>
      <c r="H152" s="528">
        <f>Filtration!H30</f>
        <v>0.61817707901802144</v>
      </c>
      <c r="I152" s="528">
        <f>Filtration!I30</f>
        <v>27.017735360077854</v>
      </c>
      <c r="J152" s="528">
        <f>Filtration!J30</f>
        <v>0.96801495391670755</v>
      </c>
      <c r="K152" s="612">
        <f>Filtration!K30</f>
        <v>3.7160281907968488E-2</v>
      </c>
      <c r="L152" s="528">
        <f>Filtration!L30</f>
        <v>101362004.99115837</v>
      </c>
      <c r="M152" s="528">
        <f>Filtration!M30</f>
        <v>18722642.386232883</v>
      </c>
      <c r="N152" s="612">
        <f>Filtration!N30</f>
        <v>0.22655840747151373</v>
      </c>
      <c r="O152" s="557">
        <f>Filtration!O30</f>
        <v>33055909.246463995</v>
      </c>
      <c r="P152" s="557">
        <f>Filtration!P30</f>
        <v>4915247.4218338057</v>
      </c>
      <c r="Q152" s="612">
        <f>Filtration!Q30</f>
        <v>0.17466708681072035</v>
      </c>
    </row>
    <row r="153" spans="2:17">
      <c r="B153" s="129"/>
      <c r="C153" s="65"/>
      <c r="D153" s="649"/>
      <c r="E153" s="649"/>
      <c r="F153" s="425"/>
      <c r="G153" s="50"/>
      <c r="H153" s="50"/>
      <c r="I153" s="50"/>
      <c r="J153" s="50"/>
      <c r="K153" s="425"/>
      <c r="L153" s="50"/>
      <c r="M153" s="50"/>
      <c r="N153" s="425"/>
      <c r="O153" s="649"/>
      <c r="P153" s="649"/>
      <c r="Q153" s="425"/>
    </row>
    <row r="154" spans="2:17" ht="23.5">
      <c r="B154" s="779" t="s">
        <v>277</v>
      </c>
      <c r="C154" s="779"/>
      <c r="D154" s="803"/>
      <c r="E154" s="803"/>
      <c r="F154" s="804"/>
      <c r="G154" s="779"/>
      <c r="H154" s="779"/>
      <c r="I154" s="782"/>
      <c r="J154" s="782"/>
      <c r="K154" s="804"/>
      <c r="L154" s="782"/>
      <c r="M154" s="782"/>
      <c r="N154" s="804"/>
      <c r="O154" s="803"/>
      <c r="P154" s="803"/>
      <c r="Q154" s="804"/>
    </row>
    <row r="155" spans="2:17">
      <c r="B155" s="783" t="s">
        <v>282</v>
      </c>
      <c r="C155" s="783"/>
      <c r="D155" s="794"/>
      <c r="E155" s="794"/>
      <c r="F155" s="795"/>
      <c r="G155" s="783"/>
      <c r="H155" s="783"/>
      <c r="I155" s="786"/>
      <c r="J155" s="786"/>
      <c r="K155" s="795"/>
      <c r="L155" s="786"/>
      <c r="M155" s="786"/>
      <c r="N155" s="795"/>
      <c r="O155" s="794"/>
      <c r="P155" s="794"/>
      <c r="Q155" s="795"/>
    </row>
    <row r="156" spans="2:17" ht="15" thickBot="1">
      <c r="B156" s="783" t="str">
        <f>'HOME PAGE'!H7</f>
        <v>YTD ENDING 6-14-2026</v>
      </c>
      <c r="C156" s="783"/>
      <c r="D156" s="796"/>
      <c r="E156" s="796"/>
      <c r="F156" s="797"/>
      <c r="G156" s="783"/>
      <c r="H156" s="783"/>
      <c r="I156" s="788"/>
      <c r="J156" s="788"/>
      <c r="K156" s="797"/>
      <c r="L156" s="788"/>
      <c r="M156" s="788"/>
      <c r="N156" s="797"/>
      <c r="O156" s="796"/>
      <c r="P156" s="796"/>
      <c r="Q156" s="797"/>
    </row>
    <row r="157" spans="2:17">
      <c r="D157" s="798" t="s">
        <v>289</v>
      </c>
      <c r="E157" s="799"/>
      <c r="F157" s="800"/>
      <c r="G157" s="801" t="s">
        <v>290</v>
      </c>
      <c r="H157" s="802"/>
      <c r="I157" s="772" t="s">
        <v>291</v>
      </c>
      <c r="J157" s="773"/>
      <c r="K157" s="800"/>
      <c r="L157" s="777" t="s">
        <v>292</v>
      </c>
      <c r="M157" s="773"/>
      <c r="N157" s="814"/>
      <c r="O157" s="798" t="s">
        <v>293</v>
      </c>
      <c r="P157" s="799"/>
      <c r="Q157" s="800"/>
    </row>
    <row r="158" spans="2:17" ht="28.5" customHeight="1" thickBot="1">
      <c r="B158" s="70"/>
      <c r="C158" s="64"/>
      <c r="D158" s="552" t="s">
        <v>294</v>
      </c>
      <c r="E158" s="568" t="s">
        <v>295</v>
      </c>
      <c r="F158" s="414" t="s">
        <v>296</v>
      </c>
      <c r="G158" s="245" t="s">
        <v>294</v>
      </c>
      <c r="H158" s="248" t="s">
        <v>295</v>
      </c>
      <c r="I158" s="218" t="s">
        <v>294</v>
      </c>
      <c r="J158" s="234" t="s">
        <v>295</v>
      </c>
      <c r="K158" s="414" t="s">
        <v>296</v>
      </c>
      <c r="L158" s="239" t="s">
        <v>294</v>
      </c>
      <c r="M158" s="234" t="s">
        <v>295</v>
      </c>
      <c r="N158" s="471" t="s">
        <v>296</v>
      </c>
      <c r="O158" s="552" t="s">
        <v>294</v>
      </c>
      <c r="P158" s="568" t="s">
        <v>295</v>
      </c>
      <c r="Q158" s="414" t="s">
        <v>296</v>
      </c>
    </row>
    <row r="159" spans="2:17" ht="15" thickBot="1">
      <c r="C159" s="124" t="s">
        <v>2</v>
      </c>
      <c r="D159" s="561">
        <f>'Segment Data'!E102</f>
        <v>66366649.39513053</v>
      </c>
      <c r="E159" s="561">
        <f>'Segment Data'!F102</f>
        <v>-5637599.4062017798</v>
      </c>
      <c r="F159" s="423">
        <f>'Segment Data'!G102</f>
        <v>-7.829537145448931E-2</v>
      </c>
      <c r="G159" s="527">
        <f>'Segment Data'!H102</f>
        <v>100</v>
      </c>
      <c r="H159" s="527">
        <f>'Segment Data'!I102</f>
        <v>1.4210854715202004E-14</v>
      </c>
      <c r="I159" s="527">
        <f>'Segment Data'!J102</f>
        <v>9.6398839461009711</v>
      </c>
      <c r="J159" s="527">
        <f>'Segment Data'!K102</f>
        <v>0.17561033409330662</v>
      </c>
      <c r="K159" s="423">
        <f>'Segment Data'!L102</f>
        <v>1.8555077895307619E-2</v>
      </c>
      <c r="L159" s="527">
        <f>'Segment Data'!M102</f>
        <v>639766798.06063056</v>
      </c>
      <c r="M159" s="527">
        <f>'Segment Data'!N102</f>
        <v>-41701113.822253346</v>
      </c>
      <c r="N159" s="423">
        <f>'Segment Data'!O102</f>
        <v>-6.1193070275361756E-2</v>
      </c>
      <c r="O159" s="561">
        <f>'Segment Data'!P102</f>
        <v>197249495.99183941</v>
      </c>
      <c r="P159" s="561">
        <f>'Segment Data'!Q102</f>
        <v>-14369316.382932425</v>
      </c>
      <c r="Q159" s="423">
        <f>'Segment Data'!R102</f>
        <v>-6.7901885572841755E-2</v>
      </c>
    </row>
    <row r="160" spans="2:17" ht="15" thickBot="1">
      <c r="B160" s="739" t="s">
        <v>297</v>
      </c>
      <c r="C160" s="67" t="s">
        <v>297</v>
      </c>
      <c r="D160" s="557">
        <f>'Segment Data'!E105</f>
        <v>50758111.564038754</v>
      </c>
      <c r="E160" s="557">
        <f>'Segment Data'!F105</f>
        <v>-4563468.0741970688</v>
      </c>
      <c r="F160" s="612">
        <f>'Segment Data'!G105</f>
        <v>-8.2489836769646441E-2</v>
      </c>
      <c r="G160" s="528">
        <f>'Segment Data'!H105</f>
        <v>76.481353249939701</v>
      </c>
      <c r="H160" s="528">
        <f>'Segment Data'!I105</f>
        <v>-0.34964014167830726</v>
      </c>
      <c r="I160" s="528">
        <f>'Segment Data'!J105</f>
        <v>7.0859510433155499</v>
      </c>
      <c r="J160" s="528">
        <f>'Segment Data'!K105</f>
        <v>0.13137990241134911</v>
      </c>
      <c r="K160" s="612">
        <f>'Segment Data'!L105</f>
        <v>1.8891158023910545E-2</v>
      </c>
      <c r="L160" s="528">
        <f>'Segment Data'!M105</f>
        <v>359669493.5939275</v>
      </c>
      <c r="M160" s="528">
        <f>'Segment Data'!N105</f>
        <v>-25068367.627380788</v>
      </c>
      <c r="N160" s="612">
        <f>'Segment Data'!O105</f>
        <v>-6.5157007287517776E-2</v>
      </c>
      <c r="O160" s="557">
        <f>'Segment Data'!P105</f>
        <v>91701150.375838161</v>
      </c>
      <c r="P160" s="557">
        <f>'Segment Data'!Q105</f>
        <v>-6367539.0698268414</v>
      </c>
      <c r="Q160" s="612">
        <f>'Segment Data'!R105</f>
        <v>-6.4929378640822752E-2</v>
      </c>
    </row>
    <row r="161" spans="2:17">
      <c r="B161" s="741"/>
      <c r="C161" s="87" t="s">
        <v>298</v>
      </c>
      <c r="D161" s="558">
        <f>'Segment Data'!E106</f>
        <v>50402516.577281311</v>
      </c>
      <c r="E161" s="558">
        <f>'Segment Data'!F106</f>
        <v>-4619838.0739249215</v>
      </c>
      <c r="F161" s="430">
        <f>'Segment Data'!G106</f>
        <v>-8.3962929307745335E-2</v>
      </c>
      <c r="G161" s="529">
        <f>'Segment Data'!H106</f>
        <v>75.945549514180328</v>
      </c>
      <c r="H161" s="529">
        <f>'Segment Data'!I106</f>
        <v>-0.46987814067792044</v>
      </c>
      <c r="I161" s="529">
        <f>'Segment Data'!J106</f>
        <v>6.9426111779811919</v>
      </c>
      <c r="J161" s="529">
        <f>'Segment Data'!K106</f>
        <v>9.0868383146253784E-2</v>
      </c>
      <c r="K161" s="430">
        <f>'Segment Data'!L106</f>
        <v>1.3262083219871193E-2</v>
      </c>
      <c r="L161" s="529">
        <f>'Segment Data'!M106</f>
        <v>349925074.98781556</v>
      </c>
      <c r="M161" s="529">
        <f>'Segment Data'!N106</f>
        <v>-27073947.048439384</v>
      </c>
      <c r="N161" s="430">
        <f>'Segment Data'!O106</f>
        <v>-7.1814369443737591E-2</v>
      </c>
      <c r="O161" s="558">
        <f>'Segment Data'!P106</f>
        <v>88550543.199123025</v>
      </c>
      <c r="P161" s="558">
        <f>'Segment Data'!Q106</f>
        <v>-6886200.5637247264</v>
      </c>
      <c r="Q161" s="430">
        <f>'Segment Data'!R106</f>
        <v>-7.2154605157488963E-2</v>
      </c>
    </row>
    <row r="162" spans="2:17" ht="15" thickBot="1">
      <c r="B162" s="740"/>
      <c r="C162" s="83" t="s">
        <v>299</v>
      </c>
      <c r="D162" s="559">
        <f>'Segment Data'!E107</f>
        <v>355594.98675745464</v>
      </c>
      <c r="E162" s="559">
        <f>'Segment Data'!F107</f>
        <v>56369.999727852002</v>
      </c>
      <c r="F162" s="613">
        <f>'Segment Data'!G107</f>
        <v>0.18838667280909685</v>
      </c>
      <c r="G162" s="530">
        <f>'Segment Data'!H107</f>
        <v>0.5358037357594031</v>
      </c>
      <c r="H162" s="530">
        <f>'Segment Data'!I107</f>
        <v>0.12023799899962184</v>
      </c>
      <c r="I162" s="530">
        <f>'Segment Data'!J107</f>
        <v>27.403138314653582</v>
      </c>
      <c r="J162" s="530">
        <f>'Segment Data'!K107</f>
        <v>1.5401939734187167</v>
      </c>
      <c r="K162" s="613">
        <f>'Segment Data'!L107</f>
        <v>5.9552151259247454E-2</v>
      </c>
      <c r="L162" s="530">
        <f>'Segment Data'!M107</f>
        <v>9744418.6061119381</v>
      </c>
      <c r="M162" s="530">
        <f>'Segment Data'!N107</f>
        <v>2005579.4210586008</v>
      </c>
      <c r="N162" s="613">
        <f>'Segment Data'!O107</f>
        <v>0.259157655702698</v>
      </c>
      <c r="O162" s="559">
        <f>'Segment Data'!P107</f>
        <v>3150607.1767151356</v>
      </c>
      <c r="P162" s="559">
        <f>'Segment Data'!Q107</f>
        <v>518661.49389788788</v>
      </c>
      <c r="Q162" s="613">
        <f>'Segment Data'!R107</f>
        <v>0.19706390495973689</v>
      </c>
    </row>
    <row r="163" spans="2:17">
      <c r="B163" s="739" t="s">
        <v>300</v>
      </c>
      <c r="C163" s="67" t="s">
        <v>174</v>
      </c>
      <c r="D163" s="555">
        <f>Fat!E91</f>
        <v>647209.37599528395</v>
      </c>
      <c r="E163" s="555">
        <f>Fat!F91</f>
        <v>-203642.50249771995</v>
      </c>
      <c r="F163" s="614">
        <f>Fat!G91</f>
        <v>-0.23933954621855419</v>
      </c>
      <c r="G163" s="531">
        <f>Fat!H91</f>
        <v>0.97520272892181126</v>
      </c>
      <c r="H163" s="531">
        <f>Fat!I91</f>
        <v>-0.20646625958551734</v>
      </c>
      <c r="I163" s="531">
        <f>Fat!J91</f>
        <v>6.5621175194715677</v>
      </c>
      <c r="J163" s="531">
        <f>Fat!K91</f>
        <v>0.58787545784544371</v>
      </c>
      <c r="K163" s="614">
        <f>Fat!L91</f>
        <v>9.8401680377415174E-2</v>
      </c>
      <c r="L163" s="531">
        <f>Fat!M91</f>
        <v>4247063.9849849138</v>
      </c>
      <c r="M163" s="531">
        <f>Fat!N91</f>
        <v>-836131.09572159033</v>
      </c>
      <c r="N163" s="614">
        <f>Fat!O91</f>
        <v>-0.16448927936981281</v>
      </c>
      <c r="O163" s="555">
        <f>Fat!P91</f>
        <v>1376712.4725389481</v>
      </c>
      <c r="P163" s="555">
        <f>Fat!Q91</f>
        <v>-244315.8717816805</v>
      </c>
      <c r="Q163" s="614">
        <f>Fat!R91</f>
        <v>-0.15071659458494727</v>
      </c>
    </row>
    <row r="164" spans="2:17">
      <c r="B164" s="741"/>
      <c r="C164" s="68" t="s">
        <v>175</v>
      </c>
      <c r="D164" s="556">
        <f>Fat!E92</f>
        <v>6680066.8109655809</v>
      </c>
      <c r="E164" s="556">
        <f>Fat!F92</f>
        <v>-1122534.5674662022</v>
      </c>
      <c r="F164" s="615">
        <f>Fat!G92</f>
        <v>-0.14386670714322924</v>
      </c>
      <c r="G164" s="532">
        <f>Fat!H92</f>
        <v>10.065397111121463</v>
      </c>
      <c r="H164" s="532">
        <f>Fat!I92</f>
        <v>-0.77090978510076269</v>
      </c>
      <c r="I164" s="532">
        <f>Fat!J92</f>
        <v>15.942294911739666</v>
      </c>
      <c r="J164" s="532">
        <f>Fat!K92</f>
        <v>0.48649165568095221</v>
      </c>
      <c r="K164" s="615">
        <f>Fat!L92</f>
        <v>3.1476310070797923E-2</v>
      </c>
      <c r="L164" s="532">
        <f>Fat!M92</f>
        <v>106495595.1305376</v>
      </c>
      <c r="M164" s="532">
        <f>Fat!N92</f>
        <v>-14099876.65995656</v>
      </c>
      <c r="N164" s="615">
        <f>Fat!O92</f>
        <v>-0.11691879015533625</v>
      </c>
      <c r="O164" s="556">
        <f>Fat!P92</f>
        <v>37393297.509251952</v>
      </c>
      <c r="P164" s="556">
        <f>Fat!Q92</f>
        <v>-5521088.5929901972</v>
      </c>
      <c r="Q164" s="615">
        <f>Fat!R92</f>
        <v>-0.12865356106542875</v>
      </c>
    </row>
    <row r="165" spans="2:17">
      <c r="B165" s="741"/>
      <c r="C165" s="68" t="s">
        <v>176</v>
      </c>
      <c r="D165" s="556">
        <f>Fat!E93</f>
        <v>18340083.079991385</v>
      </c>
      <c r="E165" s="556">
        <f>Fat!F93</f>
        <v>-2035470.0052643456</v>
      </c>
      <c r="F165" s="615">
        <f>Fat!G93</f>
        <v>-9.9897656605810792E-2</v>
      </c>
      <c r="G165" s="532">
        <f>Fat!H93</f>
        <v>27.634486970705847</v>
      </c>
      <c r="H165" s="532">
        <f>Fat!I93</f>
        <v>-0.66322243457402053</v>
      </c>
      <c r="I165" s="532">
        <f>Fat!J93</f>
        <v>9.2417349922239431</v>
      </c>
      <c r="J165" s="532">
        <f>Fat!K93</f>
        <v>0.59350581153917226</v>
      </c>
      <c r="K165" s="615">
        <f>Fat!L93</f>
        <v>6.8627437957440696E-2</v>
      </c>
      <c r="L165" s="532">
        <f>Fat!M93</f>
        <v>169494187.56065065</v>
      </c>
      <c r="M165" s="532">
        <f>Fat!N93</f>
        <v>-6718265.2038495839</v>
      </c>
      <c r="N165" s="615">
        <f>Fat!O93</f>
        <v>-3.8125938879179179E-2</v>
      </c>
      <c r="O165" s="556">
        <f>Fat!P93</f>
        <v>48637252.076035261</v>
      </c>
      <c r="P165" s="556">
        <f>Fat!Q93</f>
        <v>-2131071.2721827552</v>
      </c>
      <c r="Q165" s="615">
        <f>Fat!R93</f>
        <v>-4.1976396533047147E-2</v>
      </c>
    </row>
    <row r="166" spans="2:17" ht="15" thickBot="1">
      <c r="B166" s="740"/>
      <c r="C166" s="69" t="s">
        <v>177</v>
      </c>
      <c r="D166" s="557">
        <f>Fat!E94</f>
        <v>40699290.12817812</v>
      </c>
      <c r="E166" s="557">
        <f>Fat!F94</f>
        <v>-2275952.3309736177</v>
      </c>
      <c r="F166" s="612">
        <f>Fat!G94</f>
        <v>-5.2959615833160827E-2</v>
      </c>
      <c r="G166" s="528">
        <f>Fat!H94</f>
        <v>61.324913189250594</v>
      </c>
      <c r="H166" s="528">
        <f>Fat!I94</f>
        <v>1.6405984792600989</v>
      </c>
      <c r="I166" s="528">
        <f>Fat!J94</f>
        <v>8.8338138147411307</v>
      </c>
      <c r="J166" s="528">
        <f>Fat!K94</f>
        <v>1.3612088489551866E-3</v>
      </c>
      <c r="K166" s="612">
        <f>Fat!L94</f>
        <v>1.5411448095935631E-4</v>
      </c>
      <c r="L166" s="528">
        <f>Fat!M94</f>
        <v>359529951.38445723</v>
      </c>
      <c r="M166" s="528">
        <f>Fat!N94</f>
        <v>-20046840.862725616</v>
      </c>
      <c r="N166" s="612">
        <f>Fat!O94</f>
        <v>-5.2813663195907364E-2</v>
      </c>
      <c r="O166" s="557">
        <f>Fat!P94</f>
        <v>109842233.93401325</v>
      </c>
      <c r="P166" s="557">
        <f>Fat!Q94</f>
        <v>-6472840.645977661</v>
      </c>
      <c r="Q166" s="612">
        <f>Fat!R94</f>
        <v>-5.5649198260421792E-2</v>
      </c>
    </row>
    <row r="167" spans="2:17" ht="15" customHeight="1">
      <c r="B167" s="762" t="s">
        <v>301</v>
      </c>
      <c r="C167" s="67" t="s">
        <v>302</v>
      </c>
      <c r="D167" s="555">
        <f>Fat!E95</f>
        <v>570572.00991669903</v>
      </c>
      <c r="E167" s="555">
        <f>Fat!F95</f>
        <v>-202384.72941352823</v>
      </c>
      <c r="F167" s="614">
        <f>Fat!G95</f>
        <v>-0.261831897072139</v>
      </c>
      <c r="G167" s="531">
        <f>Fat!H95</f>
        <v>0.85972700914830713</v>
      </c>
      <c r="H167" s="531">
        <f>Fat!I95</f>
        <v>-0.21376066997865717</v>
      </c>
      <c r="I167" s="531">
        <f>Fat!J95</f>
        <v>5.9369218043990424</v>
      </c>
      <c r="J167" s="531">
        <f>Fat!K95</f>
        <v>0.4195907378005117</v>
      </c>
      <c r="K167" s="614">
        <f>Fat!L95</f>
        <v>7.6049584977903456E-2</v>
      </c>
      <c r="L167" s="531">
        <f>Fat!M95</f>
        <v>3387441.4066542373</v>
      </c>
      <c r="M167" s="531">
        <f>Fat!N95</f>
        <v>-877216.82438912755</v>
      </c>
      <c r="N167" s="614">
        <f>Fat!O95</f>
        <v>-0.20569451920054871</v>
      </c>
      <c r="O167" s="555">
        <f>Fat!P95</f>
        <v>934214.78005254269</v>
      </c>
      <c r="P167" s="555">
        <f>Fat!Q95</f>
        <v>-245780.05307430518</v>
      </c>
      <c r="Q167" s="614">
        <f>Fat!R95</f>
        <v>-0.20828909260815734</v>
      </c>
    </row>
    <row r="168" spans="2:17">
      <c r="B168" s="763"/>
      <c r="C168" s="68" t="s">
        <v>303</v>
      </c>
      <c r="D168" s="556">
        <f>Fat!E96</f>
        <v>2317787.128127954</v>
      </c>
      <c r="E168" s="556">
        <f>Fat!F96</f>
        <v>-494441.18922222452</v>
      </c>
      <c r="F168" s="615">
        <f>Fat!G96</f>
        <v>-0.17581829546759975</v>
      </c>
      <c r="G168" s="532">
        <f>Fat!H96</f>
        <v>3.4923973852113952</v>
      </c>
      <c r="H168" s="532">
        <f>Fat!I96</f>
        <v>-0.41324480141765685</v>
      </c>
      <c r="I168" s="532">
        <f>Fat!J96</f>
        <v>5.8933820213966994</v>
      </c>
      <c r="J168" s="532">
        <f>Fat!K96</f>
        <v>0.12728387831687993</v>
      </c>
      <c r="K168" s="615">
        <f>Fat!L96</f>
        <v>2.2074525122268276E-2</v>
      </c>
      <c r="L168" s="532">
        <f>Fat!M96</f>
        <v>13659604.990333972</v>
      </c>
      <c r="M168" s="532">
        <f>Fat!N96</f>
        <v>-2555979.488255376</v>
      </c>
      <c r="N168" s="615">
        <f>Fat!O96</f>
        <v>-0.15762487572558531</v>
      </c>
      <c r="O168" s="556">
        <f>Fat!P96</f>
        <v>3292942.3025665283</v>
      </c>
      <c r="P168" s="556">
        <f>Fat!Q96</f>
        <v>-629479.56048224261</v>
      </c>
      <c r="Q168" s="615">
        <f>Fat!R96</f>
        <v>-0.16048237095868331</v>
      </c>
    </row>
    <row r="169" spans="2:17">
      <c r="B169" s="763"/>
      <c r="C169" s="68" t="s">
        <v>304</v>
      </c>
      <c r="D169" s="556">
        <f>Fat!E97</f>
        <v>16060425.910163689</v>
      </c>
      <c r="E169" s="556">
        <f>Fat!F97</f>
        <v>-2068740.8436588682</v>
      </c>
      <c r="F169" s="615">
        <f>Fat!G97</f>
        <v>-0.11411119285019934</v>
      </c>
      <c r="G169" s="532">
        <f>Fat!H97</f>
        <v>24.199543078548231</v>
      </c>
      <c r="H169" s="532">
        <f>Fat!I97</f>
        <v>-0.97836941359224738</v>
      </c>
      <c r="I169" s="532">
        <f>Fat!J97</f>
        <v>7.3152646144108937</v>
      </c>
      <c r="J169" s="532">
        <f>Fat!K97</f>
        <v>0.2495023381490018</v>
      </c>
      <c r="K169" s="615">
        <f>Fat!L97</f>
        <v>3.5311453795612242E-2</v>
      </c>
      <c r="L169" s="532">
        <f>Fat!M97</f>
        <v>117486265.3529883</v>
      </c>
      <c r="M169" s="532">
        <f>Fat!N97</f>
        <v>-10610117.196232393</v>
      </c>
      <c r="N169" s="615">
        <f>Fat!O97</f>
        <v>-8.282917116847921E-2</v>
      </c>
      <c r="O169" s="556">
        <f>Fat!P97</f>
        <v>30581654.391573787</v>
      </c>
      <c r="P169" s="556">
        <f>Fat!Q97</f>
        <v>-2897353.7321236618</v>
      </c>
      <c r="Q169" s="615">
        <f>Fat!R97</f>
        <v>-8.654240058183886E-2</v>
      </c>
    </row>
    <row r="170" spans="2:17" ht="15" thickBot="1">
      <c r="B170" s="764"/>
      <c r="C170" s="69" t="s">
        <v>305</v>
      </c>
      <c r="D170" s="557">
        <f>Fat!E98</f>
        <v>31809326.515830401</v>
      </c>
      <c r="E170" s="557">
        <f>Fat!F98</f>
        <v>-1797901.3119024299</v>
      </c>
      <c r="F170" s="612">
        <f>Fat!G98</f>
        <v>-5.3497459567872892E-2</v>
      </c>
      <c r="G170" s="528">
        <f>Fat!H98</f>
        <v>47.929685777031722</v>
      </c>
      <c r="H170" s="528">
        <f>Fat!I98</f>
        <v>1.2557347433102422</v>
      </c>
      <c r="I170" s="528">
        <f>Fat!J98</f>
        <v>7.0776783573807656</v>
      </c>
      <c r="J170" s="528">
        <f>Fat!K98</f>
        <v>5.058177050984991E-2</v>
      </c>
      <c r="K170" s="612">
        <f>Fat!L98</f>
        <v>7.1981037807783118E-3</v>
      </c>
      <c r="L170" s="528">
        <f>Fat!M98</f>
        <v>225136181.84395096</v>
      </c>
      <c r="M170" s="528">
        <f>Fat!N98</f>
        <v>-11025054.11850369</v>
      </c>
      <c r="N170" s="612">
        <f>Fat!O98</f>
        <v>-4.6684436053072119E-2</v>
      </c>
      <c r="O170" s="557">
        <f>Fat!P98</f>
        <v>56892338.901645303</v>
      </c>
      <c r="P170" s="557">
        <f>Fat!Q98</f>
        <v>-2594925.724146612</v>
      </c>
      <c r="Q170" s="612">
        <f>Fat!R98</f>
        <v>-4.3621533793327741E-2</v>
      </c>
    </row>
    <row r="171" spans="2:17" ht="15" thickBot="1">
      <c r="B171" s="739" t="s">
        <v>306</v>
      </c>
      <c r="C171" s="89" t="s">
        <v>306</v>
      </c>
      <c r="D171" s="557">
        <f>'Segment Data'!E108</f>
        <v>15376551.195549464</v>
      </c>
      <c r="E171" s="557">
        <f>'Segment Data'!F108</f>
        <v>-1098805.3966605701</v>
      </c>
      <c r="F171" s="612">
        <f>'Segment Data'!G108</f>
        <v>-6.6693876427543486E-2</v>
      </c>
      <c r="G171" s="528">
        <f>'Segment Data'!H108</f>
        <v>23.169093717540722</v>
      </c>
      <c r="H171" s="528">
        <f>'Segment Data'!I108</f>
        <v>0.28800424507450373</v>
      </c>
      <c r="I171" s="528">
        <f>'Segment Data'!J108</f>
        <v>17.904024389101671</v>
      </c>
      <c r="J171" s="528">
        <f>'Segment Data'!K108</f>
        <v>0.13029691922741193</v>
      </c>
      <c r="K171" s="612">
        <f>'Segment Data'!L108</f>
        <v>7.3308718977637011E-3</v>
      </c>
      <c r="L171" s="528">
        <f>'Segment Data'!M108</f>
        <v>275302147.62538809</v>
      </c>
      <c r="M171" s="528">
        <f>'Segment Data'!N108</f>
        <v>-17526350.413549364</v>
      </c>
      <c r="N171" s="612">
        <f>'Segment Data'!O108</f>
        <v>-5.9851928794235329E-2</v>
      </c>
      <c r="O171" s="557">
        <f>'Segment Data'!P108</f>
        <v>104434145.2712816</v>
      </c>
      <c r="P171" s="557">
        <f>'Segment Data'!Q108</f>
        <v>-8290888.90553312</v>
      </c>
      <c r="Q171" s="612">
        <f>'Segment Data'!R108</f>
        <v>-7.354966859028364E-2</v>
      </c>
    </row>
    <row r="172" spans="2:17" ht="15" customHeight="1">
      <c r="B172" s="741"/>
      <c r="C172" s="84" t="s">
        <v>307</v>
      </c>
      <c r="D172" s="558">
        <f>'Segment Data'!E109</f>
        <v>10785766.594184745</v>
      </c>
      <c r="E172" s="558">
        <f>'Segment Data'!F109</f>
        <v>-707204.83450113796</v>
      </c>
      <c r="F172" s="430">
        <f>'Segment Data'!G109</f>
        <v>-6.1533680727334797E-2</v>
      </c>
      <c r="G172" s="529">
        <f>'Segment Data'!H109</f>
        <v>16.251787143824259</v>
      </c>
      <c r="H172" s="529">
        <f>'Segment Data'!I109</f>
        <v>0.29026873343675597</v>
      </c>
      <c r="I172" s="529">
        <f>'Segment Data'!J109</f>
        <v>14.157964765274553</v>
      </c>
      <c r="J172" s="529">
        <f>'Segment Data'!K109</f>
        <v>-4.2210937623559985E-2</v>
      </c>
      <c r="K172" s="430">
        <f>'Segment Data'!L109</f>
        <v>-2.9725644602372884E-3</v>
      </c>
      <c r="L172" s="529">
        <f>'Segment Data'!M109</f>
        <v>152704503.40694293</v>
      </c>
      <c r="M172" s="529">
        <f>'Segment Data'!N109</f>
        <v>-10497710.228784561</v>
      </c>
      <c r="N172" s="430">
        <f>'Segment Data'!O109</f>
        <v>-6.4323332355134488E-2</v>
      </c>
      <c r="O172" s="558">
        <f>'Segment Data'!P109</f>
        <v>62631561.297086239</v>
      </c>
      <c r="P172" s="558">
        <f>'Segment Data'!Q109</f>
        <v>-4645607.851151064</v>
      </c>
      <c r="Q172" s="430">
        <f>'Segment Data'!R109</f>
        <v>-6.9051773580351083E-2</v>
      </c>
    </row>
    <row r="173" spans="2:17" ht="15" thickBot="1">
      <c r="B173" s="741"/>
      <c r="C173" s="83" t="s">
        <v>308</v>
      </c>
      <c r="D173" s="559">
        <f>'Segment Data'!E110</f>
        <v>4590784.6013647746</v>
      </c>
      <c r="E173" s="559">
        <f>'Segment Data'!F110</f>
        <v>-391600.5621594144</v>
      </c>
      <c r="F173" s="613">
        <f>'Segment Data'!G110</f>
        <v>-7.8597007117455306E-2</v>
      </c>
      <c r="G173" s="530">
        <f>'Segment Data'!H110</f>
        <v>6.9173065737165436</v>
      </c>
      <c r="H173" s="530">
        <f>'Segment Data'!I110</f>
        <v>-2.2644883622238154E-3</v>
      </c>
      <c r="I173" s="530">
        <f>'Segment Data'!J110</f>
        <v>26.705161505943586</v>
      </c>
      <c r="J173" s="530">
        <f>'Segment Data'!K110</f>
        <v>0.68824788950983873</v>
      </c>
      <c r="K173" s="613">
        <f>'Segment Data'!L110</f>
        <v>2.6453863807853927E-2</v>
      </c>
      <c r="L173" s="530">
        <f>'Segment Data'!M110</f>
        <v>122597644.21844515</v>
      </c>
      <c r="M173" s="530">
        <f>'Segment Data'!N110</f>
        <v>-7028640.1847648025</v>
      </c>
      <c r="N173" s="613">
        <f>'Segment Data'!O110</f>
        <v>-5.4222337831591437E-2</v>
      </c>
      <c r="O173" s="559">
        <f>'Segment Data'!P110</f>
        <v>41802583.974195361</v>
      </c>
      <c r="P173" s="559">
        <f>'Segment Data'!Q110</f>
        <v>-3645281.054382056</v>
      </c>
      <c r="Q173" s="613">
        <f>'Segment Data'!R110</f>
        <v>-8.0207971311521881E-2</v>
      </c>
    </row>
    <row r="174" spans="2:17">
      <c r="B174" s="741"/>
      <c r="C174" s="67" t="s">
        <v>159</v>
      </c>
      <c r="D174" s="555">
        <f>Flavor!D108</f>
        <v>4647.2712157438054</v>
      </c>
      <c r="E174" s="555">
        <f>Flavor!E108</f>
        <v>-1891.5574949530819</v>
      </c>
      <c r="F174" s="614">
        <f>Flavor!F108</f>
        <v>-0.28928078385945144</v>
      </c>
      <c r="G174" s="531">
        <f>Flavor!G108</f>
        <v>7.0024195256191196E-3</v>
      </c>
      <c r="H174" s="531">
        <f>Flavor!H108</f>
        <v>-2.0787511268770117E-3</v>
      </c>
      <c r="I174" s="531">
        <f>Flavor!I108</f>
        <v>37.215725256386456</v>
      </c>
      <c r="J174" s="531">
        <f>Flavor!J108</f>
        <v>1.9756817579958081</v>
      </c>
      <c r="K174" s="614">
        <f>Flavor!K108</f>
        <v>5.6063544816170111E-2</v>
      </c>
      <c r="L174" s="531">
        <f>Flavor!L108</f>
        <v>172951.56875703455</v>
      </c>
      <c r="M174" s="531">
        <f>Flavor!M108</f>
        <v>-57477.039436449413</v>
      </c>
      <c r="N174" s="614">
        <f>Flavor!N108</f>
        <v>-0.2494353452336425</v>
      </c>
      <c r="O174" s="555">
        <f>Flavor!O108</f>
        <v>57148.56284058094</v>
      </c>
      <c r="P174" s="555">
        <f>Flavor!P108</f>
        <v>-19503.592135108382</v>
      </c>
      <c r="Q174" s="614">
        <f>Flavor!Q108</f>
        <v>-0.25444284170867809</v>
      </c>
    </row>
    <row r="175" spans="2:17">
      <c r="B175" s="741"/>
      <c r="C175" s="68" t="s">
        <v>160</v>
      </c>
      <c r="D175" s="556">
        <f>Flavor!D109</f>
        <v>12882965.070362853</v>
      </c>
      <c r="E175" s="556">
        <f>Flavor!E109</f>
        <v>-772037.26207837835</v>
      </c>
      <c r="F175" s="615">
        <f>Flavor!F109</f>
        <v>-5.6538786540093845E-2</v>
      </c>
      <c r="G175" s="532">
        <f>Flavor!G109</f>
        <v>19.411805760542283</v>
      </c>
      <c r="H175" s="532">
        <f>Flavor!H109</f>
        <v>0.44764383987994094</v>
      </c>
      <c r="I175" s="532">
        <f>Flavor!I109</f>
        <v>16.686904166336429</v>
      </c>
      <c r="J175" s="532">
        <f>Flavor!J109</f>
        <v>0.20983503562214167</v>
      </c>
      <c r="K175" s="615">
        <f>Flavor!K109</f>
        <v>1.27349733109389E-2</v>
      </c>
      <c r="L175" s="532">
        <f>Flavor!L109</f>
        <v>214976803.50740457</v>
      </c>
      <c r="M175" s="532">
        <f>Flavor!M109</f>
        <v>-10017613.904294431</v>
      </c>
      <c r="N175" s="615">
        <f>Flavor!N109</f>
        <v>-4.4523833166775925E-2</v>
      </c>
      <c r="O175" s="556">
        <f>Flavor!O109</f>
        <v>82375138.310326695</v>
      </c>
      <c r="P175" s="556">
        <f>Flavor!P109</f>
        <v>-5257678.3804306835</v>
      </c>
      <c r="Q175" s="615">
        <f>Flavor!Q109</f>
        <v>-5.9996683650877222E-2</v>
      </c>
    </row>
    <row r="176" spans="2:17">
      <c r="B176" s="741"/>
      <c r="C176" s="68" t="s">
        <v>161</v>
      </c>
      <c r="D176" s="556">
        <f>Flavor!D110</f>
        <v>98126.724267481157</v>
      </c>
      <c r="E176" s="556">
        <f>Flavor!E110</f>
        <v>1827.5472688510345</v>
      </c>
      <c r="F176" s="615">
        <f>Flavor!F110</f>
        <v>1.897780776337301E-2</v>
      </c>
      <c r="G176" s="532">
        <f>Flavor!G110</f>
        <v>0.14785547434112425</v>
      </c>
      <c r="H176" s="532">
        <f>Flavor!H110</f>
        <v>1.4114509603987413E-2</v>
      </c>
      <c r="I176" s="532">
        <f>Flavor!I110</f>
        <v>16.5283638341797</v>
      </c>
      <c r="J176" s="532">
        <f>Flavor!J110</f>
        <v>-1.2957474438474748</v>
      </c>
      <c r="K176" s="615">
        <f>Flavor!K110</f>
        <v>-7.2696328228427212E-2</v>
      </c>
      <c r="L176" s="532">
        <f>Flavor!L110</f>
        <v>1621874.200549159</v>
      </c>
      <c r="M176" s="532">
        <f>Flavor!M110</f>
        <v>-94573.046256859321</v>
      </c>
      <c r="N176" s="615">
        <f>Flavor!N110</f>
        <v>-5.5098137407276433E-2</v>
      </c>
      <c r="O176" s="556">
        <f>Flavor!O110</f>
        <v>630819.14875912666</v>
      </c>
      <c r="P176" s="556">
        <f>Flavor!P110</f>
        <v>-15857.046813761466</v>
      </c>
      <c r="Q176" s="615">
        <f>Flavor!Q110</f>
        <v>-2.4520845088033223E-2</v>
      </c>
    </row>
    <row r="177" spans="2:17">
      <c r="B177" s="741"/>
      <c r="C177" s="68" t="s">
        <v>162</v>
      </c>
      <c r="D177" s="556">
        <f>Flavor!D111</f>
        <v>85.951559126377106</v>
      </c>
      <c r="E177" s="556">
        <f>Flavor!E111</f>
        <v>45.206776037812233</v>
      </c>
      <c r="F177" s="615">
        <f>Flavor!F111</f>
        <v>1.1095107793198593</v>
      </c>
      <c r="G177" s="532">
        <f>Flavor!G111</f>
        <v>1.2951016799815046E-4</v>
      </c>
      <c r="H177" s="532">
        <f>Flavor!H111</f>
        <v>7.2923530727641271E-5</v>
      </c>
      <c r="I177" s="532">
        <f>Flavor!I111</f>
        <v>19.625180212893152</v>
      </c>
      <c r="J177" s="532">
        <f>Flavor!J111</f>
        <v>3.0320165965521149</v>
      </c>
      <c r="K177" s="615">
        <f>Flavor!K111</f>
        <v>0.18272685466478306</v>
      </c>
      <c r="L177" s="532">
        <f>Flavor!L111</f>
        <v>1686.8148374342918</v>
      </c>
      <c r="M177" s="532">
        <f>Flavor!M111</f>
        <v>1010.7299851334095</v>
      </c>
      <c r="N177" s="615">
        <f>Flavor!N111</f>
        <v>1.4949750489064322</v>
      </c>
      <c r="O177" s="556">
        <f>Flavor!O111</f>
        <v>372.70812726020813</v>
      </c>
      <c r="P177" s="556">
        <f>Flavor!P111</f>
        <v>167.83982491493225</v>
      </c>
      <c r="Q177" s="615">
        <f>Flavor!Q111</f>
        <v>0.81925716664583137</v>
      </c>
    </row>
    <row r="178" spans="2:17">
      <c r="B178" s="741"/>
      <c r="C178" s="68" t="s">
        <v>163</v>
      </c>
      <c r="D178" s="556">
        <f>Flavor!D112</f>
        <v>2177027.609834976</v>
      </c>
      <c r="E178" s="556">
        <f>Flavor!E112</f>
        <v>-235806.01565868501</v>
      </c>
      <c r="F178" s="615">
        <f>Flavor!F112</f>
        <v>-9.7729911075173925E-2</v>
      </c>
      <c r="G178" s="532">
        <f>Flavor!G112</f>
        <v>3.2803036309298874</v>
      </c>
      <c r="H178" s="532">
        <f>Flavor!H112</f>
        <v>-7.0656438316770487E-2</v>
      </c>
      <c r="I178" s="532">
        <f>Flavor!I112</f>
        <v>24.682496646316359</v>
      </c>
      <c r="J178" s="532">
        <f>Flavor!J112</f>
        <v>0.25399350356597594</v>
      </c>
      <c r="K178" s="615">
        <f>Flavor!K112</f>
        <v>1.03974239470073E-2</v>
      </c>
      <c r="L178" s="532">
        <f>Flavor!L112</f>
        <v>53734476.678689912</v>
      </c>
      <c r="M178" s="532">
        <f>Flavor!M112</f>
        <v>-5207437.1246157885</v>
      </c>
      <c r="N178" s="615">
        <f>Flavor!N112</f>
        <v>-8.8348626445918593E-2</v>
      </c>
      <c r="O178" s="556">
        <f>Flavor!O112</f>
        <v>19251049.961666465</v>
      </c>
      <c r="P178" s="556">
        <f>Flavor!P112</f>
        <v>-2295242.1424164101</v>
      </c>
      <c r="Q178" s="615">
        <f>Flavor!Q112</f>
        <v>-0.10652608492119521</v>
      </c>
    </row>
    <row r="179" spans="2:17">
      <c r="B179" s="741"/>
      <c r="C179" s="68" t="s">
        <v>164</v>
      </c>
      <c r="D179" s="556">
        <f>Flavor!D113</f>
        <v>163159.26008772984</v>
      </c>
      <c r="E179" s="556">
        <f>Flavor!E113</f>
        <v>-19189.14205952565</v>
      </c>
      <c r="F179" s="615">
        <f>Flavor!F113</f>
        <v>-0.10523339844804044</v>
      </c>
      <c r="G179" s="532">
        <f>Flavor!G113</f>
        <v>0.24584525748214303</v>
      </c>
      <c r="H179" s="532">
        <f>Flavor!H113</f>
        <v>-7.4014677914931437E-3</v>
      </c>
      <c r="I179" s="532">
        <f>Flavor!I113</f>
        <v>26.840404430109579</v>
      </c>
      <c r="J179" s="532">
        <f>Flavor!J113</f>
        <v>1.359793092873705</v>
      </c>
      <c r="K179" s="615">
        <f>Flavor!K113</f>
        <v>5.3365795462159221E-2</v>
      </c>
      <c r="L179" s="532">
        <f>Flavor!L113</f>
        <v>4379260.5272721052</v>
      </c>
      <c r="M179" s="532">
        <f>Flavor!M113</f>
        <v>-267088.23580809962</v>
      </c>
      <c r="N179" s="615">
        <f>Flavor!N113</f>
        <v>-5.7483467003247246E-2</v>
      </c>
      <c r="O179" s="556">
        <f>Flavor!O113</f>
        <v>1497504.277058959</v>
      </c>
      <c r="P179" s="556">
        <f>Flavor!P113</f>
        <v>-158175.59988186695</v>
      </c>
      <c r="Q179" s="615">
        <f>Flavor!Q113</f>
        <v>-9.553513459022378E-2</v>
      </c>
    </row>
    <row r="180" spans="2:17">
      <c r="B180" s="741"/>
      <c r="C180" s="68" t="s">
        <v>165</v>
      </c>
      <c r="D180" s="556">
        <f>Flavor!D114</f>
        <v>145275.22058617105</v>
      </c>
      <c r="E180" s="556">
        <f>Flavor!E114</f>
        <v>-23233.204972513166</v>
      </c>
      <c r="F180" s="615">
        <f>Flavor!F114</f>
        <v>-0.13787562785352855</v>
      </c>
      <c r="G180" s="532">
        <f>Flavor!G114</f>
        <v>0.21889792826701021</v>
      </c>
      <c r="H180" s="532">
        <f>Flavor!H114</f>
        <v>-1.5127741556471452E-2</v>
      </c>
      <c r="I180" s="532">
        <f>Flavor!I114</f>
        <v>16.484542550251195</v>
      </c>
      <c r="J180" s="532">
        <f>Flavor!J114</f>
        <v>-1.5765760770158259</v>
      </c>
      <c r="K180" s="615">
        <f>Flavor!K114</f>
        <v>-8.7291164492749401E-2</v>
      </c>
      <c r="L180" s="532">
        <f>Flavor!L114</f>
        <v>2394795.5552498652</v>
      </c>
      <c r="M180" s="532">
        <f>Flavor!M114</f>
        <v>-648655.10845952434</v>
      </c>
      <c r="N180" s="615">
        <f>Flavor!N114</f>
        <v>-0.21313146823577442</v>
      </c>
      <c r="O180" s="556">
        <f>Flavor!O114</f>
        <v>1198434.2002726793</v>
      </c>
      <c r="P180" s="556">
        <f>Flavor!P114</f>
        <v>-192946.07295178203</v>
      </c>
      <c r="Q180" s="615">
        <f>Flavor!Q114</f>
        <v>-0.13867242238862432</v>
      </c>
    </row>
    <row r="181" spans="2:17" ht="15" thickBot="1">
      <c r="B181" s="741"/>
      <c r="C181" s="68" t="s">
        <v>166</v>
      </c>
      <c r="D181" s="556">
        <f>Flavor!D115</f>
        <v>3120.3812046510111</v>
      </c>
      <c r="E181" s="556">
        <f>Flavor!E115</f>
        <v>2733.5789468122011</v>
      </c>
      <c r="F181" s="615">
        <f>Flavor!F115</f>
        <v>7.0671225191021225</v>
      </c>
      <c r="G181" s="532">
        <f>Flavor!G115</f>
        <v>4.7017308137300038E-3</v>
      </c>
      <c r="H181" s="532">
        <f>Flavor!H115</f>
        <v>4.1645371560251089E-3</v>
      </c>
      <c r="I181" s="532">
        <f>Flavor!I115</f>
        <v>25.769546301818089</v>
      </c>
      <c r="J181" s="532">
        <f>Flavor!J115</f>
        <v>-9.643464797783011</v>
      </c>
      <c r="K181" s="615">
        <f>Flavor!K115</f>
        <v>-0.27231417206122971</v>
      </c>
      <c r="L181" s="532">
        <f>Flavor!L115</f>
        <v>80410.80793257714</v>
      </c>
      <c r="M181" s="532">
        <f>Flavor!M115</f>
        <v>66712.97528238059</v>
      </c>
      <c r="N181" s="615">
        <f>Flavor!N115</f>
        <v>4.8703307293963265</v>
      </c>
      <c r="O181" s="556">
        <f>Flavor!O115</f>
        <v>28779.987189531326</v>
      </c>
      <c r="P181" s="556">
        <f>Flavor!P115</f>
        <v>24728.645913124084</v>
      </c>
      <c r="Q181" s="615">
        <f>Flavor!Q115</f>
        <v>6.1038170388483346</v>
      </c>
    </row>
    <row r="182" spans="2:17">
      <c r="B182" s="739" t="s">
        <v>309</v>
      </c>
      <c r="C182" s="86" t="s">
        <v>310</v>
      </c>
      <c r="D182" s="558">
        <f>'Branded vs. Private Label'!D25</f>
        <v>52131762.882341303</v>
      </c>
      <c r="E182" s="558">
        <f>'Branded vs. Private Label'!E25</f>
        <v>-4510271.7299597189</v>
      </c>
      <c r="F182" s="430">
        <f>'Branded vs. Private Label'!F25</f>
        <v>-7.962764333645983E-2</v>
      </c>
      <c r="G182" s="529">
        <f>'Branded vs. Private Label'!G25</f>
        <v>78.55114482571166</v>
      </c>
      <c r="H182" s="529">
        <f>'Branded vs. Private Label'!H25</f>
        <v>-0.11370558968906153</v>
      </c>
      <c r="I182" s="529">
        <f>'Branded vs. Private Label'!I25</f>
        <v>10.521862594142876</v>
      </c>
      <c r="J182" s="529">
        <f>'Branded vs. Private Label'!J25</f>
        <v>0.20810785365505247</v>
      </c>
      <c r="K182" s="430">
        <f>'Branded vs. Private Label'!K25</f>
        <v>2.0177700448712563E-2</v>
      </c>
      <c r="L182" s="529">
        <f>'Branded vs. Private Label'!L25</f>
        <v>548523245.83843291</v>
      </c>
      <c r="M182" s="529">
        <f>'Branded vs. Private Label'!M25</f>
        <v>-35668807.155062079</v>
      </c>
      <c r="N182" s="430">
        <f>'Branded vs. Private Label'!N25</f>
        <v>-6.1056645622427276E-2</v>
      </c>
      <c r="O182" s="558">
        <f>'Branded vs. Private Label'!O25</f>
        <v>172587005.40469325</v>
      </c>
      <c r="P182" s="558">
        <f>'Branded vs. Private Label'!P25</f>
        <v>-12937369.761879295</v>
      </c>
      <c r="Q182" s="430">
        <f>'Branded vs. Private Label'!Q25</f>
        <v>-6.9734069985485814E-2</v>
      </c>
    </row>
    <row r="183" spans="2:17" ht="15" thickBot="1">
      <c r="B183" s="740"/>
      <c r="C183" s="85" t="s">
        <v>147</v>
      </c>
      <c r="D183" s="559">
        <f>'Branded vs. Private Label'!D26</f>
        <v>14234886.512789216</v>
      </c>
      <c r="E183" s="559">
        <f>'Branded vs. Private Label'!E26</f>
        <v>-1127327.676242087</v>
      </c>
      <c r="F183" s="613">
        <f>'Branded vs. Private Label'!F26</f>
        <v>-7.3383150525723348E-2</v>
      </c>
      <c r="G183" s="530">
        <f>'Branded vs. Private Label'!G26</f>
        <v>21.448855174288269</v>
      </c>
      <c r="H183" s="530">
        <f>'Branded vs. Private Label'!H26</f>
        <v>0.11370558968896205</v>
      </c>
      <c r="I183" s="530">
        <f>'Branded vs. Private Label'!I26</f>
        <v>6.4075476230571065</v>
      </c>
      <c r="J183" s="530">
        <f>'Branded vs. Private Label'!J26</f>
        <v>7.5396691400110072E-2</v>
      </c>
      <c r="K183" s="613">
        <f>'Branded vs. Private Label'!K26</f>
        <v>1.1906963717995312E-2</v>
      </c>
      <c r="L183" s="530">
        <f>'Branded vs. Private Label'!L26</f>
        <v>91210713.239510208</v>
      </c>
      <c r="M183" s="530">
        <f>'Branded vs. Private Label'!M26</f>
        <v>-6065145.6498786807</v>
      </c>
      <c r="N183" s="613">
        <f>'Branded vs. Private Label'!N26</f>
        <v>-6.2349957318549906E-2</v>
      </c>
      <c r="O183" s="559">
        <f>'Branded vs. Private Label'!O26</f>
        <v>24655696.020938277</v>
      </c>
      <c r="P183" s="559">
        <f>'Branded vs. Private Label'!P26</f>
        <v>-1438741.1872609332</v>
      </c>
      <c r="Q183" s="613">
        <f>'Branded vs. Private Label'!Q26</f>
        <v>-5.5135934750447965E-2</v>
      </c>
    </row>
    <row r="184" spans="2:17" ht="15" thickBot="1">
      <c r="B184" s="739" t="s">
        <v>311</v>
      </c>
      <c r="C184" s="89" t="s">
        <v>312</v>
      </c>
      <c r="D184" s="560">
        <f>'Single Serve'!E36</f>
        <v>13391842.398557765</v>
      </c>
      <c r="E184" s="560">
        <f>'Single Serve'!F36</f>
        <v>-819911.72668664716</v>
      </c>
      <c r="F184" s="616">
        <f>'Single Serve'!G36</f>
        <v>-5.7692507164209497E-2</v>
      </c>
      <c r="G184" s="533">
        <f>'Single Serve'!H36</f>
        <v>20.178572401366932</v>
      </c>
      <c r="H184" s="533">
        <f>'Single Serve'!I36</f>
        <v>0.44118973044119869</v>
      </c>
      <c r="I184" s="533">
        <f>'Single Serve'!J36</f>
        <v>20.981805296651789</v>
      </c>
      <c r="J184" s="533">
        <f>'Single Serve'!K36</f>
        <v>0.23381807123968201</v>
      </c>
      <c r="K184" s="616">
        <f>'Single Serve'!L36</f>
        <v>1.1269433931080406E-2</v>
      </c>
      <c r="L184" s="533">
        <f>'Single Serve'!M36</f>
        <v>280985029.76998532</v>
      </c>
      <c r="M184" s="533">
        <f>'Single Serve'!N36</f>
        <v>-13880263.271283567</v>
      </c>
      <c r="N184" s="616">
        <f>'Single Serve'!O36</f>
        <v>-4.7073235130934539E-2</v>
      </c>
      <c r="O184" s="560">
        <f>'Single Serve'!P36</f>
        <v>115179241.04522169</v>
      </c>
      <c r="P184" s="560">
        <f>'Single Serve'!Q36</f>
        <v>-7678617.3756574839</v>
      </c>
      <c r="Q184" s="616">
        <f>'Single Serve'!R36</f>
        <v>-6.2500009965602135E-2</v>
      </c>
    </row>
    <row r="185" spans="2:17">
      <c r="B185" s="741"/>
      <c r="C185" s="84" t="s">
        <v>313</v>
      </c>
      <c r="D185" s="558">
        <f>'Single Serve'!E37</f>
        <v>8459461.6893488504</v>
      </c>
      <c r="E185" s="558">
        <f>'Single Serve'!F37</f>
        <v>-505341.80377409048</v>
      </c>
      <c r="F185" s="430">
        <f>'Single Serve'!G37</f>
        <v>-5.6369534944268114E-2</v>
      </c>
      <c r="G185" s="529">
        <f>'Single Serve'!H37</f>
        <v>12.746555335321085</v>
      </c>
      <c r="H185" s="529">
        <f>'Single Serve'!I37</f>
        <v>0.29617408371213294</v>
      </c>
      <c r="I185" s="529">
        <f>'Single Serve'!J37</f>
        <v>17.526202832259386</v>
      </c>
      <c r="J185" s="529">
        <f>'Single Serve'!K37</f>
        <v>-8.3620719595796089E-2</v>
      </c>
      <c r="K185" s="430">
        <f>'Single Serve'!L37</f>
        <v>-4.748526829332524E-3</v>
      </c>
      <c r="L185" s="529">
        <f>'Single Serve'!M37</f>
        <v>148262241.41925558</v>
      </c>
      <c r="M185" s="529">
        <f>'Single Serve'!N37</f>
        <v>-9606366.271694392</v>
      </c>
      <c r="N185" s="430">
        <f>'Single Serve'!O37</f>
        <v>-6.0850389524560872E-2</v>
      </c>
      <c r="O185" s="558">
        <f>'Single Serve'!P37</f>
        <v>70153336.514061689</v>
      </c>
      <c r="P185" s="558">
        <f>'Single Serve'!Q37</f>
        <v>-4705591.1274495125</v>
      </c>
      <c r="Q185" s="430">
        <f>'Single Serve'!R37</f>
        <v>-6.2859451446912545E-2</v>
      </c>
    </row>
    <row r="186" spans="2:17" ht="15" thickBot="1">
      <c r="B186" s="741"/>
      <c r="C186" s="83" t="s">
        <v>314</v>
      </c>
      <c r="D186" s="559">
        <f>'Single Serve'!E38</f>
        <v>4932380.7092089839</v>
      </c>
      <c r="E186" s="559">
        <f>'Single Serve'!F38</f>
        <v>-314569.92291253526</v>
      </c>
      <c r="F186" s="613">
        <f>'Single Serve'!G38</f>
        <v>-5.9952903118004754E-2</v>
      </c>
      <c r="G186" s="530">
        <f>'Single Serve'!H38</f>
        <v>7.4320170660459519</v>
      </c>
      <c r="H186" s="530">
        <f>'Single Serve'!I38</f>
        <v>0.14501564672910483</v>
      </c>
      <c r="I186" s="530">
        <f>'Single Serve'!J38</f>
        <v>26.908463919447687</v>
      </c>
      <c r="J186" s="530">
        <f>'Single Serve'!K38</f>
        <v>0.79869179549565317</v>
      </c>
      <c r="K186" s="613">
        <f>'Single Serve'!L38</f>
        <v>3.0589765077381356E-2</v>
      </c>
      <c r="L186" s="530">
        <f>'Single Serve'!M38</f>
        <v>132722788.35072973</v>
      </c>
      <c r="M186" s="530">
        <f>'Single Serve'!N38</f>
        <v>-4273896.9995892048</v>
      </c>
      <c r="N186" s="613">
        <f>'Single Serve'!O38</f>
        <v>-3.1197083262710156E-2</v>
      </c>
      <c r="O186" s="559">
        <f>'Single Serve'!P38</f>
        <v>45025904.531159997</v>
      </c>
      <c r="P186" s="559">
        <f>'Single Serve'!Q38</f>
        <v>-2973026.248207964</v>
      </c>
      <c r="Q186" s="613">
        <f>'Single Serve'!R38</f>
        <v>-6.1939426565016331E-2</v>
      </c>
    </row>
    <row r="187" spans="2:17">
      <c r="B187" s="741"/>
      <c r="C187" s="67" t="s">
        <v>315</v>
      </c>
      <c r="D187" s="555">
        <f>Size!D79</f>
        <v>13391919.197765766</v>
      </c>
      <c r="E187" s="555">
        <f>Size!E79</f>
        <v>-830399.52970188297</v>
      </c>
      <c r="F187" s="614">
        <f>Size!F79</f>
        <v>-5.8387070745231397E-2</v>
      </c>
      <c r="G187" s="531">
        <f>Size!G79</f>
        <v>20.178688120947015</v>
      </c>
      <c r="H187" s="531">
        <f>Size!H79</f>
        <v>0.42663325720057088</v>
      </c>
      <c r="I187" s="531">
        <f>Size!I79</f>
        <v>20.981889596770781</v>
      </c>
      <c r="J187" s="531">
        <f>Size!J79</f>
        <v>0.23456490476998937</v>
      </c>
      <c r="K187" s="614">
        <f>Size!K79</f>
        <v>1.1305790421279074E-2</v>
      </c>
      <c r="L187" s="531">
        <f>Size!L79</f>
        <v>280987770.09639645</v>
      </c>
      <c r="M187" s="531">
        <f>Size!M79</f>
        <v>-14087294.415498376</v>
      </c>
      <c r="N187" s="614">
        <f>Size!N79</f>
        <v>-4.7741392309110217E-2</v>
      </c>
      <c r="O187" s="555">
        <f>Size!O79</f>
        <v>115179712.24491632</v>
      </c>
      <c r="P187" s="555">
        <f>Size!P79</f>
        <v>-7743592.1746486574</v>
      </c>
      <c r="Q187" s="614">
        <f>Size!Q79</f>
        <v>-6.299531412056765E-2</v>
      </c>
    </row>
    <row r="188" spans="2:17">
      <c r="B188" s="741"/>
      <c r="C188" s="68" t="s">
        <v>316</v>
      </c>
      <c r="D188" s="556">
        <f>Size!D80</f>
        <v>5095956.5754484767</v>
      </c>
      <c r="E188" s="556">
        <f>Size!E80</f>
        <v>-299953.35666550789</v>
      </c>
      <c r="F188" s="615">
        <f>Size!F80</f>
        <v>-5.5589022136993592E-2</v>
      </c>
      <c r="G188" s="532">
        <f>Size!G80</f>
        <v>7.6784900577222395</v>
      </c>
      <c r="H188" s="532">
        <f>Size!H80</f>
        <v>0.18461292971845022</v>
      </c>
      <c r="I188" s="532">
        <f>Size!I80</f>
        <v>12.608885680421936</v>
      </c>
      <c r="J188" s="532">
        <f>Size!J80</f>
        <v>0.13696598376530922</v>
      </c>
      <c r="K188" s="615">
        <f>Size!K80</f>
        <v>1.0981948817552599E-2</v>
      </c>
      <c r="L188" s="532">
        <f>Size!L80</f>
        <v>64254333.892224312</v>
      </c>
      <c r="M188" s="532">
        <f>Size!M80</f>
        <v>-3043021.4714932144</v>
      </c>
      <c r="N188" s="615">
        <f>Size!N80</f>
        <v>-4.5217549115367156E-2</v>
      </c>
      <c r="O188" s="556">
        <f>Size!O80</f>
        <v>20229574.613053799</v>
      </c>
      <c r="P188" s="556">
        <f>Size!P80</f>
        <v>-1354065.1154021397</v>
      </c>
      <c r="Q188" s="615">
        <f>Size!Q80</f>
        <v>-6.2735717072637018E-2</v>
      </c>
    </row>
    <row r="189" spans="2:17">
      <c r="B189" s="741"/>
      <c r="C189" s="68" t="s">
        <v>184</v>
      </c>
      <c r="D189" s="556">
        <f>Size!D81</f>
        <v>96879.245201556958</v>
      </c>
      <c r="E189" s="556">
        <f>Size!E81</f>
        <v>13013.588657832879</v>
      </c>
      <c r="F189" s="615">
        <f>Size!F81</f>
        <v>0.1551718449976974</v>
      </c>
      <c r="G189" s="532">
        <f>Size!G81</f>
        <v>0.14597579670590566</v>
      </c>
      <c r="H189" s="532">
        <f>Size!H81</f>
        <v>2.950259138837126E-2</v>
      </c>
      <c r="I189" s="532">
        <f>Size!I81</f>
        <v>15.080684837412512</v>
      </c>
      <c r="J189" s="532">
        <f>Size!J81</f>
        <v>1.4734975931259093</v>
      </c>
      <c r="K189" s="615">
        <f>Size!K81</f>
        <v>0.10828818378644732</v>
      </c>
      <c r="L189" s="532">
        <f>Size!L81</f>
        <v>1461005.3641710889</v>
      </c>
      <c r="M189" s="532">
        <f>Size!M81</f>
        <v>319829.67221560539</v>
      </c>
      <c r="N189" s="615">
        <f>Size!N81</f>
        <v>0.28026330605373756</v>
      </c>
      <c r="O189" s="556">
        <f>Size!O81</f>
        <v>228527.99388980865</v>
      </c>
      <c r="P189" s="556">
        <f>Size!P81</f>
        <v>31835.20303354878</v>
      </c>
      <c r="Q189" s="615">
        <f>Size!Q81</f>
        <v>0.16185241408676471</v>
      </c>
    </row>
    <row r="190" spans="2:17">
      <c r="B190" s="741"/>
      <c r="C190" s="68" t="s">
        <v>317</v>
      </c>
      <c r="D190" s="556">
        <f>Size!D82</f>
        <v>13800806.191910675</v>
      </c>
      <c r="E190" s="556">
        <f>Size!E82</f>
        <v>-769256.94444955885</v>
      </c>
      <c r="F190" s="615">
        <f>Size!F82</f>
        <v>-5.2797090668045513E-2</v>
      </c>
      <c r="G190" s="532">
        <f>Size!G82</f>
        <v>20.794791235796914</v>
      </c>
      <c r="H190" s="532">
        <f>Size!H82</f>
        <v>0.55978652578230381</v>
      </c>
      <c r="I190" s="532">
        <f>Size!I82</f>
        <v>7.9325342015024241</v>
      </c>
      <c r="J190" s="532">
        <f>Size!J82</f>
        <v>0.10604853125710889</v>
      </c>
      <c r="K190" s="615">
        <f>Size!K82</f>
        <v>1.35499553343953E-2</v>
      </c>
      <c r="L190" s="532">
        <f>Size!L82</f>
        <v>109475367.12563786</v>
      </c>
      <c r="M190" s="532">
        <f>Size!M82</f>
        <v>-4557023.2256550193</v>
      </c>
      <c r="N190" s="615">
        <f>Size!N82</f>
        <v>-3.9962533553988176E-2</v>
      </c>
      <c r="O190" s="556">
        <f>Size!O82</f>
        <v>27639047.197661042</v>
      </c>
      <c r="P190" s="556">
        <f>Size!P82</f>
        <v>-1527398.4349289574</v>
      </c>
      <c r="Q190" s="615">
        <f>Size!Q82</f>
        <v>-5.2368343204023227E-2</v>
      </c>
    </row>
    <row r="191" spans="2:17">
      <c r="B191" s="741"/>
      <c r="C191" s="68" t="s">
        <v>318</v>
      </c>
      <c r="D191" s="556">
        <f>Size!D83</f>
        <v>318027.57642915845</v>
      </c>
      <c r="E191" s="556">
        <f>Size!E83</f>
        <v>51380.090241909027</v>
      </c>
      <c r="F191" s="615">
        <f>Size!F83</f>
        <v>0.19268919792413902</v>
      </c>
      <c r="G191" s="532">
        <f>Size!G83</f>
        <v>0.47919787924760399</v>
      </c>
      <c r="H191" s="532">
        <f>Size!H83</f>
        <v>0.10887600154430438</v>
      </c>
      <c r="I191" s="532">
        <f>Size!I83</f>
        <v>7.9826227496701074</v>
      </c>
      <c r="J191" s="532">
        <f>Size!J83</f>
        <v>0.68026737959434058</v>
      </c>
      <c r="K191" s="615">
        <f>Size!K83</f>
        <v>9.3157254764948849E-2</v>
      </c>
      <c r="L191" s="532">
        <f>Size!L83</f>
        <v>2538694.166625849</v>
      </c>
      <c r="M191" s="532">
        <f>Size!M83</f>
        <v>591539.4639491844</v>
      </c>
      <c r="N191" s="615">
        <f>Size!N83</f>
        <v>0.30379684939056056</v>
      </c>
      <c r="O191" s="556">
        <f>Size!O83</f>
        <v>424036.76857221127</v>
      </c>
      <c r="P191" s="556">
        <f>Size!P83</f>
        <v>68506.786989212036</v>
      </c>
      <c r="Q191" s="615">
        <f>Size!Q83</f>
        <v>0.19268919792413902</v>
      </c>
    </row>
    <row r="192" spans="2:17">
      <c r="B192" s="741"/>
      <c r="C192" s="68" t="s">
        <v>319</v>
      </c>
      <c r="D192" s="556">
        <f>Size!D84</f>
        <v>33365101.019800425</v>
      </c>
      <c r="E192" s="556">
        <f>Size!E84</f>
        <v>-3892339.8381500542</v>
      </c>
      <c r="F192" s="615">
        <f>Size!F84</f>
        <v>-0.10447147599294802</v>
      </c>
      <c r="G192" s="532">
        <f>Size!G84</f>
        <v>50.273897091222572</v>
      </c>
      <c r="H192" s="532">
        <f>Size!H84</f>
        <v>-1.4694951087959041</v>
      </c>
      <c r="I192" s="532">
        <f>Size!I84</f>
        <v>5.3982349742853986</v>
      </c>
      <c r="J192" s="532">
        <f>Size!J84</f>
        <v>-4.7881879169171526E-3</v>
      </c>
      <c r="K192" s="615">
        <f>Size!K84</f>
        <v>-8.8620532860448611E-4</v>
      </c>
      <c r="L192" s="532">
        <f>Size!L84</f>
        <v>180112655.24565208</v>
      </c>
      <c r="M192" s="532">
        <f>Size!M84</f>
        <v>-21190160.674237281</v>
      </c>
      <c r="N192" s="615">
        <f>Size!N84</f>
        <v>-0.10526509814284037</v>
      </c>
      <c r="O192" s="556">
        <f>Size!O84</f>
        <v>33371024.504450083</v>
      </c>
      <c r="P192" s="556">
        <f>Size!P84</f>
        <v>-3886416.353500396</v>
      </c>
      <c r="Q192" s="615">
        <f>Size!Q84</f>
        <v>-0.10431248802938277</v>
      </c>
    </row>
    <row r="193" spans="2:17" ht="15" thickBot="1">
      <c r="B193" s="741"/>
      <c r="C193" s="69" t="s">
        <v>320</v>
      </c>
      <c r="D193" s="556">
        <f>Size!D85</f>
        <v>0</v>
      </c>
      <c r="E193" s="556">
        <f>Size!E85</f>
        <v>0</v>
      </c>
      <c r="F193" s="615">
        <f>Size!F85</f>
        <v>0</v>
      </c>
      <c r="G193" s="532">
        <f>Size!G85</f>
        <v>0</v>
      </c>
      <c r="H193" s="532">
        <f>Size!H85</f>
        <v>0</v>
      </c>
      <c r="I193" s="532">
        <f>Size!I85</f>
        <v>0</v>
      </c>
      <c r="J193" s="532">
        <f>Size!J85</f>
        <v>0</v>
      </c>
      <c r="K193" s="615">
        <f>Size!K85</f>
        <v>0</v>
      </c>
      <c r="L193" s="532">
        <f>Size!L85</f>
        <v>0</v>
      </c>
      <c r="M193" s="532">
        <f>Size!M85</f>
        <v>0</v>
      </c>
      <c r="N193" s="615">
        <f>Size!N85</f>
        <v>0</v>
      </c>
      <c r="O193" s="556">
        <f>Size!O85</f>
        <v>0</v>
      </c>
      <c r="P193" s="556">
        <f>Size!P85</f>
        <v>0</v>
      </c>
      <c r="Q193" s="615">
        <f>Size!Q85</f>
        <v>0</v>
      </c>
    </row>
    <row r="194" spans="2:17">
      <c r="B194" s="741"/>
      <c r="C194" s="86" t="s">
        <v>321</v>
      </c>
      <c r="D194" s="558">
        <f>'White Milk Size'!D25</f>
        <v>11703275.861448348</v>
      </c>
      <c r="E194" s="558">
        <f>'White Milk Size'!E25</f>
        <v>-662619.51693292335</v>
      </c>
      <c r="F194" s="430">
        <f>'White Milk Size'!F25</f>
        <v>-5.3584434984898122E-2</v>
      </c>
      <c r="G194" s="529">
        <f>'White Milk Size'!G25</f>
        <v>17.634272587380369</v>
      </c>
      <c r="H194" s="529">
        <f>'White Milk Size'!H25</f>
        <v>0.46043134295582888</v>
      </c>
      <c r="I194" s="529">
        <f>'White Milk Size'!I25</f>
        <v>7.8857281153099184</v>
      </c>
      <c r="J194" s="529">
        <f>'White Milk Size'!J25</f>
        <v>8.2422711807323523E-2</v>
      </c>
      <c r="K194" s="430">
        <f>'White Milk Size'!K25</f>
        <v>1.0562538250819611E-2</v>
      </c>
      <c r="L194" s="529">
        <f>'White Milk Size'!L25</f>
        <v>92288851.501851141</v>
      </c>
      <c r="M194" s="529">
        <f>'White Milk Size'!M25</f>
        <v>-4206006.7234191895</v>
      </c>
      <c r="N194" s="430">
        <f>'White Milk Size'!N25</f>
        <v>-4.3587884378254976E-2</v>
      </c>
      <c r="O194" s="558">
        <f>'White Milk Size'!O25</f>
        <v>23406563.384433627</v>
      </c>
      <c r="P194" s="558">
        <f>'White Milk Size'!P25</f>
        <v>-1325227.3723289147</v>
      </c>
      <c r="Q194" s="430">
        <f>'White Milk Size'!Q25</f>
        <v>-5.3583963464778665E-2</v>
      </c>
    </row>
    <row r="195" spans="2:17" ht="15" thickBot="1">
      <c r="B195" s="740"/>
      <c r="C195" s="85" t="s">
        <v>322</v>
      </c>
      <c r="D195" s="559">
        <f>'White Milk Size'!D26</f>
        <v>33055348.721781015</v>
      </c>
      <c r="E195" s="559">
        <f>'White Milk Size'!E26</f>
        <v>-3873095.101084739</v>
      </c>
      <c r="F195" s="613">
        <f>'White Milk Size'!F26</f>
        <v>-0.1048810808184274</v>
      </c>
      <c r="G195" s="530">
        <f>'White Milk Size'!G26</f>
        <v>49.807168243461668</v>
      </c>
      <c r="H195" s="530">
        <f>'White Milk Size'!H26</f>
        <v>-1.4793105930239605</v>
      </c>
      <c r="I195" s="530">
        <f>'White Milk Size'!I26</f>
        <v>5.3927787250464672</v>
      </c>
      <c r="J195" s="530">
        <f>'White Milk Size'!J26</f>
        <v>-9.2879437594781677E-3</v>
      </c>
      <c r="K195" s="613">
        <f>'White Milk Size'!K26</f>
        <v>-1.7193315686218926E-3</v>
      </c>
      <c r="L195" s="530">
        <f>'White Milk Size'!L26</f>
        <v>178260181.3358126</v>
      </c>
      <c r="M195" s="530">
        <f>'White Milk Size'!M26</f>
        <v>-21229734.17056331</v>
      </c>
      <c r="N195" s="613">
        <f>'White Milk Size'!N26</f>
        <v>-0.10642008703384701</v>
      </c>
      <c r="O195" s="559">
        <f>'White Milk Size'!O26</f>
        <v>33055348.721781015</v>
      </c>
      <c r="P195" s="559">
        <f>'White Milk Size'!P26</f>
        <v>-3873095.101084739</v>
      </c>
      <c r="Q195" s="613">
        <f>'White Milk Size'!Q26</f>
        <v>-0.1048810808184274</v>
      </c>
    </row>
    <row r="196" spans="2:17">
      <c r="B196" s="739" t="s">
        <v>196</v>
      </c>
      <c r="C196" s="67" t="s">
        <v>323</v>
      </c>
      <c r="D196" s="555">
        <f>Organic!D25</f>
        <v>166387.53968400203</v>
      </c>
      <c r="E196" s="555">
        <f>Organic!E25</f>
        <v>-50635.169529508508</v>
      </c>
      <c r="F196" s="614">
        <f>Organic!F25</f>
        <v>-0.23331737822742224</v>
      </c>
      <c r="G196" s="531">
        <f>Organic!G25</f>
        <v>0.2507095675319872</v>
      </c>
      <c r="H196" s="531">
        <f>Organic!H25</f>
        <v>-5.0693075820768541E-2</v>
      </c>
      <c r="I196" s="531">
        <f>Organic!I25</f>
        <v>21.676980214584759</v>
      </c>
      <c r="J196" s="531">
        <f>Organic!J25</f>
        <v>-13.879885094969239</v>
      </c>
      <c r="K196" s="614">
        <f>Organic!K25</f>
        <v>-0.39035738876676979</v>
      </c>
      <c r="L196" s="531">
        <f>Organic!L25</f>
        <v>3606779.4056835487</v>
      </c>
      <c r="M196" s="531">
        <f>Organic!M25</f>
        <v>-4109867.8349357485</v>
      </c>
      <c r="N196" s="614">
        <f>Organic!N25</f>
        <v>-0.53259760447542659</v>
      </c>
      <c r="O196" s="555">
        <f>Organic!O25</f>
        <v>619928.38446891308</v>
      </c>
      <c r="P196" s="555">
        <f>Organic!P25</f>
        <v>-966144.66037395876</v>
      </c>
      <c r="Q196" s="614">
        <f>Organic!Q25</f>
        <v>-0.60914260129152642</v>
      </c>
    </row>
    <row r="197" spans="2:17" ht="15" thickBot="1">
      <c r="B197" s="740"/>
      <c r="C197" s="69" t="s">
        <v>324</v>
      </c>
      <c r="D197" s="557">
        <f>Organic!D26</f>
        <v>66200261.855446525</v>
      </c>
      <c r="E197" s="557">
        <f>Organic!E26</f>
        <v>-5586964.2366722599</v>
      </c>
      <c r="F197" s="612">
        <f>Organic!F26</f>
        <v>-7.7826718495891692E-2</v>
      </c>
      <c r="G197" s="528">
        <f>Organic!G26</f>
        <v>99.749290432467973</v>
      </c>
      <c r="H197" s="528">
        <f>Organic!H26</f>
        <v>5.0693075820746003E-2</v>
      </c>
      <c r="I197" s="528">
        <f>Organic!I26</f>
        <v>9.609629944426084</v>
      </c>
      <c r="J197" s="528">
        <f>Organic!J26</f>
        <v>0.2242378444765265</v>
      </c>
      <c r="K197" s="612">
        <f>Organic!K26</f>
        <v>2.3892219109069687E-2</v>
      </c>
      <c r="L197" s="528">
        <f>Organic!L26</f>
        <v>636160018.6549468</v>
      </c>
      <c r="M197" s="528">
        <f>Organic!M26</f>
        <v>-37591245.987317562</v>
      </c>
      <c r="N197" s="612">
        <f>Organic!N26</f>
        <v>-5.57939523976657E-2</v>
      </c>
      <c r="O197" s="557">
        <f>Organic!O26</f>
        <v>196629567.6073705</v>
      </c>
      <c r="P197" s="557">
        <f>Organic!P26</f>
        <v>-13403171.72255823</v>
      </c>
      <c r="Q197" s="612">
        <f>Organic!Q26</f>
        <v>-6.3814678441649689E-2</v>
      </c>
    </row>
    <row r="198" spans="2:17">
      <c r="B198" s="739" t="s">
        <v>325</v>
      </c>
      <c r="C198" s="67" t="s">
        <v>326</v>
      </c>
      <c r="D198" s="555">
        <f>'Form Data'!D25</f>
        <v>476036.6918204843</v>
      </c>
      <c r="E198" s="555">
        <f>'Form Data'!E25</f>
        <v>64454.04102604615</v>
      </c>
      <c r="F198" s="614">
        <f>'Form Data'!F25</f>
        <v>0.15660048085514963</v>
      </c>
      <c r="G198" s="531">
        <f>'Form Data'!G25</f>
        <v>0.71728299704612175</v>
      </c>
      <c r="H198" s="531">
        <f>'Form Data'!H25</f>
        <v>0.1456741577815942</v>
      </c>
      <c r="I198" s="531">
        <f>'Form Data'!I25</f>
        <v>12.460674193815052</v>
      </c>
      <c r="J198" s="531">
        <f>'Form Data'!J25</f>
        <v>0.57559093170164211</v>
      </c>
      <c r="K198" s="614">
        <f>'Form Data'!K25</f>
        <v>4.8429692834923425E-2</v>
      </c>
      <c r="L198" s="531">
        <f>'Form Data'!L25</f>
        <v>5931738.1210765978</v>
      </c>
      <c r="M198" s="531">
        <f>'Form Data'!M25</f>
        <v>1040044.0471433522</v>
      </c>
      <c r="N198" s="614">
        <f>'Form Data'!N25</f>
        <v>0.21261428687568926</v>
      </c>
      <c r="O198" s="555">
        <f>'Form Data'!O25</f>
        <v>1011710.6031461954</v>
      </c>
      <c r="P198" s="555">
        <f>'Form Data'!P25</f>
        <v>160165.09874388785</v>
      </c>
      <c r="Q198" s="614">
        <f>'Form Data'!Q25</f>
        <v>0.18808753955703911</v>
      </c>
    </row>
    <row r="199" spans="2:17" ht="15" thickBot="1">
      <c r="B199" s="740"/>
      <c r="C199" s="69" t="s">
        <v>327</v>
      </c>
      <c r="D199" s="557">
        <f>'Form Data'!D26</f>
        <v>65890612.703310035</v>
      </c>
      <c r="E199" s="557">
        <f>'Form Data'!E26</f>
        <v>-5702053.4472278729</v>
      </c>
      <c r="F199" s="612">
        <f>'Form Data'!F26</f>
        <v>-7.9645775940766952E-2</v>
      </c>
      <c r="G199" s="528">
        <f>'Form Data'!G26</f>
        <v>99.282717002953817</v>
      </c>
      <c r="H199" s="528">
        <f>'Form Data'!H26</f>
        <v>-0.14567415778171267</v>
      </c>
      <c r="I199" s="528">
        <f>'Form Data'!I26</f>
        <v>9.6195047205519888</v>
      </c>
      <c r="J199" s="528">
        <f>'Form Data'!J26</f>
        <v>0.16914822193642287</v>
      </c>
      <c r="K199" s="612">
        <f>'Form Data'!K26</f>
        <v>1.7898607524615851E-2</v>
      </c>
      <c r="L199" s="528">
        <f>'Form Data'!L26</f>
        <v>633835059.93955374</v>
      </c>
      <c r="M199" s="528">
        <f>'Form Data'!M26</f>
        <v>-42741157.869396806</v>
      </c>
      <c r="N199" s="612">
        <f>'Form Data'!N26</f>
        <v>-6.3172716900708317E-2</v>
      </c>
      <c r="O199" s="557">
        <f>'Form Data'!O26</f>
        <v>196237785.38869321</v>
      </c>
      <c r="P199" s="557">
        <f>'Form Data'!P26</f>
        <v>-14529481.481676161</v>
      </c>
      <c r="Q199" s="612">
        <f>'Form Data'!Q26</f>
        <v>-6.8936138411911915E-2</v>
      </c>
    </row>
    <row r="200" spans="2:17" ht="15" thickBot="1">
      <c r="B200" s="111" t="s">
        <v>328</v>
      </c>
      <c r="C200" s="89" t="s">
        <v>329</v>
      </c>
      <c r="D200" s="602">
        <f>'Glass Bottle'!D14</f>
        <v>49792.481841539906</v>
      </c>
      <c r="E200" s="602">
        <f>'Glass Bottle'!E14</f>
        <v>-768.55676955635136</v>
      </c>
      <c r="F200" s="617">
        <f>'Glass Bottle'!F14</f>
        <v>-1.5200573221367369E-2</v>
      </c>
      <c r="G200" s="534">
        <f>'Glass Bottle'!G14</f>
        <v>7.5026360823322313E-2</v>
      </c>
      <c r="H200" s="534">
        <f>'Glass Bottle'!H14</f>
        <v>4.8068398189441419E-3</v>
      </c>
      <c r="I200" s="534">
        <f>'Glass Bottle'!I14</f>
        <v>19.358517779633395</v>
      </c>
      <c r="J200" s="534">
        <f>'Glass Bottle'!J14</f>
        <v>-2.0760905571513959</v>
      </c>
      <c r="K200" s="617">
        <f>'Glass Bottle'!K14</f>
        <v>-9.6856939232639661E-2</v>
      </c>
      <c r="L200" s="534">
        <f>'Glass Bottle'!L14</f>
        <v>963908.64502152323</v>
      </c>
      <c r="M200" s="534">
        <f>'Glass Bottle'!M14</f>
        <v>-119847.41470837838</v>
      </c>
      <c r="N200" s="617">
        <f>'Glass Bottle'!N14</f>
        <v>-0.11058523145720382</v>
      </c>
      <c r="O200" s="602">
        <f>'Glass Bottle'!O14</f>
        <v>250237.70563256741</v>
      </c>
      <c r="P200" s="602">
        <f>'Glass Bottle'!P14</f>
        <v>-38896.853903412819</v>
      </c>
      <c r="Q200" s="617">
        <f>'Glass Bottle'!Q14</f>
        <v>-0.13452855295415647</v>
      </c>
    </row>
    <row r="201" spans="2:17">
      <c r="B201" s="741" t="s">
        <v>330</v>
      </c>
      <c r="C201" s="112" t="s">
        <v>213</v>
      </c>
      <c r="D201" s="603">
        <f>Enhanced!D75</f>
        <v>68487.013706990227</v>
      </c>
      <c r="E201" s="603">
        <f>Enhanced!E75</f>
        <v>9097.6829394566084</v>
      </c>
      <c r="F201" s="618">
        <f>Enhanced!F75</f>
        <v>0.15318716041888861</v>
      </c>
      <c r="G201" s="535">
        <f>Enhanced!G75</f>
        <v>0.10319492445555831</v>
      </c>
      <c r="H201" s="535">
        <f>Enhanced!H75</f>
        <v>2.0714610090505556E-2</v>
      </c>
      <c r="I201" s="535">
        <f>Enhanced!I75</f>
        <v>8.0720829848632931</v>
      </c>
      <c r="J201" s="535">
        <f>Enhanced!J75</f>
        <v>8.6968798895836308E-2</v>
      </c>
      <c r="K201" s="618">
        <f>Enhanced!K75</f>
        <v>1.0891365717558537E-2</v>
      </c>
      <c r="L201" s="535">
        <f>Enhanced!L75</f>
        <v>552832.85802829498</v>
      </c>
      <c r="M201" s="535">
        <f>Enhanced!M75</f>
        <v>78602.270421348745</v>
      </c>
      <c r="N201" s="618">
        <f>Enhanced!N75</f>
        <v>0.16574694352380367</v>
      </c>
      <c r="O201" s="603">
        <f>Enhanced!O75</f>
        <v>143909.18337857723</v>
      </c>
      <c r="P201" s="603">
        <f>Enhanced!P75</f>
        <v>19216.906944394112</v>
      </c>
      <c r="Q201" s="618">
        <f>Enhanced!Q75</f>
        <v>0.15411465324027071</v>
      </c>
    </row>
    <row r="202" spans="2:17">
      <c r="B202" s="741"/>
      <c r="C202" s="112" t="s">
        <v>214</v>
      </c>
      <c r="D202" s="562">
        <f>Enhanced!D76</f>
        <v>64205176.858339839</v>
      </c>
      <c r="E202" s="562">
        <f>Enhanced!E76</f>
        <v>-5660335.9817663059</v>
      </c>
      <c r="F202" s="424">
        <f>Enhanced!F76</f>
        <v>-8.1017597261763788E-2</v>
      </c>
      <c r="G202" s="536">
        <f>Enhanced!G76</f>
        <v>96.743134456100307</v>
      </c>
      <c r="H202" s="536">
        <f>Enhanced!H76</f>
        <v>-0.28657421133239325</v>
      </c>
      <c r="I202" s="536">
        <f>Enhanced!I76</f>
        <v>9.0661743351001807</v>
      </c>
      <c r="J202" s="536">
        <f>Enhanced!J76</f>
        <v>9.8887043126474339E-2</v>
      </c>
      <c r="K202" s="424">
        <f>Enhanced!K76</f>
        <v>1.1027531504983068E-2</v>
      </c>
      <c r="L202" s="536">
        <f>Enhanced!L76</f>
        <v>582095326.61364865</v>
      </c>
      <c r="M202" s="536">
        <f>Enhanced!M76</f>
        <v>-44408798.824661016</v>
      </c>
      <c r="N202" s="424">
        <f>Enhanced!N76</f>
        <v>-7.0883489863042951E-2</v>
      </c>
      <c r="O202" s="562">
        <f>Enhanced!O76</f>
        <v>178597937.57883728</v>
      </c>
      <c r="P202" s="562">
        <f>Enhanced!P76</f>
        <v>-14388156.835124135</v>
      </c>
      <c r="Q202" s="424">
        <f>Enhanced!Q76</f>
        <v>-7.4555407107524924E-2</v>
      </c>
    </row>
    <row r="203" spans="2:17">
      <c r="B203" s="741"/>
      <c r="C203" s="113" t="s">
        <v>331</v>
      </c>
      <c r="D203" s="562">
        <f>'Enhanced - Aggs'!D57</f>
        <v>0</v>
      </c>
      <c r="E203" s="562">
        <f>'Enhanced - Aggs'!E57</f>
        <v>0</v>
      </c>
      <c r="F203" s="424">
        <f>'Enhanced - Aggs'!F57</f>
        <v>0</v>
      </c>
      <c r="G203" s="536">
        <f>'Enhanced - Aggs'!G57</f>
        <v>0</v>
      </c>
      <c r="H203" s="536">
        <f>'Enhanced - Aggs'!H57</f>
        <v>0</v>
      </c>
      <c r="I203" s="536">
        <f>'Enhanced - Aggs'!I57</f>
        <v>0</v>
      </c>
      <c r="J203" s="536">
        <f>'Enhanced - Aggs'!J57</f>
        <v>0</v>
      </c>
      <c r="K203" s="424">
        <f>'Enhanced - Aggs'!K57</f>
        <v>0</v>
      </c>
      <c r="L203" s="536">
        <f>'Enhanced - Aggs'!L57</f>
        <v>0</v>
      </c>
      <c r="M203" s="536">
        <f>'Enhanced - Aggs'!M57</f>
        <v>0</v>
      </c>
      <c r="N203" s="424">
        <f>'Enhanced - Aggs'!N57</f>
        <v>0</v>
      </c>
      <c r="O203" s="562">
        <f>'Enhanced - Aggs'!O57</f>
        <v>0</v>
      </c>
      <c r="P203" s="562">
        <f>'Enhanced - Aggs'!P57</f>
        <v>0</v>
      </c>
      <c r="Q203" s="424">
        <f>'Enhanced - Aggs'!Q57</f>
        <v>0</v>
      </c>
    </row>
    <row r="204" spans="2:17" ht="15" customHeight="1">
      <c r="B204" s="741"/>
      <c r="C204" s="113" t="s">
        <v>332</v>
      </c>
      <c r="D204" s="562">
        <f>'Enhanced - Aggs'!D58</f>
        <v>0</v>
      </c>
      <c r="E204" s="562">
        <f>'Enhanced - Aggs'!E58</f>
        <v>-499.74125671386719</v>
      </c>
      <c r="F204" s="424">
        <f>'Enhanced - Aggs'!F58</f>
        <v>-1</v>
      </c>
      <c r="G204" s="536">
        <f>'Enhanced - Aggs'!G58</f>
        <v>0</v>
      </c>
      <c r="H204" s="536">
        <f>'Enhanced - Aggs'!H58</f>
        <v>-6.940441224415918E-4</v>
      </c>
      <c r="I204" s="536">
        <f>'Enhanced - Aggs'!I58</f>
        <v>0</v>
      </c>
      <c r="J204" s="536">
        <f>'Enhanced - Aggs'!J58</f>
        <v>-20.57472458251177</v>
      </c>
      <c r="K204" s="424">
        <f>'Enhanced - Aggs'!K58</f>
        <v>-1</v>
      </c>
      <c r="L204" s="536">
        <f>'Enhanced - Aggs'!L58</f>
        <v>0</v>
      </c>
      <c r="M204" s="536">
        <f>'Enhanced - Aggs'!M58</f>
        <v>-10282.038719406128</v>
      </c>
      <c r="N204" s="424">
        <f>'Enhanced - Aggs'!N58</f>
        <v>-1</v>
      </c>
      <c r="O204" s="562">
        <f>'Enhanced - Aggs'!O58</f>
        <v>0</v>
      </c>
      <c r="P204" s="562">
        <f>'Enhanced - Aggs'!P58</f>
        <v>-999.48251342773438</v>
      </c>
      <c r="Q204" s="424">
        <f>'Enhanced - Aggs'!Q58</f>
        <v>-1</v>
      </c>
    </row>
    <row r="205" spans="2:17">
      <c r="B205" s="741"/>
      <c r="C205" s="113" t="s">
        <v>333</v>
      </c>
      <c r="D205" s="562">
        <f>'Enhanced - Aggs'!D59</f>
        <v>67845.273424280691</v>
      </c>
      <c r="E205" s="562">
        <f>'Enhanced - Aggs'!E59</f>
        <v>-32227.891958743043</v>
      </c>
      <c r="F205" s="424">
        <f>'Enhanced - Aggs'!F59</f>
        <v>-0.32204329537686571</v>
      </c>
      <c r="G205" s="536">
        <f>'Enhanced - Aggs'!G59</f>
        <v>0.10222796245196408</v>
      </c>
      <c r="H205" s="536">
        <f>'Enhanced - Aggs'!H59</f>
        <v>-3.6754343521585714E-2</v>
      </c>
      <c r="I205" s="536">
        <f>'Enhanced - Aggs'!I59</f>
        <v>19.61647980749483</v>
      </c>
      <c r="J205" s="536">
        <f>'Enhanced - Aggs'!J59</f>
        <v>0.68641464777946126</v>
      </c>
      <c r="K205" s="424">
        <f>'Enhanced - Aggs'!K59</f>
        <v>3.6260553885477602E-2</v>
      </c>
      <c r="L205" s="536">
        <f>'Enhanced - Aggs'!L59</f>
        <v>1330885.4361613679</v>
      </c>
      <c r="M205" s="536">
        <f>'Enhanced - Aggs'!M59</f>
        <v>-563506.10527824378</v>
      </c>
      <c r="N205" s="424">
        <f>'Enhanced - Aggs'!N59</f>
        <v>-0.29746020975685766</v>
      </c>
      <c r="O205" s="562">
        <f>'Enhanced - Aggs'!O59</f>
        <v>620076.44552075863</v>
      </c>
      <c r="P205" s="562">
        <f>'Enhanced - Aggs'!P59</f>
        <v>-267022.69217973435</v>
      </c>
      <c r="Q205" s="424">
        <f>'Enhanced - Aggs'!Q59</f>
        <v>-0.30100659648018724</v>
      </c>
    </row>
    <row r="206" spans="2:17">
      <c r="B206" s="741"/>
      <c r="C206" s="114" t="s">
        <v>216</v>
      </c>
      <c r="D206" s="562">
        <f>Enhanced!D78</f>
        <v>0</v>
      </c>
      <c r="E206" s="562">
        <f>Enhanced!E78</f>
        <v>0</v>
      </c>
      <c r="F206" s="424">
        <f>Enhanced!F78</f>
        <v>0</v>
      </c>
      <c r="G206" s="536">
        <f>Enhanced!G78</f>
        <v>0</v>
      </c>
      <c r="H206" s="536">
        <f>Enhanced!H78</f>
        <v>0</v>
      </c>
      <c r="I206" s="536">
        <f>Enhanced!I78</f>
        <v>0</v>
      </c>
      <c r="J206" s="536">
        <f>Enhanced!J78</f>
        <v>0</v>
      </c>
      <c r="K206" s="424">
        <f>Enhanced!K78</f>
        <v>0</v>
      </c>
      <c r="L206" s="536">
        <f>Enhanced!L78</f>
        <v>0</v>
      </c>
      <c r="M206" s="536">
        <f>Enhanced!M78</f>
        <v>0</v>
      </c>
      <c r="N206" s="424">
        <f>Enhanced!N78</f>
        <v>0</v>
      </c>
      <c r="O206" s="562">
        <f>Enhanced!O78</f>
        <v>0</v>
      </c>
      <c r="P206" s="562">
        <f>Enhanced!P78</f>
        <v>0</v>
      </c>
      <c r="Q206" s="424">
        <f>Enhanced!Q78</f>
        <v>0</v>
      </c>
    </row>
    <row r="207" spans="2:17">
      <c r="B207" s="741"/>
      <c r="C207" s="114" t="s">
        <v>217</v>
      </c>
      <c r="D207" s="562">
        <f>Enhanced!D79</f>
        <v>1987634.7937784572</v>
      </c>
      <c r="E207" s="562">
        <f>Enhanced!E79</f>
        <v>60956.312216836493</v>
      </c>
      <c r="F207" s="424">
        <f>Enhanced!F79</f>
        <v>3.1638030320154865E-2</v>
      </c>
      <c r="G207" s="536">
        <f>Enhanced!G79</f>
        <v>2.9949301522585134</v>
      </c>
      <c r="H207" s="536">
        <f>Enhanced!H79</f>
        <v>0.31914571781834589</v>
      </c>
      <c r="I207" s="536">
        <f>Enhanced!I79</f>
        <v>27.420661836333778</v>
      </c>
      <c r="J207" s="536">
        <f>Enhanced!J79</f>
        <v>1.113234223933361</v>
      </c>
      <c r="K207" s="424">
        <f>Enhanced!K79</f>
        <v>4.2316346559426461E-2</v>
      </c>
      <c r="L207" s="536">
        <f>Enhanced!L79</f>
        <v>54502261.5343301</v>
      </c>
      <c r="M207" s="536">
        <f>Enhanced!M79</f>
        <v>3816306.8482782096</v>
      </c>
      <c r="N207" s="424">
        <f>Enhanced!N79</f>
        <v>7.5293182735066591E-2</v>
      </c>
      <c r="O207" s="562">
        <f>Enhanced!O79</f>
        <v>17608466.736205459</v>
      </c>
      <c r="P207" s="562">
        <f>Enhanced!P79</f>
        <v>455770.44412435591</v>
      </c>
      <c r="Q207" s="424">
        <f>Enhanced!Q79</f>
        <v>2.6571358599450732E-2</v>
      </c>
    </row>
    <row r="208" spans="2:17">
      <c r="B208" s="741"/>
      <c r="C208" s="114" t="s">
        <v>334</v>
      </c>
      <c r="D208" s="562">
        <f>'Enhanced - Aggs'!D60</f>
        <v>0</v>
      </c>
      <c r="E208" s="562">
        <f>'Enhanced - Aggs'!E60</f>
        <v>0</v>
      </c>
      <c r="F208" s="424">
        <f>'Enhanced - Aggs'!F60</f>
        <v>0</v>
      </c>
      <c r="G208" s="536">
        <f>'Enhanced - Aggs'!G60</f>
        <v>0</v>
      </c>
      <c r="H208" s="536">
        <f>'Enhanced - Aggs'!H60</f>
        <v>0</v>
      </c>
      <c r="I208" s="536">
        <f>'Enhanced - Aggs'!I60</f>
        <v>0</v>
      </c>
      <c r="J208" s="536">
        <f>'Enhanced - Aggs'!J60</f>
        <v>0</v>
      </c>
      <c r="K208" s="424">
        <f>'Enhanced - Aggs'!K60</f>
        <v>0</v>
      </c>
      <c r="L208" s="536">
        <f>'Enhanced - Aggs'!L60</f>
        <v>0</v>
      </c>
      <c r="M208" s="536">
        <f>'Enhanced - Aggs'!M60</f>
        <v>0</v>
      </c>
      <c r="N208" s="424">
        <f>'Enhanced - Aggs'!N60</f>
        <v>0</v>
      </c>
      <c r="O208" s="562">
        <f>'Enhanced - Aggs'!O60</f>
        <v>0</v>
      </c>
      <c r="P208" s="562">
        <f>'Enhanced - Aggs'!P60</f>
        <v>0</v>
      </c>
      <c r="Q208" s="424">
        <f>'Enhanced - Aggs'!Q60</f>
        <v>0</v>
      </c>
    </row>
    <row r="209" spans="2:17">
      <c r="B209" s="758"/>
      <c r="C209" s="115" t="s">
        <v>335</v>
      </c>
      <c r="D209" s="562">
        <f>'Enhanced - Aggs'!D61</f>
        <v>6038400.2037566286</v>
      </c>
      <c r="E209" s="562">
        <f>'Enhanced - Aggs'!E61</f>
        <v>224336.58887936827</v>
      </c>
      <c r="F209" s="424">
        <f>'Enhanced - Aggs'!F61</f>
        <v>3.8585162416408164E-2</v>
      </c>
      <c r="G209" s="536">
        <f>'Enhanced - Aggs'!G61</f>
        <v>64.971504870629843</v>
      </c>
      <c r="H209" s="536">
        <f>'Enhanced - Aggs'!H61</f>
        <v>-1.2912202291694683</v>
      </c>
      <c r="I209" s="536">
        <f>'Enhanced - Aggs'!I61</f>
        <v>49.265454310146509</v>
      </c>
      <c r="J209" s="536">
        <f>'Enhanced - Aggs'!J61</f>
        <v>2.4385579089239329</v>
      </c>
      <c r="K209" s="424">
        <f>'Enhanced - Aggs'!K61</f>
        <v>5.2076009651159924E-2</v>
      </c>
      <c r="L209" s="536">
        <f>'Enhanced - Aggs'!L61</f>
        <v>297484529.34455156</v>
      </c>
      <c r="M209" s="536">
        <f>'Enhanced - Aggs'!M61</f>
        <v>25229974.780576468</v>
      </c>
      <c r="N209" s="424">
        <f>'Enhanced - Aggs'!N61</f>
        <v>9.2670533357956594E-2</v>
      </c>
      <c r="O209" s="562">
        <f>'Enhanced - Aggs'!O61</f>
        <v>54306705.794018149</v>
      </c>
      <c r="P209" s="562">
        <f>'Enhanced - Aggs'!P61</f>
        <v>1384715.6645503715</v>
      </c>
      <c r="Q209" s="424">
        <f>'Enhanced - Aggs'!Q61</f>
        <v>2.6165222833888488E-2</v>
      </c>
    </row>
    <row r="210" spans="2:17" ht="15" thickBot="1">
      <c r="B210" s="740"/>
      <c r="C210" s="116" t="s">
        <v>218</v>
      </c>
      <c r="D210" s="604">
        <f>Enhanced!D80</f>
        <v>96383.369108791245</v>
      </c>
      <c r="E210" s="604">
        <f>Enhanced!E80</f>
        <v>-50742.635250956388</v>
      </c>
      <c r="F210" s="619">
        <f>Enhanced!F80</f>
        <v>-0.3448923626504678</v>
      </c>
      <c r="G210" s="537">
        <f>Enhanced!G80</f>
        <v>0.14522862007835982</v>
      </c>
      <c r="H210" s="537">
        <f>Enhanced!H80</f>
        <v>-5.9100994922116845E-2</v>
      </c>
      <c r="I210" s="537">
        <f>Enhanced!I80</f>
        <v>25.784053842753316</v>
      </c>
      <c r="J210" s="537">
        <f>Enhanced!J80</f>
        <v>0.492573879858071</v>
      </c>
      <c r="K210" s="619">
        <f>Enhanced!K80</f>
        <v>1.9475882019585996E-2</v>
      </c>
      <c r="L210" s="537">
        <f>Enhanced!L80</f>
        <v>2485153.9786470402</v>
      </c>
      <c r="M210" s="537">
        <f>Enhanced!M80</f>
        <v>-1235880.4126383555</v>
      </c>
      <c r="N210" s="619">
        <f>Enhanced!N80</f>
        <v>-0.33213356359531859</v>
      </c>
      <c r="O210" s="604">
        <f>Enhanced!O80</f>
        <v>881016.09626579285</v>
      </c>
      <c r="P210" s="604">
        <f>Enhanced!P80</f>
        <v>-462730.30735528236</v>
      </c>
      <c r="Q210" s="619">
        <f>Enhanced!Q80</f>
        <v>-0.34435835966394762</v>
      </c>
    </row>
    <row r="211" spans="2:17" ht="15.5" customHeight="1" thickBot="1">
      <c r="B211" s="739" t="s">
        <v>336</v>
      </c>
      <c r="C211" s="124" t="s">
        <v>337</v>
      </c>
      <c r="D211" s="500">
        <f>'Non-Dairy Alternatives'!D134</f>
        <v>617969.84695224382</v>
      </c>
      <c r="E211" s="490">
        <f>'Non-Dairy Alternatives'!E134</f>
        <v>-173161.09800688166</v>
      </c>
      <c r="F211" s="337">
        <f>'Non-Dairy Alternatives'!F134</f>
        <v>-0.21887792294084538</v>
      </c>
      <c r="G211" s="298">
        <f>'Non-Dairy Alternatives'!G134</f>
        <v>99.999999999999929</v>
      </c>
      <c r="H211" s="299">
        <f>'Non-Dairy Alternatives'!H134</f>
        <v>-4.2632564145606011E-14</v>
      </c>
      <c r="I211" s="366">
        <f>'Non-Dairy Alternatives'!I134</f>
        <v>28.968032115998163</v>
      </c>
      <c r="J211" s="382">
        <f>'Non-Dairy Alternatives'!J134</f>
        <v>-1.0922006048589665</v>
      </c>
      <c r="K211" s="385">
        <f>'Non-Dairy Alternatives'!K134</f>
        <v>-3.6333737499681731E-2</v>
      </c>
      <c r="L211" s="405">
        <f>'Non-Dairy Alternatives'!L134</f>
        <v>17901370.373231068</v>
      </c>
      <c r="M211" s="391">
        <f>'Non-Dairy Alternatives'!M134</f>
        <v>-5880209.9449118562</v>
      </c>
      <c r="N211" s="709">
        <f>'Non-Dairy Alternatives'!N134</f>
        <v>-0.24725900744391888</v>
      </c>
      <c r="O211" s="714">
        <f>'Non-Dairy Alternatives'!O134</f>
        <v>4662342.3385038376</v>
      </c>
      <c r="P211" s="715">
        <f>'Non-Dairy Alternatives'!P134</f>
        <v>-1650229.417971395</v>
      </c>
      <c r="Q211" s="387">
        <f>'Non-Dairy Alternatives'!Q134</f>
        <v>-0.26141951040455785</v>
      </c>
    </row>
    <row r="212" spans="2:17" ht="15.5" customHeight="1">
      <c r="B212" s="758"/>
      <c r="C212" s="67" t="s">
        <v>338</v>
      </c>
      <c r="D212" s="515">
        <f>'Non-Dairy Alternatives'!D135</f>
        <v>14742.967830717671</v>
      </c>
      <c r="E212" s="494">
        <f>'Non-Dairy Alternatives'!E135</f>
        <v>-345.51404405161884</v>
      </c>
      <c r="F212" s="342">
        <f>'Non-Dairy Alternatives'!F135</f>
        <v>-2.2899192040610906E-2</v>
      </c>
      <c r="G212" s="309">
        <f>'Non-Dairy Alternatives'!G135</f>
        <v>2.3857099020976964</v>
      </c>
      <c r="H212" s="701">
        <f>'Non-Dairy Alternatives'!H135</f>
        <v>0.47850579500151325</v>
      </c>
      <c r="I212" s="705">
        <f>'Non-Dairy Alternatives'!I135</f>
        <v>25.950135346086569</v>
      </c>
      <c r="J212" s="368">
        <f>'Non-Dairy Alternatives'!J135</f>
        <v>2.1445589976378656</v>
      </c>
      <c r="K212" s="357">
        <f>'Non-Dairy Alternatives'!K135</f>
        <v>9.0086413630460854E-2</v>
      </c>
      <c r="L212" s="406">
        <f>'Non-Dairy Alternatives'!L135</f>
        <v>382582.01061012386</v>
      </c>
      <c r="M212" s="393">
        <f>'Non-Dairy Alternatives'!M135</f>
        <v>23392.003358119109</v>
      </c>
      <c r="N212" s="710">
        <f>'Non-Dairy Alternatives'!N135</f>
        <v>6.5124315503876123E-2</v>
      </c>
      <c r="O212" s="523">
        <f>'Non-Dairy Alternatives'!O135</f>
        <v>119766.31262099743</v>
      </c>
      <c r="P212" s="502">
        <f>'Non-Dairy Alternatives'!P135</f>
        <v>5085.1998968508415</v>
      </c>
      <c r="Q212" s="357">
        <f>'Non-Dairy Alternatives'!Q135</f>
        <v>4.4342087167245733E-2</v>
      </c>
    </row>
    <row r="213" spans="2:17" ht="15.5" customHeight="1">
      <c r="B213" s="758"/>
      <c r="C213" s="118" t="s">
        <v>339</v>
      </c>
      <c r="D213" s="516">
        <f>'Non-Dairy Alternatives'!D136</f>
        <v>127694.83553865757</v>
      </c>
      <c r="E213" s="495">
        <f>'Non-Dairy Alternatives'!E136</f>
        <v>-33610.511136011148</v>
      </c>
      <c r="F213" s="343">
        <f>'Non-Dairy Alternatives'!F136</f>
        <v>-0.20836575990130723</v>
      </c>
      <c r="G213" s="312">
        <f>'Non-Dairy Alternatives'!G136</f>
        <v>20.663602952220678</v>
      </c>
      <c r="H213" s="702">
        <f>'Non-Dairy Alternatives'!H136</f>
        <v>0.27439334002396976</v>
      </c>
      <c r="I213" s="706">
        <f>'Non-Dairy Alternatives'!I136</f>
        <v>15.681115391621802</v>
      </c>
      <c r="J213" s="369">
        <f>'Non-Dairy Alternatives'!J136</f>
        <v>-3.4447874930932691</v>
      </c>
      <c r="K213" s="358">
        <f>'Non-Dairy Alternatives'!K136</f>
        <v>-0.18011110449830081</v>
      </c>
      <c r="L213" s="407">
        <f>'Non-Dairy Alternatives'!L136</f>
        <v>2002397.4509958578</v>
      </c>
      <c r="M213" s="394">
        <f>'Non-Dairy Alternatives'!M136</f>
        <v>-1082712.944289153</v>
      </c>
      <c r="N213" s="711">
        <f>'Non-Dairy Alternatives'!N136</f>
        <v>-0.35094787724415583</v>
      </c>
      <c r="O213" s="507">
        <f>'Non-Dairy Alternatives'!O136</f>
        <v>421433.61423754692</v>
      </c>
      <c r="P213" s="503">
        <f>'Non-Dairy Alternatives'!P136</f>
        <v>-321690.4286242323</v>
      </c>
      <c r="Q213" s="358">
        <f>'Non-Dairy Alternatives'!Q136</f>
        <v>-0.43288927563882706</v>
      </c>
    </row>
    <row r="214" spans="2:17" ht="15.5" customHeight="1">
      <c r="B214" s="758"/>
      <c r="C214" s="118" t="s">
        <v>340</v>
      </c>
      <c r="D214" s="516">
        <f>'Non-Dairy Alternatives'!D137</f>
        <v>1.2597504854202271</v>
      </c>
      <c r="E214" s="495">
        <f>'Non-Dairy Alternatives'!E137</f>
        <v>1.1946560442447662</v>
      </c>
      <c r="F214" s="343">
        <f>'Non-Dairy Alternatives'!F137</f>
        <v>18.352658424773843</v>
      </c>
      <c r="G214" s="312">
        <f>'Non-Dairy Alternatives'!G137</f>
        <v>2.0385306688233584E-4</v>
      </c>
      <c r="H214" s="702">
        <f>'Non-Dairy Alternatives'!H137</f>
        <v>1.9562504324222604E-4</v>
      </c>
      <c r="I214" s="706">
        <f>'Non-Dairy Alternatives'!I137</f>
        <v>39.96</v>
      </c>
      <c r="J214" s="369">
        <f>'Non-Dairy Alternatives'!J137</f>
        <v>-23.879999999999995</v>
      </c>
      <c r="K214" s="358">
        <f>'Non-Dairy Alternatives'!K137</f>
        <v>-0.37406015037593981</v>
      </c>
      <c r="L214" s="407">
        <f>'Non-Dairy Alternatives'!L137</f>
        <v>50.339629397392272</v>
      </c>
      <c r="M214" s="394">
        <f>'Non-Dairy Alternatives'!M137</f>
        <v>46.184000272750851</v>
      </c>
      <c r="N214" s="711">
        <f>'Non-Dairy Alternatives'!N137</f>
        <v>11.113600104228739</v>
      </c>
      <c r="O214" s="507">
        <f>'Non-Dairy Alternatives'!O137</f>
        <v>5.0390019416809082</v>
      </c>
      <c r="P214" s="503">
        <f>'Non-Dairy Alternatives'!P137</f>
        <v>3.9974908828735352</v>
      </c>
      <c r="Q214" s="358">
        <f>'Non-Dairy Alternatives'!Q137</f>
        <v>3.8381646061934607</v>
      </c>
    </row>
    <row r="215" spans="2:17" ht="15.5" customHeight="1">
      <c r="B215" s="758"/>
      <c r="C215" s="118" t="s">
        <v>341</v>
      </c>
      <c r="D215" s="516">
        <f>'Non-Dairy Alternatives'!D138</f>
        <v>422965.97285507375</v>
      </c>
      <c r="E215" s="495">
        <f>'Non-Dairy Alternatives'!E138</f>
        <v>-132113.67308633961</v>
      </c>
      <c r="F215" s="343">
        <f>'Non-Dairy Alternatives'!F138</f>
        <v>-0.23800849851425415</v>
      </c>
      <c r="G215" s="312">
        <f>'Non-Dairy Alternatives'!G138</f>
        <v>68.444435426921387</v>
      </c>
      <c r="H215" s="702">
        <f>'Non-Dairy Alternatives'!H138</f>
        <v>-1.7183675171717567</v>
      </c>
      <c r="I215" s="706">
        <f>'Non-Dairy Alternatives'!I138</f>
        <v>34.621355220859684</v>
      </c>
      <c r="J215" s="369">
        <f>'Non-Dairy Alternatives'!J138</f>
        <v>-0.15723897012707511</v>
      </c>
      <c r="K215" s="358">
        <f>'Non-Dairy Alternatives'!K138</f>
        <v>-4.5211422078648951E-3</v>
      </c>
      <c r="L215" s="407">
        <f>'Non-Dairy Alternatives'!L138</f>
        <v>14643655.192552002</v>
      </c>
      <c r="M215" s="394">
        <f>'Non-Dairy Alternatives'!M138</f>
        <v>-4661234.5573210251</v>
      </c>
      <c r="N215" s="711">
        <f>'Non-Dairy Alternatives'!N138</f>
        <v>-0.24145357045365581</v>
      </c>
      <c r="O215" s="507">
        <f>'Non-Dairy Alternatives'!O138</f>
        <v>3903584.6086611748</v>
      </c>
      <c r="P215" s="503">
        <f>'Non-Dairy Alternatives'!P138</f>
        <v>-1279763.5959833888</v>
      </c>
      <c r="Q215" s="358">
        <f>'Non-Dairy Alternatives'!Q138</f>
        <v>-0.2468990207597187</v>
      </c>
    </row>
    <row r="216" spans="2:17">
      <c r="B216" s="741"/>
      <c r="C216" s="118" t="s">
        <v>342</v>
      </c>
      <c r="D216" s="516">
        <f>'Non-Dairy Alternatives'!D139</f>
        <v>0</v>
      </c>
      <c r="E216" s="495">
        <f>'Non-Dairy Alternatives'!E139</f>
        <v>0</v>
      </c>
      <c r="F216" s="343">
        <f>'Non-Dairy Alternatives'!F139</f>
        <v>0</v>
      </c>
      <c r="G216" s="312">
        <f>'Non-Dairy Alternatives'!G139</f>
        <v>0</v>
      </c>
      <c r="H216" s="702">
        <f>'Non-Dairy Alternatives'!H139</f>
        <v>0</v>
      </c>
      <c r="I216" s="706">
        <f>'Non-Dairy Alternatives'!I139</f>
        <v>0</v>
      </c>
      <c r="J216" s="369">
        <f>'Non-Dairy Alternatives'!J139</f>
        <v>0</v>
      </c>
      <c r="K216" s="358">
        <f>'Non-Dairy Alternatives'!K139</f>
        <v>0</v>
      </c>
      <c r="L216" s="407">
        <f>'Non-Dairy Alternatives'!L139</f>
        <v>0</v>
      </c>
      <c r="M216" s="394">
        <f>'Non-Dairy Alternatives'!M139</f>
        <v>0</v>
      </c>
      <c r="N216" s="711">
        <f>'Non-Dairy Alternatives'!N139</f>
        <v>0</v>
      </c>
      <c r="O216" s="507">
        <f>'Non-Dairy Alternatives'!O139</f>
        <v>0</v>
      </c>
      <c r="P216" s="503">
        <f>'Non-Dairy Alternatives'!P139</f>
        <v>0</v>
      </c>
      <c r="Q216" s="358">
        <f>'Non-Dairy Alternatives'!Q139</f>
        <v>0</v>
      </c>
    </row>
    <row r="217" spans="2:17">
      <c r="B217" s="741"/>
      <c r="C217" s="118" t="s">
        <v>343</v>
      </c>
      <c r="D217" s="516">
        <f>'Non-Dairy Alternatives'!D140</f>
        <v>0</v>
      </c>
      <c r="E217" s="495">
        <f>'Non-Dairy Alternatives'!E140</f>
        <v>0</v>
      </c>
      <c r="F217" s="343">
        <f>'Non-Dairy Alternatives'!F140</f>
        <v>0</v>
      </c>
      <c r="G217" s="312">
        <f>'Non-Dairy Alternatives'!G140</f>
        <v>0</v>
      </c>
      <c r="H217" s="702">
        <f>'Non-Dairy Alternatives'!H140</f>
        <v>0</v>
      </c>
      <c r="I217" s="706">
        <f>'Non-Dairy Alternatives'!I140</f>
        <v>0</v>
      </c>
      <c r="J217" s="369">
        <f>'Non-Dairy Alternatives'!J140</f>
        <v>0</v>
      </c>
      <c r="K217" s="358">
        <f>'Non-Dairy Alternatives'!K140</f>
        <v>0</v>
      </c>
      <c r="L217" s="407">
        <f>'Non-Dairy Alternatives'!L140</f>
        <v>0</v>
      </c>
      <c r="M217" s="394">
        <f>'Non-Dairy Alternatives'!M140</f>
        <v>0</v>
      </c>
      <c r="N217" s="711">
        <f>'Non-Dairy Alternatives'!N140</f>
        <v>0</v>
      </c>
      <c r="O217" s="507">
        <f>'Non-Dairy Alternatives'!O140</f>
        <v>0</v>
      </c>
      <c r="P217" s="503">
        <f>'Non-Dairy Alternatives'!P140</f>
        <v>0</v>
      </c>
      <c r="Q217" s="358">
        <f>'Non-Dairy Alternatives'!Q140</f>
        <v>0</v>
      </c>
    </row>
    <row r="218" spans="2:17">
      <c r="B218" s="741"/>
      <c r="C218" s="118" t="s">
        <v>344</v>
      </c>
      <c r="D218" s="516">
        <f>'Non-Dairy Alternatives'!D141</f>
        <v>9383.4369062651185</v>
      </c>
      <c r="E218" s="495">
        <f>'Non-Dairy Alternatives'!E141</f>
        <v>-4789.5849612860275</v>
      </c>
      <c r="F218" s="343">
        <f>'Non-Dairy Alternatives'!F141</f>
        <v>-0.33793675096569825</v>
      </c>
      <c r="G218" s="312">
        <f>'Non-Dairy Alternatives'!G141</f>
        <v>1.5184295726633172</v>
      </c>
      <c r="H218" s="702">
        <f>'Non-Dairy Alternatives'!H141</f>
        <v>-0.27305917617881104</v>
      </c>
      <c r="I218" s="706">
        <f>'Non-Dairy Alternatives'!I141</f>
        <v>22.375424027822724</v>
      </c>
      <c r="J218" s="369">
        <f>'Non-Dairy Alternatives'!J141</f>
        <v>-0.17415171627846959</v>
      </c>
      <c r="K218" s="358">
        <f>'Non-Dairy Alternatives'!K141</f>
        <v>-7.7230595490926889E-3</v>
      </c>
      <c r="L218" s="407">
        <f>'Non-Dairy Alternatives'!L141</f>
        <v>209958.37961600305</v>
      </c>
      <c r="M218" s="394">
        <f>'Non-Dairy Alternatives'!M141</f>
        <v>-109637.25050914407</v>
      </c>
      <c r="N218" s="711">
        <f>'Non-Dairy Alternatives'!N141</f>
        <v>-0.34304990486325598</v>
      </c>
      <c r="O218" s="507">
        <f>'Non-Dairy Alternatives'!O141</f>
        <v>72498.54022860527</v>
      </c>
      <c r="P218" s="503">
        <f>'Non-Dairy Alternatives'!P141</f>
        <v>-37825.905130267143</v>
      </c>
      <c r="Q218" s="358">
        <f>'Non-Dairy Alternatives'!Q141</f>
        <v>-0.34286059637303351</v>
      </c>
    </row>
    <row r="219" spans="2:17">
      <c r="B219" s="741"/>
      <c r="C219" s="118" t="s">
        <v>345</v>
      </c>
      <c r="D219" s="516">
        <f>'Non-Dairy Alternatives'!D142</f>
        <v>32670.766500707719</v>
      </c>
      <c r="E219" s="495">
        <f>'Non-Dairy Alternatives'!E142</f>
        <v>-902.44738528143716</v>
      </c>
      <c r="F219" s="343">
        <f>'Non-Dairy Alternatives'!F142</f>
        <v>-2.6879982010243244E-2</v>
      </c>
      <c r="G219" s="312">
        <f>'Non-Dairy Alternatives'!G142</f>
        <v>5.286789745783901</v>
      </c>
      <c r="H219" s="702">
        <f>'Non-Dairy Alternatives'!H142</f>
        <v>1.0430910129876843</v>
      </c>
      <c r="I219" s="706">
        <f>'Non-Dairy Alternatives'!I142</f>
        <v>14.594203289439141</v>
      </c>
      <c r="J219" s="369">
        <f>'Non-Dairy Alternatives'!J142</f>
        <v>-3.6753438551917483E-2</v>
      </c>
      <c r="K219" s="358">
        <f>'Non-Dairy Alternatives'!K142</f>
        <v>-2.5120324825787391E-3</v>
      </c>
      <c r="L219" s="407">
        <f>'Non-Dairy Alternatives'!L142</f>
        <v>476803.80793312669</v>
      </c>
      <c r="M219" s="394">
        <f>'Non-Dairy Alternatives'!M142</f>
        <v>-14404.43165236921</v>
      </c>
      <c r="N219" s="711">
        <f>'Non-Dairy Alternatives'!N142</f>
        <v>-2.9324491104881164E-2</v>
      </c>
      <c r="O219" s="507">
        <f>'Non-Dairy Alternatives'!O142</f>
        <v>85534.280873417854</v>
      </c>
      <c r="P219" s="503">
        <f>'Non-Dairy Alternatives'!P142</f>
        <v>-6575.96189501138</v>
      </c>
      <c r="Q219" s="358">
        <f>'Non-Dairy Alternatives'!Q142</f>
        <v>-7.1392297939586902E-2</v>
      </c>
    </row>
    <row r="220" spans="2:17">
      <c r="B220" s="741"/>
      <c r="C220" s="118" t="s">
        <v>346</v>
      </c>
      <c r="D220" s="516">
        <f>'Non-Dairy Alternatives'!D143</f>
        <v>0</v>
      </c>
      <c r="E220" s="495">
        <f>'Non-Dairy Alternatives'!E143</f>
        <v>-149.48729038238525</v>
      </c>
      <c r="F220" s="343">
        <f>'Non-Dairy Alternatives'!F143</f>
        <v>-1</v>
      </c>
      <c r="G220" s="312">
        <f>'Non-Dairy Alternatives'!G143</f>
        <v>0</v>
      </c>
      <c r="H220" s="702">
        <f>'Non-Dairy Alternatives'!H143</f>
        <v>-1.8895391633316608E-2</v>
      </c>
      <c r="I220" s="706">
        <f>'Non-Dairy Alternatives'!I143</f>
        <v>0</v>
      </c>
      <c r="J220" s="369">
        <f>'Non-Dairy Alternatives'!J143</f>
        <v>-18.369852803643742</v>
      </c>
      <c r="K220" s="358">
        <f>'Non-Dairy Alternatives'!K143</f>
        <v>-1</v>
      </c>
      <c r="L220" s="407">
        <f>'Non-Dairy Alternatives'!L143</f>
        <v>0</v>
      </c>
      <c r="M220" s="394">
        <f>'Non-Dairy Alternatives'!M143</f>
        <v>-2746.0595203399657</v>
      </c>
      <c r="N220" s="711">
        <f>'Non-Dairy Alternatives'!N143</f>
        <v>-1</v>
      </c>
      <c r="O220" s="507">
        <f>'Non-Dairy Alternatives'!O143</f>
        <v>0</v>
      </c>
      <c r="P220" s="503">
        <f>'Non-Dairy Alternatives'!P143</f>
        <v>-398.63277435302734</v>
      </c>
      <c r="Q220" s="358">
        <f>'Non-Dairy Alternatives'!Q143</f>
        <v>-1</v>
      </c>
    </row>
    <row r="221" spans="2:17">
      <c r="B221" s="741"/>
      <c r="C221" s="68" t="s">
        <v>346</v>
      </c>
      <c r="D221" s="691">
        <f>'Non-Dairy Alternatives'!D144</f>
        <v>6486.3751606713422</v>
      </c>
      <c r="E221" s="682">
        <f>'Non-Dairy Alternatives'!E144</f>
        <v>-1090.2082582115436</v>
      </c>
      <c r="F221" s="683">
        <f>'Non-Dairy Alternatives'!F144</f>
        <v>-0.14389180425235615</v>
      </c>
      <c r="G221" s="684">
        <f>'Non-Dairy Alternatives'!G144</f>
        <v>1.049626481398954</v>
      </c>
      <c r="H221" s="703">
        <f>'Non-Dairy Alternatives'!H144</f>
        <v>9.1936295323078121E-2</v>
      </c>
      <c r="I221" s="707">
        <f>'Non-Dairy Alternatives'!I144</f>
        <v>22.154995254828595</v>
      </c>
      <c r="J221" s="687">
        <f>'Non-Dairy Alternatives'!J144</f>
        <v>-0.89970496359553565</v>
      </c>
      <c r="K221" s="688">
        <f>'Non-Dairy Alternatives'!K144</f>
        <v>-3.9024795597929214E-2</v>
      </c>
      <c r="L221" s="689">
        <f>'Non-Dairy Alternatives'!L144</f>
        <v>143705.61090571166</v>
      </c>
      <c r="M221" s="690">
        <f>'Non-Dairy Alternatives'!M144</f>
        <v>-30970.248496516258</v>
      </c>
      <c r="N221" s="712">
        <f>'Non-Dairy Alternatives'!N144</f>
        <v>-0.17730125160111992</v>
      </c>
      <c r="O221" s="681">
        <f>'Non-Dairy Alternatives'!O144</f>
        <v>50273.417504191399</v>
      </c>
      <c r="P221" s="692">
        <f>'Non-Dairy Alternatives'!P144</f>
        <v>-8503.1615009257366</v>
      </c>
      <c r="Q221" s="688">
        <f>'Non-Dairy Alternatives'!Q144</f>
        <v>-0.14466921424919005</v>
      </c>
    </row>
    <row r="222" spans="2:17" ht="15" thickBot="1">
      <c r="B222" s="740"/>
      <c r="C222" s="119" t="s">
        <v>348</v>
      </c>
      <c r="D222" s="517">
        <f>'Non-Dairy Alternatives'!D145</f>
        <v>4024.2324096654602</v>
      </c>
      <c r="E222" s="491">
        <f>'Non-Dairy Alternatives'!E145</f>
        <v>-160.86650136258595</v>
      </c>
      <c r="F222" s="697">
        <f>'Non-Dairy Alternatives'!F145</f>
        <v>-3.8437921010347161E-2</v>
      </c>
      <c r="G222" s="698">
        <f>'Non-Dairy Alternatives'!G145</f>
        <v>0.65120206584714579</v>
      </c>
      <c r="H222" s="704">
        <f>'Non-Dairy Alternatives'!H145</f>
        <v>0.12220001660430246</v>
      </c>
      <c r="I222" s="708">
        <f>'Non-Dairy Alternatives'!I145</f>
        <v>10.490840660058755</v>
      </c>
      <c r="J222" s="370">
        <f>'Non-Dairy Alternatives'!J145</f>
        <v>-6.0934198638907588E-2</v>
      </c>
      <c r="K222" s="354">
        <f>'Non-Dairy Alternatives'!K145</f>
        <v>-5.7747819163029698E-3</v>
      </c>
      <c r="L222" s="408">
        <f>'Non-Dairy Alternatives'!L145</f>
        <v>42217.580988844631</v>
      </c>
      <c r="M222" s="395">
        <f>'Non-Dairy Alternatives'!M145</f>
        <v>-1942.6404817040675</v>
      </c>
      <c r="N222" s="713">
        <f>'Non-Dairy Alternatives'!N145</f>
        <v>-4.399073231549918E-2</v>
      </c>
      <c r="O222" s="524">
        <f>'Non-Dairy Alternatives'!O145</f>
        <v>9246.5253759622574</v>
      </c>
      <c r="P222" s="504">
        <f>'Non-Dairy Alternatives'!P145</f>
        <v>-560.9294509497613</v>
      </c>
      <c r="Q222" s="354">
        <f>'Non-Dairy Alternatives'!Q145</f>
        <v>-5.7194191648025756E-2</v>
      </c>
    </row>
    <row r="223" spans="2:17">
      <c r="B223" s="128"/>
      <c r="C223" s="67" t="s">
        <v>226</v>
      </c>
      <c r="D223" s="555">
        <f>'Trad vs Value Add'!D53</f>
        <v>13641660.464775266</v>
      </c>
      <c r="E223" s="555">
        <f>'Trad vs Value Add'!E53</f>
        <v>-950090.9466345422</v>
      </c>
      <c r="F223" s="614">
        <f>'Trad vs Value Add'!F53</f>
        <v>-6.5111508539792723E-2</v>
      </c>
      <c r="G223" s="531">
        <f>'Trad vs Value Add'!G53</f>
        <v>20.554993493126656</v>
      </c>
      <c r="H223" s="531">
        <f>'Trad vs Value Add'!H53</f>
        <v>0.28986795634053664</v>
      </c>
      <c r="I223" s="531">
        <f>'Trad vs Value Add'!I53</f>
        <v>16.628476927498905</v>
      </c>
      <c r="J223" s="531">
        <f>'Trad vs Value Add'!J53</f>
        <v>0.19698591885283179</v>
      </c>
      <c r="K223" s="614">
        <f>'Trad vs Value Add'!K53</f>
        <v>1.1988316747955492E-2</v>
      </c>
      <c r="L223" s="531">
        <f>'Trad vs Value Add'!L53</f>
        <v>226840036.29128951</v>
      </c>
      <c r="M223" s="531">
        <f>'Trad vs Value Add'!M53</f>
        <v>-12924195.825689435</v>
      </c>
      <c r="N223" s="614">
        <f>'Trad vs Value Add'!N53</f>
        <v>-5.3903769180149559E-2</v>
      </c>
      <c r="O223" s="555">
        <f>'Trad vs Value Add'!O53</f>
        <v>88831774.378352165</v>
      </c>
      <c r="P223" s="555">
        <f>'Trad vs Value Add'!P53</f>
        <v>-6515162.5950434953</v>
      </c>
      <c r="Q223" s="614">
        <f>'Trad vs Value Add'!Q53</f>
        <v>-6.8331115837118081E-2</v>
      </c>
    </row>
    <row r="224" spans="2:17">
      <c r="B224" s="128" t="s">
        <v>349</v>
      </c>
      <c r="C224" s="68" t="s">
        <v>227</v>
      </c>
      <c r="D224" s="556">
        <f>'Trad vs Value Add'!D54</f>
        <v>49827965.19733613</v>
      </c>
      <c r="E224" s="556">
        <f>'Trad vs Value Add'!E54</f>
        <v>-4694693.4161674902</v>
      </c>
      <c r="F224" s="615">
        <f>'Trad vs Value Add'!F54</f>
        <v>-8.6105364917123756E-2</v>
      </c>
      <c r="G224" s="532">
        <f>'Trad vs Value Add'!G54</f>
        <v>75.07982646626138</v>
      </c>
      <c r="H224" s="532">
        <f>'Trad vs Value Add'!H54</f>
        <v>-0.64161986663164328</v>
      </c>
      <c r="I224" s="532">
        <f>'Trad vs Value Add'!I54</f>
        <v>6.8959930908037306</v>
      </c>
      <c r="J224" s="532">
        <f>'Trad vs Value Add'!J54</f>
        <v>8.0512997478312975E-2</v>
      </c>
      <c r="K224" s="615">
        <f>'Trad vs Value Add'!K54</f>
        <v>1.1813254000574591E-2</v>
      </c>
      <c r="L224" s="532">
        <f>'Trad vs Value Add'!L54</f>
        <v>343613303.7296387</v>
      </c>
      <c r="M224" s="532">
        <f>'Trad vs Value Add'!M54</f>
        <v>-27984790.685872853</v>
      </c>
      <c r="N224" s="615">
        <f>'Trad vs Value Add'!N54</f>
        <v>-7.5309295463127354E-2</v>
      </c>
      <c r="O224" s="556">
        <f>'Trad vs Value Add'!O54</f>
        <v>87667608.480726957</v>
      </c>
      <c r="P224" s="556">
        <f>'Trad vs Value Add'!P54</f>
        <v>-7027602.144782424</v>
      </c>
      <c r="Q224" s="615">
        <f>'Trad vs Value Add'!Q54</f>
        <v>-7.4212857211696195E-2</v>
      </c>
    </row>
    <row r="225" spans="1:17">
      <c r="B225" s="128" t="s">
        <v>350</v>
      </c>
      <c r="C225" s="68" t="s">
        <v>228</v>
      </c>
      <c r="D225" s="556">
        <f>'Trad vs Value Add'!D55</f>
        <v>1751615.6010712513</v>
      </c>
      <c r="E225" s="556">
        <f>'Trad vs Value Add'!E55</f>
        <v>-137596.27799278242</v>
      </c>
      <c r="F225" s="615">
        <f>'Trad vs Value Add'!F55</f>
        <v>-7.2832634347477901E-2</v>
      </c>
      <c r="G225" s="532">
        <f>'Trad vs Value Add'!G55</f>
        <v>2.6393009396068297</v>
      </c>
      <c r="H225" s="532">
        <f>'Trad vs Value Add'!H55</f>
        <v>1.5550382502097726E-2</v>
      </c>
      <c r="I225" s="532">
        <f>'Trad vs Value Add'!I55</f>
        <v>27.87341043268777</v>
      </c>
      <c r="J225" s="532">
        <f>'Trad vs Value Add'!J55</f>
        <v>-0.28247214919312214</v>
      </c>
      <c r="K225" s="615">
        <f>'Trad vs Value Add'!K55</f>
        <v>-1.0032438101404108E-2</v>
      </c>
      <c r="L225" s="532">
        <f>'Trad vs Value Add'!L55</f>
        <v>48823500.568958074</v>
      </c>
      <c r="M225" s="532">
        <f>'Trad vs Value Add'!M55</f>
        <v>-4368927.270263426</v>
      </c>
      <c r="N225" s="615">
        <f>'Trad vs Value Add'!N55</f>
        <v>-8.2134383553028809E-2</v>
      </c>
      <c r="O225" s="556">
        <f>'Trad vs Value Add'!O55</f>
        <v>15780674.412610888</v>
      </c>
      <c r="P225" s="556">
        <f>'Trad vs Value Add'!P55</f>
        <v>-1657195.6928679831</v>
      </c>
      <c r="Q225" s="615">
        <f>'Trad vs Value Add'!Q55</f>
        <v>-9.503429506263511E-2</v>
      </c>
    </row>
    <row r="226" spans="1:17" ht="15" thickBot="1">
      <c r="B226" s="128"/>
      <c r="C226" s="69" t="s">
        <v>229</v>
      </c>
      <c r="D226" s="557">
        <f>'Trad vs Value Add'!D56</f>
        <v>932820.11116685928</v>
      </c>
      <c r="E226" s="557">
        <f>'Trad vs Value Add'!E56</f>
        <v>133869.01231577434</v>
      </c>
      <c r="F226" s="612">
        <f>'Trad vs Value Add'!F56</f>
        <v>0.16755595243348673</v>
      </c>
      <c r="G226" s="528">
        <f>'Trad vs Value Add'!G56</f>
        <v>1.4055555307803469</v>
      </c>
      <c r="H226" s="528">
        <f>'Trad vs Value Add'!H56</f>
        <v>0.2959667049105299</v>
      </c>
      <c r="I226" s="528">
        <f>'Trad vs Value Add'!I56</f>
        <v>17.297458727753217</v>
      </c>
      <c r="J226" s="528">
        <f>'Trad vs Value Add'!J56</f>
        <v>0.85110208167296975</v>
      </c>
      <c r="K226" s="612">
        <f>'Trad vs Value Add'!K56</f>
        <v>5.175019002617931E-2</v>
      </c>
      <c r="L226" s="528">
        <f>'Trad vs Value Add'!L56</f>
        <v>16135417.373326914</v>
      </c>
      <c r="M226" s="528">
        <f>'Trad vs Value Add'!M56</f>
        <v>2995582.6588442568</v>
      </c>
      <c r="N226" s="612">
        <f>'Trad vs Value Add'!N56</f>
        <v>0.22797719483811626</v>
      </c>
      <c r="O226" s="557">
        <f>'Trad vs Value Add'!O56</f>
        <v>4057981.9732187986</v>
      </c>
      <c r="P226" s="557">
        <f>'Trad vs Value Add'!P56</f>
        <v>684480.2394487937</v>
      </c>
      <c r="Q226" s="612">
        <f>'Trad vs Value Add'!Q56</f>
        <v>0.20289903295347156</v>
      </c>
    </row>
    <row r="227" spans="1:17">
      <c r="B227" s="739" t="s">
        <v>351</v>
      </c>
      <c r="C227" s="67" t="s">
        <v>242</v>
      </c>
      <c r="D227" s="555">
        <f>Filtration!D31</f>
        <v>64605467.050962679</v>
      </c>
      <c r="E227" s="555">
        <f>Filtration!E31</f>
        <v>-5821280.5085774884</v>
      </c>
      <c r="F227" s="614">
        <f>Filtration!F31</f>
        <v>-8.2657239050490897E-2</v>
      </c>
      <c r="G227" s="531">
        <f>Filtration!G31</f>
        <v>97.346284074577525</v>
      </c>
      <c r="H227" s="531">
        <f>Filtration!H31</f>
        <v>-0.46287126270729573</v>
      </c>
      <c r="I227" s="531">
        <f>Filtration!I31</f>
        <v>9.1513460107088243</v>
      </c>
      <c r="J227" s="531">
        <f>Filtration!J31</f>
        <v>6.5066787133746473E-2</v>
      </c>
      <c r="K227" s="614">
        <f>Filtration!K31</f>
        <v>7.1609935742372403E-3</v>
      </c>
      <c r="L227" s="531">
        <f>Filtration!L31</f>
        <v>591226983.16680765</v>
      </c>
      <c r="M227" s="531">
        <f>Filtration!M31</f>
        <v>-48690109.967409015</v>
      </c>
      <c r="N227" s="614">
        <f>Filtration!N31</f>
        <v>-7.6088153433958541E-2</v>
      </c>
      <c r="O227" s="555">
        <f>Filtration!O31</f>
        <v>181726957.01529694</v>
      </c>
      <c r="P227" s="555">
        <f>Filtration!P31</f>
        <v>-15896148.547303021</v>
      </c>
      <c r="Q227" s="614">
        <f>Filtration!Q31</f>
        <v>-8.0436690345743439E-2</v>
      </c>
    </row>
    <row r="228" spans="1:17" ht="15" thickBot="1">
      <c r="B228" s="740"/>
      <c r="C228" s="69" t="s">
        <v>243</v>
      </c>
      <c r="D228" s="557">
        <f>Filtration!D32</f>
        <v>1761182.344167772</v>
      </c>
      <c r="E228" s="557">
        <f>Filtration!E32</f>
        <v>183681.10237568943</v>
      </c>
      <c r="F228" s="612">
        <f>Filtration!F32</f>
        <v>0.11643800810389404</v>
      </c>
      <c r="G228" s="528">
        <f>Filtration!G32</f>
        <v>2.6537159254223148</v>
      </c>
      <c r="H228" s="528">
        <f>Filtration!H32</f>
        <v>0.46287126270722556</v>
      </c>
      <c r="I228" s="528">
        <f>Filtration!I32</f>
        <v>27.560925224219105</v>
      </c>
      <c r="J228" s="528">
        <f>Filtration!J32</f>
        <v>1.2212827264012382</v>
      </c>
      <c r="K228" s="612">
        <f>Filtration!K32</f>
        <v>4.6366716120099828E-2</v>
      </c>
      <c r="L228" s="528">
        <f>Filtration!L32</f>
        <v>48539814.893822879</v>
      </c>
      <c r="M228" s="528">
        <f>Filtration!M32</f>
        <v>6988996.1451556832</v>
      </c>
      <c r="N228" s="612">
        <f>Filtration!N32</f>
        <v>0.16820357229133701</v>
      </c>
      <c r="O228" s="557">
        <f>Filtration!O32</f>
        <v>15522538.976542473</v>
      </c>
      <c r="P228" s="557">
        <f>Filtration!P32</f>
        <v>1526832.1643706411</v>
      </c>
      <c r="Q228" s="612">
        <f>Filtration!Q32</f>
        <v>0.10909289433262354</v>
      </c>
    </row>
    <row r="229" spans="1:17">
      <c r="A229" s="45"/>
      <c r="B229" s="129"/>
      <c r="D229" s="588"/>
      <c r="E229" s="588"/>
      <c r="F229" s="426"/>
      <c r="G229" s="246"/>
      <c r="H229" s="246"/>
      <c r="I229" s="231"/>
      <c r="J229" s="231"/>
      <c r="K229" s="426"/>
      <c r="L229" s="240"/>
      <c r="M229" s="240"/>
      <c r="N229" s="426"/>
      <c r="O229" s="588"/>
      <c r="P229" s="588"/>
      <c r="Q229" s="426"/>
    </row>
    <row r="230" spans="1:17">
      <c r="A230" s="45"/>
      <c r="B230" s="129"/>
      <c r="C230" s="65"/>
      <c r="D230" s="588"/>
      <c r="E230" s="588"/>
      <c r="F230" s="426"/>
      <c r="G230" s="246"/>
      <c r="H230" s="246"/>
      <c r="I230" s="231"/>
      <c r="J230" s="231"/>
      <c r="K230" s="426"/>
      <c r="L230" s="240"/>
      <c r="M230" s="240"/>
      <c r="N230" s="426"/>
      <c r="O230" s="588"/>
      <c r="P230" s="588"/>
      <c r="Q230" s="426"/>
    </row>
    <row r="231" spans="1:17">
      <c r="A231" s="45"/>
      <c r="B231" s="129"/>
      <c r="C231" s="90" t="s">
        <v>352</v>
      </c>
      <c r="D231" s="588"/>
      <c r="E231" s="588"/>
      <c r="F231" s="426"/>
      <c r="G231" s="246"/>
      <c r="H231" s="246"/>
      <c r="I231" s="231"/>
      <c r="J231" s="231"/>
      <c r="K231" s="426"/>
      <c r="L231" s="240"/>
      <c r="M231" s="240"/>
      <c r="N231" s="426"/>
      <c r="O231" s="588"/>
      <c r="P231" s="588"/>
      <c r="Q231" s="426"/>
    </row>
    <row r="232" spans="1:17">
      <c r="A232" s="45"/>
      <c r="B232" s="129"/>
      <c r="C232" s="63" t="s">
        <v>353</v>
      </c>
      <c r="D232" s="588"/>
      <c r="E232" s="588"/>
      <c r="F232" s="426"/>
      <c r="G232" s="246"/>
      <c r="H232" s="246"/>
      <c r="I232" s="231"/>
      <c r="J232" s="231"/>
      <c r="K232" s="426"/>
      <c r="L232" s="240"/>
      <c r="M232" s="240"/>
      <c r="N232" s="426"/>
      <c r="O232" s="588"/>
      <c r="P232" s="588"/>
      <c r="Q232" s="426"/>
    </row>
    <row r="233" spans="1:17">
      <c r="A233" s="45"/>
      <c r="B233" s="129"/>
      <c r="C233" s="47"/>
      <c r="D233" s="588"/>
      <c r="E233" s="588"/>
      <c r="F233" s="426"/>
      <c r="G233" s="246"/>
      <c r="H233" s="246"/>
      <c r="I233" s="231"/>
      <c r="J233" s="231"/>
      <c r="K233" s="426"/>
      <c r="L233" s="240"/>
      <c r="M233" s="240"/>
      <c r="N233" s="426"/>
      <c r="O233" s="588"/>
      <c r="P233" s="588"/>
      <c r="Q233" s="426"/>
    </row>
    <row r="234" spans="1:17">
      <c r="A234" s="45"/>
      <c r="B234" s="129"/>
      <c r="C234" s="47"/>
      <c r="D234" s="588"/>
      <c r="E234" s="588"/>
      <c r="F234" s="426"/>
      <c r="G234" s="246"/>
      <c r="H234" s="246"/>
      <c r="I234" s="231"/>
      <c r="J234" s="231"/>
      <c r="K234" s="426"/>
      <c r="L234" s="240"/>
      <c r="M234" s="240"/>
      <c r="N234" s="426"/>
      <c r="O234" s="588"/>
      <c r="P234" s="588"/>
      <c r="Q234" s="426"/>
    </row>
    <row r="235" spans="1:17">
      <c r="A235" s="45"/>
      <c r="B235" s="129"/>
      <c r="C235" s="47"/>
      <c r="D235" s="588"/>
      <c r="E235" s="588"/>
      <c r="F235" s="426"/>
      <c r="G235" s="246"/>
      <c r="H235" s="246"/>
      <c r="I235" s="231"/>
      <c r="J235" s="231"/>
      <c r="K235" s="426"/>
      <c r="L235" s="240"/>
      <c r="M235" s="240"/>
      <c r="N235" s="426"/>
      <c r="O235" s="588"/>
      <c r="P235" s="588"/>
      <c r="Q235" s="426"/>
    </row>
    <row r="236" spans="1:17">
      <c r="A236" s="45"/>
      <c r="B236" s="129"/>
      <c r="C236" s="47"/>
      <c r="D236" s="588"/>
      <c r="E236" s="588"/>
      <c r="F236" s="426"/>
      <c r="G236" s="246"/>
      <c r="H236" s="246"/>
      <c r="I236" s="231"/>
      <c r="J236" s="231"/>
      <c r="K236" s="426"/>
      <c r="L236" s="240"/>
      <c r="M236" s="240"/>
      <c r="N236" s="426"/>
      <c r="O236" s="588"/>
      <c r="P236" s="588"/>
      <c r="Q236" s="426"/>
    </row>
    <row r="237" spans="1:17">
      <c r="A237" s="45"/>
      <c r="B237" s="129"/>
      <c r="C237" s="47"/>
      <c r="D237" s="588"/>
      <c r="E237" s="588"/>
      <c r="F237" s="426"/>
      <c r="G237" s="246"/>
      <c r="H237" s="246"/>
      <c r="I237" s="231"/>
      <c r="J237" s="231"/>
      <c r="K237" s="426"/>
      <c r="L237" s="240"/>
      <c r="M237" s="240"/>
      <c r="N237" s="426"/>
      <c r="O237" s="588"/>
      <c r="P237" s="588"/>
      <c r="Q237" s="426"/>
    </row>
    <row r="238" spans="1:17">
      <c r="A238" s="45"/>
      <c r="B238" s="129"/>
      <c r="C238" s="47"/>
      <c r="D238" s="588"/>
      <c r="E238" s="588"/>
      <c r="F238" s="426"/>
      <c r="G238" s="246"/>
      <c r="H238" s="246"/>
      <c r="I238" s="231"/>
      <c r="J238" s="231"/>
      <c r="K238" s="426"/>
      <c r="L238" s="240"/>
      <c r="M238" s="240"/>
      <c r="N238" s="426"/>
      <c r="O238" s="588"/>
      <c r="P238" s="588"/>
      <c r="Q238" s="426"/>
    </row>
    <row r="239" spans="1:17">
      <c r="A239" s="45"/>
      <c r="B239" s="129"/>
      <c r="C239" s="47"/>
      <c r="D239" s="588"/>
      <c r="E239" s="588"/>
      <c r="F239" s="426"/>
      <c r="G239" s="246"/>
      <c r="H239" s="246"/>
      <c r="I239" s="231"/>
      <c r="J239" s="231"/>
      <c r="K239" s="426"/>
      <c r="L239" s="240"/>
      <c r="M239" s="240"/>
      <c r="N239" s="426"/>
      <c r="O239" s="588"/>
      <c r="P239" s="588"/>
      <c r="Q239" s="426"/>
    </row>
    <row r="240" spans="1:17">
      <c r="A240" s="45"/>
      <c r="B240" s="129"/>
      <c r="C240" s="47"/>
      <c r="D240" s="588"/>
      <c r="E240" s="588"/>
      <c r="F240" s="426"/>
      <c r="G240" s="246"/>
      <c r="H240" s="246"/>
      <c r="I240" s="231"/>
      <c r="J240" s="231"/>
      <c r="K240" s="426"/>
      <c r="L240" s="240"/>
      <c r="M240" s="240"/>
      <c r="N240" s="426"/>
      <c r="O240" s="588"/>
      <c r="P240" s="588"/>
      <c r="Q240" s="426"/>
    </row>
    <row r="241" spans="1:17">
      <c r="A241" s="45"/>
      <c r="B241" s="129"/>
      <c r="C241" s="47"/>
      <c r="D241" s="588"/>
      <c r="E241" s="588"/>
      <c r="F241" s="426"/>
      <c r="G241" s="246"/>
      <c r="H241" s="246"/>
      <c r="I241" s="231"/>
      <c r="J241" s="231"/>
      <c r="K241" s="426"/>
      <c r="L241" s="240"/>
      <c r="M241" s="240"/>
      <c r="N241" s="426"/>
      <c r="O241" s="588"/>
      <c r="P241" s="588"/>
      <c r="Q241" s="426"/>
    </row>
    <row r="242" spans="1:17">
      <c r="A242" s="45"/>
      <c r="B242" s="129"/>
      <c r="C242" s="47"/>
      <c r="D242" s="588"/>
      <c r="E242" s="588"/>
      <c r="F242" s="426"/>
      <c r="G242" s="246"/>
      <c r="H242" s="246"/>
      <c r="I242" s="231"/>
      <c r="J242" s="231"/>
      <c r="K242" s="426"/>
      <c r="L242" s="240"/>
      <c r="M242" s="240"/>
      <c r="N242" s="426"/>
      <c r="O242" s="588"/>
      <c r="P242" s="588"/>
      <c r="Q242" s="426"/>
    </row>
    <row r="243" spans="1:17">
      <c r="A243" s="45"/>
      <c r="B243" s="129"/>
      <c r="C243" s="47"/>
      <c r="D243" s="588"/>
      <c r="E243" s="588"/>
      <c r="F243" s="426"/>
      <c r="G243" s="246"/>
      <c r="H243" s="246"/>
      <c r="I243" s="231"/>
      <c r="J243" s="231"/>
      <c r="K243" s="426"/>
      <c r="L243" s="240"/>
      <c r="M243" s="240"/>
      <c r="N243" s="426"/>
      <c r="O243" s="588"/>
      <c r="P243" s="588"/>
      <c r="Q243" s="426"/>
    </row>
    <row r="244" spans="1:17">
      <c r="A244" s="45"/>
      <c r="B244" s="129"/>
      <c r="C244" s="47"/>
      <c r="D244" s="588"/>
      <c r="E244" s="588"/>
      <c r="F244" s="426"/>
      <c r="G244" s="246"/>
      <c r="H244" s="246"/>
      <c r="I244" s="231"/>
      <c r="J244" s="231"/>
      <c r="K244" s="426"/>
      <c r="L244" s="240"/>
      <c r="M244" s="240"/>
      <c r="N244" s="426"/>
      <c r="O244" s="588"/>
      <c r="P244" s="588"/>
      <c r="Q244" s="426"/>
    </row>
    <row r="245" spans="1:17">
      <c r="A245" s="45"/>
      <c r="B245" s="129"/>
      <c r="C245" s="47"/>
      <c r="D245" s="588"/>
      <c r="E245" s="588"/>
      <c r="F245" s="426"/>
      <c r="G245" s="246"/>
      <c r="H245" s="246"/>
      <c r="I245" s="231"/>
      <c r="J245" s="231"/>
      <c r="K245" s="426"/>
      <c r="L245" s="240"/>
      <c r="M245" s="240"/>
      <c r="N245" s="426"/>
      <c r="O245" s="588"/>
      <c r="P245" s="588"/>
      <c r="Q245" s="426"/>
    </row>
    <row r="246" spans="1:17">
      <c r="A246" s="45"/>
      <c r="B246" s="129"/>
      <c r="C246" s="47"/>
      <c r="D246" s="588"/>
      <c r="E246" s="588"/>
      <c r="F246" s="426"/>
      <c r="G246" s="246"/>
      <c r="H246" s="246"/>
      <c r="I246" s="231"/>
      <c r="J246" s="231"/>
      <c r="K246" s="426"/>
      <c r="L246" s="240"/>
      <c r="M246" s="240"/>
      <c r="N246" s="426"/>
      <c r="O246" s="588"/>
      <c r="P246" s="588"/>
      <c r="Q246" s="426"/>
    </row>
    <row r="247" spans="1:17">
      <c r="A247" s="45"/>
      <c r="B247" s="129"/>
      <c r="C247" s="47"/>
      <c r="D247" s="588"/>
      <c r="E247" s="588"/>
      <c r="F247" s="426"/>
      <c r="G247" s="246"/>
      <c r="H247" s="246"/>
      <c r="I247" s="231"/>
      <c r="J247" s="231"/>
      <c r="K247" s="426"/>
      <c r="L247" s="240"/>
      <c r="M247" s="240"/>
      <c r="N247" s="426"/>
      <c r="O247" s="588"/>
      <c r="P247" s="588"/>
      <c r="Q247" s="426"/>
    </row>
    <row r="248" spans="1:17">
      <c r="A248" s="45"/>
      <c r="B248" s="129"/>
      <c r="C248" s="47"/>
      <c r="D248" s="588"/>
      <c r="E248" s="588"/>
      <c r="F248" s="426"/>
      <c r="G248" s="246"/>
      <c r="H248" s="246"/>
      <c r="I248" s="231"/>
      <c r="J248" s="231"/>
      <c r="K248" s="426"/>
      <c r="L248" s="240"/>
      <c r="M248" s="240"/>
      <c r="N248" s="426"/>
      <c r="O248" s="588"/>
      <c r="P248" s="588"/>
      <c r="Q248" s="426"/>
    </row>
    <row r="249" spans="1:17">
      <c r="A249" s="45"/>
      <c r="B249" s="129"/>
      <c r="C249" s="47"/>
      <c r="D249" s="588"/>
      <c r="E249" s="588"/>
      <c r="F249" s="426"/>
      <c r="G249" s="246"/>
      <c r="H249" s="246"/>
      <c r="I249" s="231"/>
      <c r="J249" s="231"/>
      <c r="K249" s="426"/>
      <c r="L249" s="240"/>
      <c r="M249" s="240"/>
      <c r="N249" s="426"/>
      <c r="O249" s="588"/>
      <c r="P249" s="588"/>
      <c r="Q249" s="426"/>
    </row>
    <row r="250" spans="1:17">
      <c r="A250" s="45"/>
      <c r="B250" s="759"/>
      <c r="C250" s="47"/>
      <c r="D250" s="588"/>
      <c r="E250" s="588"/>
      <c r="F250" s="426"/>
      <c r="G250" s="246"/>
      <c r="H250" s="246"/>
      <c r="I250" s="231"/>
      <c r="J250" s="231"/>
      <c r="K250" s="426"/>
      <c r="L250" s="240"/>
      <c r="M250" s="240"/>
      <c r="N250" s="426"/>
      <c r="O250" s="588"/>
      <c r="P250" s="588"/>
      <c r="Q250" s="426"/>
    </row>
    <row r="251" spans="1:17">
      <c r="A251" s="45"/>
      <c r="B251" s="759"/>
      <c r="C251" s="47"/>
      <c r="D251" s="588"/>
      <c r="E251" s="588"/>
      <c r="F251" s="426"/>
      <c r="G251" s="246"/>
      <c r="H251" s="246"/>
      <c r="I251" s="231"/>
      <c r="J251" s="231"/>
      <c r="K251" s="426"/>
      <c r="L251" s="240"/>
      <c r="M251" s="240"/>
      <c r="N251" s="426"/>
      <c r="O251" s="588"/>
      <c r="P251" s="588"/>
      <c r="Q251" s="426"/>
    </row>
    <row r="252" spans="1:17">
      <c r="A252" s="45"/>
      <c r="B252" s="759"/>
      <c r="C252" s="47"/>
      <c r="D252" s="588"/>
      <c r="E252" s="588"/>
      <c r="F252" s="426"/>
      <c r="G252" s="246"/>
      <c r="H252" s="246"/>
      <c r="I252" s="231"/>
      <c r="J252" s="231"/>
      <c r="K252" s="426"/>
      <c r="L252" s="240"/>
      <c r="M252" s="240"/>
      <c r="N252" s="426"/>
      <c r="O252" s="588"/>
      <c r="P252" s="588"/>
      <c r="Q252" s="426"/>
    </row>
    <row r="253" spans="1:17">
      <c r="A253" s="45"/>
      <c r="B253" s="759"/>
      <c r="C253" s="47"/>
      <c r="D253" s="588"/>
      <c r="E253" s="588"/>
      <c r="F253" s="426"/>
      <c r="G253" s="246"/>
      <c r="H253" s="246"/>
      <c r="I253" s="231"/>
      <c r="J253" s="231"/>
      <c r="K253" s="426"/>
      <c r="L253" s="240"/>
      <c r="M253" s="240"/>
      <c r="N253" s="426"/>
      <c r="O253" s="588"/>
      <c r="P253" s="588"/>
      <c r="Q253" s="426"/>
    </row>
    <row r="254" spans="1:17">
      <c r="A254" s="45"/>
      <c r="B254" s="759"/>
      <c r="C254" s="47"/>
      <c r="D254" s="588"/>
      <c r="E254" s="588"/>
      <c r="F254" s="426"/>
      <c r="G254" s="246"/>
      <c r="H254" s="246"/>
      <c r="I254" s="231"/>
      <c r="J254" s="231"/>
      <c r="K254" s="426"/>
      <c r="L254" s="240"/>
      <c r="M254" s="240"/>
      <c r="N254" s="426"/>
      <c r="O254" s="588"/>
      <c r="P254" s="588"/>
      <c r="Q254" s="426"/>
    </row>
    <row r="255" spans="1:17">
      <c r="A255" s="45"/>
      <c r="B255" s="759"/>
      <c r="C255" s="47"/>
      <c r="D255" s="588"/>
      <c r="E255" s="588"/>
      <c r="F255" s="426"/>
      <c r="G255" s="246"/>
      <c r="H255" s="246"/>
      <c r="I255" s="231"/>
      <c r="J255" s="231"/>
      <c r="K255" s="426"/>
      <c r="L255" s="240"/>
      <c r="M255" s="240"/>
      <c r="N255" s="426"/>
      <c r="O255" s="588"/>
      <c r="P255" s="588"/>
      <c r="Q255" s="426"/>
    </row>
    <row r="256" spans="1:17">
      <c r="A256" s="45"/>
      <c r="B256" s="759"/>
      <c r="C256" s="47"/>
      <c r="D256" s="588"/>
      <c r="E256" s="588"/>
      <c r="F256" s="426"/>
      <c r="G256" s="246"/>
      <c r="H256" s="246"/>
      <c r="I256" s="231"/>
      <c r="J256" s="231"/>
      <c r="K256" s="426"/>
      <c r="L256" s="240"/>
      <c r="M256" s="240"/>
      <c r="N256" s="426"/>
      <c r="O256" s="588"/>
      <c r="P256" s="588"/>
      <c r="Q256" s="426"/>
    </row>
    <row r="257" spans="1:17">
      <c r="A257" s="45"/>
      <c r="B257" s="759"/>
      <c r="C257" s="47"/>
      <c r="D257" s="588"/>
      <c r="E257" s="588"/>
      <c r="F257" s="426"/>
      <c r="G257" s="246"/>
      <c r="H257" s="246"/>
      <c r="I257" s="231"/>
      <c r="J257" s="231"/>
      <c r="K257" s="426"/>
      <c r="L257" s="240"/>
      <c r="M257" s="240"/>
      <c r="N257" s="426"/>
      <c r="O257" s="588"/>
      <c r="P257" s="588"/>
      <c r="Q257" s="426"/>
    </row>
    <row r="258" spans="1:17">
      <c r="A258" s="45"/>
      <c r="B258" s="759"/>
      <c r="C258" s="47"/>
      <c r="D258" s="588"/>
      <c r="E258" s="588"/>
      <c r="F258" s="426"/>
      <c r="G258" s="246"/>
      <c r="H258" s="246"/>
      <c r="I258" s="231"/>
      <c r="J258" s="231"/>
      <c r="K258" s="426"/>
      <c r="L258" s="240"/>
      <c r="M258" s="240"/>
      <c r="N258" s="426"/>
      <c r="O258" s="588"/>
      <c r="P258" s="588"/>
      <c r="Q258" s="426"/>
    </row>
    <row r="259" spans="1:17">
      <c r="A259" s="45"/>
      <c r="B259" s="759"/>
      <c r="C259" s="47"/>
      <c r="D259" s="588"/>
      <c r="E259" s="588"/>
      <c r="F259" s="426"/>
      <c r="G259" s="246"/>
      <c r="H259" s="246"/>
      <c r="I259" s="231"/>
      <c r="J259" s="231"/>
      <c r="K259" s="426"/>
      <c r="L259" s="240"/>
      <c r="M259" s="240"/>
      <c r="N259" s="426"/>
      <c r="O259" s="588"/>
      <c r="P259" s="588"/>
      <c r="Q259" s="426"/>
    </row>
    <row r="260" spans="1:17">
      <c r="A260" s="45"/>
      <c r="B260" s="759"/>
      <c r="C260" s="47"/>
      <c r="D260" s="588"/>
      <c r="E260" s="588"/>
      <c r="F260" s="426"/>
      <c r="G260" s="246"/>
      <c r="H260" s="246"/>
      <c r="I260" s="231"/>
      <c r="J260" s="231"/>
      <c r="K260" s="426"/>
      <c r="L260" s="240"/>
      <c r="M260" s="240"/>
      <c r="N260" s="426"/>
      <c r="O260" s="588"/>
      <c r="P260" s="588"/>
      <c r="Q260" s="426"/>
    </row>
    <row r="261" spans="1:17">
      <c r="A261" s="45"/>
      <c r="B261" s="759"/>
      <c r="C261" s="47"/>
      <c r="D261" s="588"/>
      <c r="E261" s="588"/>
      <c r="F261" s="426"/>
      <c r="G261" s="246"/>
      <c r="H261" s="246"/>
      <c r="I261" s="231"/>
      <c r="J261" s="231"/>
      <c r="K261" s="426"/>
      <c r="L261" s="240"/>
      <c r="M261" s="240"/>
      <c r="N261" s="426"/>
      <c r="O261" s="588"/>
      <c r="P261" s="588"/>
      <c r="Q261" s="426"/>
    </row>
    <row r="262" spans="1:17">
      <c r="A262" s="45"/>
      <c r="B262" s="759"/>
      <c r="C262" s="66"/>
      <c r="D262" s="588"/>
      <c r="E262" s="588"/>
      <c r="F262" s="426"/>
      <c r="G262" s="246"/>
      <c r="H262" s="246"/>
      <c r="I262" s="231"/>
      <c r="J262" s="231"/>
      <c r="K262" s="426"/>
      <c r="L262" s="240"/>
      <c r="M262" s="240"/>
      <c r="N262" s="426"/>
      <c r="O262" s="588"/>
      <c r="P262" s="588"/>
      <c r="Q262" s="426"/>
    </row>
    <row r="263" spans="1:17">
      <c r="A263" s="45"/>
      <c r="B263" s="760"/>
      <c r="C263" s="47"/>
      <c r="D263" s="588"/>
      <c r="E263" s="588"/>
      <c r="F263" s="426"/>
      <c r="G263" s="246"/>
      <c r="H263" s="246"/>
      <c r="I263" s="231"/>
      <c r="J263" s="231"/>
      <c r="K263" s="426"/>
      <c r="L263" s="240"/>
      <c r="M263" s="240"/>
      <c r="N263" s="426"/>
      <c r="O263" s="588"/>
      <c r="P263" s="588"/>
      <c r="Q263" s="426"/>
    </row>
    <row r="264" spans="1:17">
      <c r="A264" s="45"/>
      <c r="B264" s="760"/>
      <c r="C264" s="47"/>
      <c r="D264" s="588"/>
      <c r="E264" s="588"/>
      <c r="F264" s="426"/>
      <c r="G264" s="246"/>
      <c r="H264" s="246"/>
      <c r="I264" s="231"/>
      <c r="J264" s="231"/>
      <c r="K264" s="426"/>
      <c r="L264" s="240"/>
      <c r="M264" s="240"/>
      <c r="N264" s="426"/>
      <c r="O264" s="588"/>
      <c r="P264" s="588"/>
      <c r="Q264" s="426"/>
    </row>
    <row r="265" spans="1:17">
      <c r="A265" s="45"/>
      <c r="B265" s="760"/>
      <c r="C265" s="47"/>
      <c r="D265" s="588"/>
      <c r="E265" s="588"/>
      <c r="F265" s="426"/>
      <c r="G265" s="246"/>
      <c r="H265" s="246"/>
      <c r="I265" s="231"/>
      <c r="J265" s="231"/>
      <c r="K265" s="426"/>
      <c r="L265" s="240"/>
      <c r="M265" s="240"/>
      <c r="N265" s="426"/>
      <c r="O265" s="588"/>
      <c r="P265" s="588"/>
      <c r="Q265" s="426"/>
    </row>
    <row r="266" spans="1:17">
      <c r="A266" s="45"/>
      <c r="B266" s="760"/>
      <c r="C266" s="47"/>
      <c r="D266" s="588"/>
      <c r="E266" s="588"/>
      <c r="F266" s="426"/>
      <c r="G266" s="246"/>
      <c r="H266" s="246"/>
      <c r="I266" s="231"/>
      <c r="J266" s="231"/>
      <c r="K266" s="426"/>
      <c r="L266" s="240"/>
      <c r="M266" s="240"/>
      <c r="N266" s="426"/>
      <c r="O266" s="588"/>
      <c r="P266" s="588"/>
      <c r="Q266" s="426"/>
    </row>
    <row r="267" spans="1:17">
      <c r="A267" s="45"/>
      <c r="B267" s="760"/>
      <c r="C267" s="47"/>
      <c r="D267" s="588"/>
      <c r="E267" s="588"/>
      <c r="F267" s="426"/>
      <c r="G267" s="246"/>
      <c r="H267" s="246"/>
      <c r="I267" s="231"/>
      <c r="J267" s="231"/>
      <c r="K267" s="426"/>
      <c r="L267" s="240"/>
      <c r="M267" s="240"/>
      <c r="N267" s="426"/>
      <c r="O267" s="588"/>
      <c r="P267" s="588"/>
      <c r="Q267" s="426"/>
    </row>
    <row r="268" spans="1:17">
      <c r="A268" s="45"/>
      <c r="B268" s="760"/>
      <c r="C268" s="47"/>
      <c r="D268" s="588"/>
      <c r="E268" s="588"/>
      <c r="F268" s="426"/>
      <c r="G268" s="246"/>
      <c r="H268" s="246"/>
      <c r="I268" s="231"/>
      <c r="J268" s="231"/>
      <c r="K268" s="426"/>
      <c r="L268" s="240"/>
      <c r="M268" s="240"/>
      <c r="N268" s="426"/>
      <c r="O268" s="588"/>
      <c r="P268" s="588"/>
      <c r="Q268" s="426"/>
    </row>
    <row r="269" spans="1:17">
      <c r="A269" s="45"/>
      <c r="B269" s="760"/>
      <c r="C269" s="47"/>
      <c r="D269" s="588"/>
      <c r="E269" s="588"/>
      <c r="F269" s="426"/>
      <c r="G269" s="246"/>
      <c r="H269" s="246"/>
      <c r="I269" s="231"/>
      <c r="J269" s="231"/>
      <c r="K269" s="426"/>
      <c r="L269" s="240"/>
      <c r="M269" s="240"/>
      <c r="N269" s="426"/>
      <c r="O269" s="588"/>
      <c r="P269" s="588"/>
      <c r="Q269" s="426"/>
    </row>
    <row r="270" spans="1:17">
      <c r="A270" s="45"/>
      <c r="B270" s="760"/>
      <c r="C270" s="47"/>
      <c r="D270" s="588"/>
      <c r="E270" s="588"/>
      <c r="F270" s="426"/>
      <c r="G270" s="246"/>
      <c r="H270" s="246"/>
      <c r="I270" s="231"/>
      <c r="J270" s="231"/>
      <c r="K270" s="426"/>
      <c r="L270" s="240"/>
      <c r="M270" s="240"/>
      <c r="N270" s="426"/>
      <c r="O270" s="588"/>
      <c r="P270" s="588"/>
      <c r="Q270" s="426"/>
    </row>
    <row r="271" spans="1:17">
      <c r="A271" s="45"/>
      <c r="B271" s="760"/>
      <c r="C271" s="47"/>
      <c r="D271" s="588"/>
      <c r="E271" s="588"/>
      <c r="F271" s="426"/>
      <c r="G271" s="246"/>
      <c r="H271" s="246"/>
      <c r="I271" s="231"/>
      <c r="J271" s="231"/>
      <c r="K271" s="426"/>
      <c r="L271" s="240"/>
      <c r="M271" s="240"/>
      <c r="N271" s="426"/>
      <c r="O271" s="588"/>
      <c r="P271" s="588"/>
      <c r="Q271" s="426"/>
    </row>
    <row r="272" spans="1:17">
      <c r="A272" s="45"/>
      <c r="B272" s="760"/>
      <c r="C272" s="47"/>
      <c r="D272" s="588"/>
      <c r="E272" s="588"/>
      <c r="F272" s="426"/>
      <c r="G272" s="246"/>
      <c r="H272" s="246"/>
      <c r="I272" s="231"/>
      <c r="J272" s="231"/>
      <c r="K272" s="426"/>
      <c r="L272" s="240"/>
      <c r="M272" s="240"/>
      <c r="N272" s="426"/>
      <c r="O272" s="588"/>
      <c r="P272" s="588"/>
      <c r="Q272" s="426"/>
    </row>
    <row r="273" spans="1:17">
      <c r="A273" s="45"/>
      <c r="B273" s="760"/>
      <c r="C273" s="47"/>
      <c r="D273" s="588"/>
      <c r="E273" s="588"/>
      <c r="F273" s="426"/>
      <c r="G273" s="246"/>
      <c r="H273" s="246"/>
      <c r="I273" s="231"/>
      <c r="J273" s="231"/>
      <c r="K273" s="426"/>
      <c r="L273" s="240"/>
      <c r="M273" s="240"/>
      <c r="N273" s="426"/>
      <c r="O273" s="588"/>
      <c r="P273" s="588"/>
      <c r="Q273" s="426"/>
    </row>
    <row r="274" spans="1:17">
      <c r="A274" s="45"/>
      <c r="B274" s="760"/>
      <c r="C274" s="47"/>
      <c r="D274" s="588"/>
      <c r="E274" s="588"/>
      <c r="F274" s="426"/>
      <c r="G274" s="246"/>
      <c r="H274" s="246"/>
      <c r="I274" s="231"/>
      <c r="J274" s="231"/>
      <c r="K274" s="426"/>
      <c r="L274" s="240"/>
      <c r="M274" s="240"/>
      <c r="N274" s="426"/>
      <c r="O274" s="588"/>
      <c r="P274" s="588"/>
      <c r="Q274" s="426"/>
    </row>
    <row r="275" spans="1:17">
      <c r="A275" s="45"/>
      <c r="B275" s="760"/>
      <c r="C275" s="47"/>
      <c r="D275" s="588"/>
      <c r="E275" s="588"/>
      <c r="F275" s="426"/>
      <c r="G275" s="246"/>
      <c r="H275" s="246"/>
      <c r="I275" s="231"/>
      <c r="J275" s="231"/>
      <c r="K275" s="426"/>
      <c r="L275" s="240"/>
      <c r="M275" s="240"/>
      <c r="N275" s="426"/>
      <c r="O275" s="588"/>
      <c r="P275" s="588"/>
      <c r="Q275" s="426"/>
    </row>
    <row r="276" spans="1:17">
      <c r="A276" s="45"/>
      <c r="B276" s="760"/>
      <c r="C276" s="47"/>
      <c r="D276" s="588"/>
      <c r="E276" s="588"/>
      <c r="F276" s="426"/>
      <c r="G276" s="246"/>
      <c r="H276" s="246"/>
      <c r="I276" s="231"/>
      <c r="J276" s="231"/>
      <c r="K276" s="426"/>
      <c r="L276" s="240"/>
      <c r="M276" s="240"/>
      <c r="N276" s="426"/>
      <c r="O276" s="588"/>
      <c r="P276" s="588"/>
      <c r="Q276" s="426"/>
    </row>
    <row r="277" spans="1:17">
      <c r="A277" s="45"/>
      <c r="B277" s="760"/>
      <c r="C277" s="46"/>
      <c r="D277" s="588"/>
      <c r="E277" s="588"/>
      <c r="F277" s="426"/>
      <c r="G277" s="246"/>
      <c r="H277" s="246"/>
      <c r="I277" s="231"/>
      <c r="J277" s="231"/>
      <c r="K277" s="426"/>
      <c r="L277" s="240"/>
      <c r="M277" s="240"/>
      <c r="N277" s="426"/>
      <c r="O277" s="588"/>
      <c r="P277" s="588"/>
      <c r="Q277" s="426"/>
    </row>
    <row r="278" spans="1:17">
      <c r="A278" s="45"/>
      <c r="B278" s="760"/>
      <c r="C278" s="46"/>
      <c r="D278" s="588"/>
      <c r="E278" s="588"/>
      <c r="F278" s="426"/>
      <c r="G278" s="246"/>
      <c r="H278" s="246"/>
      <c r="I278" s="231"/>
      <c r="J278" s="231"/>
      <c r="K278" s="426"/>
      <c r="L278" s="240"/>
      <c r="M278" s="240"/>
      <c r="N278" s="426"/>
      <c r="O278" s="588"/>
      <c r="P278" s="588"/>
      <c r="Q278" s="426"/>
    </row>
    <row r="279" spans="1:17">
      <c r="A279" s="45"/>
      <c r="B279" s="760"/>
      <c r="C279" s="46"/>
      <c r="D279" s="588"/>
      <c r="E279" s="588"/>
      <c r="F279" s="426"/>
      <c r="G279" s="246"/>
      <c r="H279" s="246"/>
      <c r="I279" s="231"/>
      <c r="J279" s="231"/>
      <c r="K279" s="426"/>
      <c r="L279" s="240"/>
      <c r="M279" s="240"/>
      <c r="N279" s="426"/>
      <c r="O279" s="588"/>
      <c r="P279" s="588"/>
      <c r="Q279" s="426"/>
    </row>
    <row r="280" spans="1:17">
      <c r="A280" s="45"/>
      <c r="B280" s="760"/>
      <c r="C280" s="46"/>
      <c r="D280" s="588"/>
      <c r="E280" s="588"/>
      <c r="F280" s="426"/>
      <c r="G280" s="246"/>
      <c r="H280" s="246"/>
      <c r="I280" s="231"/>
      <c r="J280" s="231"/>
      <c r="K280" s="426"/>
      <c r="L280" s="240"/>
      <c r="M280" s="240"/>
      <c r="N280" s="426"/>
      <c r="O280" s="588"/>
      <c r="P280" s="588"/>
      <c r="Q280" s="426"/>
    </row>
    <row r="281" spans="1:17">
      <c r="A281" s="45"/>
      <c r="B281" s="759"/>
      <c r="C281" s="47"/>
      <c r="D281" s="588"/>
      <c r="E281" s="588"/>
      <c r="F281" s="426"/>
      <c r="G281" s="246"/>
      <c r="H281" s="246"/>
      <c r="I281" s="231"/>
      <c r="J281" s="231"/>
      <c r="K281" s="426"/>
      <c r="L281" s="240"/>
      <c r="M281" s="240"/>
      <c r="N281" s="426"/>
      <c r="O281" s="588"/>
      <c r="P281" s="588"/>
      <c r="Q281" s="426"/>
    </row>
    <row r="282" spans="1:17">
      <c r="A282" s="45"/>
      <c r="B282" s="759"/>
      <c r="C282" s="47"/>
      <c r="D282" s="588"/>
      <c r="E282" s="588"/>
      <c r="F282" s="426"/>
      <c r="G282" s="246"/>
      <c r="H282" s="246"/>
      <c r="I282" s="231"/>
      <c r="J282" s="231"/>
      <c r="K282" s="426"/>
      <c r="L282" s="240"/>
      <c r="M282" s="240"/>
      <c r="N282" s="426"/>
      <c r="O282" s="588"/>
      <c r="P282" s="588"/>
      <c r="Q282" s="426"/>
    </row>
    <row r="283" spans="1:17">
      <c r="A283" s="45"/>
      <c r="B283" s="759"/>
      <c r="C283" s="47"/>
      <c r="D283" s="588"/>
      <c r="E283" s="588"/>
      <c r="F283" s="426"/>
      <c r="G283" s="246"/>
      <c r="H283" s="246"/>
      <c r="I283" s="231"/>
      <c r="J283" s="231"/>
      <c r="K283" s="426"/>
      <c r="L283" s="240"/>
      <c r="M283" s="240"/>
      <c r="N283" s="426"/>
      <c r="O283" s="588"/>
      <c r="P283" s="588"/>
      <c r="Q283" s="426"/>
    </row>
    <row r="284" spans="1:17">
      <c r="A284" s="45"/>
      <c r="B284" s="759"/>
      <c r="C284" s="47"/>
      <c r="D284" s="588"/>
      <c r="E284" s="588"/>
      <c r="F284" s="426"/>
      <c r="G284" s="246"/>
      <c r="H284" s="246"/>
      <c r="I284" s="231"/>
      <c r="J284" s="231"/>
      <c r="K284" s="426"/>
      <c r="L284" s="240"/>
      <c r="M284" s="240"/>
      <c r="N284" s="426"/>
      <c r="O284" s="588"/>
      <c r="P284" s="588"/>
      <c r="Q284" s="426"/>
    </row>
    <row r="285" spans="1:17">
      <c r="A285" s="45"/>
      <c r="B285" s="759"/>
      <c r="C285" s="47"/>
      <c r="D285" s="588"/>
      <c r="E285" s="588"/>
      <c r="F285" s="426"/>
      <c r="G285" s="246"/>
      <c r="H285" s="246"/>
      <c r="I285" s="231"/>
      <c r="J285" s="231"/>
      <c r="K285" s="426"/>
      <c r="L285" s="240"/>
      <c r="M285" s="240"/>
      <c r="N285" s="426"/>
      <c r="O285" s="588"/>
      <c r="P285" s="588"/>
      <c r="Q285" s="426"/>
    </row>
    <row r="286" spans="1:17">
      <c r="A286" s="45"/>
      <c r="B286" s="759"/>
      <c r="C286" s="66"/>
      <c r="D286" s="589"/>
      <c r="E286" s="589"/>
      <c r="F286" s="427"/>
      <c r="G286" s="48"/>
      <c r="H286" s="48"/>
      <c r="I286" s="232"/>
      <c r="J286" s="232"/>
      <c r="K286" s="427"/>
      <c r="L286" s="241"/>
      <c r="M286" s="241"/>
      <c r="N286" s="427"/>
      <c r="O286" s="589"/>
      <c r="P286" s="589"/>
      <c r="Q286" s="427"/>
    </row>
    <row r="287" spans="1:17">
      <c r="A287" s="45"/>
      <c r="B287" s="759"/>
      <c r="C287" s="66"/>
      <c r="D287" s="589"/>
      <c r="E287" s="589"/>
      <c r="F287" s="427"/>
      <c r="G287" s="48"/>
      <c r="H287" s="48"/>
      <c r="I287" s="232"/>
      <c r="J287" s="232"/>
      <c r="K287" s="427"/>
      <c r="L287" s="241"/>
      <c r="M287" s="241"/>
      <c r="N287" s="427"/>
      <c r="O287" s="589"/>
      <c r="P287" s="589"/>
      <c r="Q287" s="427"/>
    </row>
    <row r="288" spans="1:17">
      <c r="A288" s="45"/>
      <c r="B288" s="759"/>
      <c r="C288" s="66"/>
      <c r="D288" s="589"/>
      <c r="E288" s="589"/>
      <c r="F288" s="427"/>
      <c r="G288" s="48"/>
      <c r="H288" s="48"/>
      <c r="I288" s="232"/>
      <c r="J288" s="232"/>
      <c r="K288" s="427"/>
      <c r="L288" s="241"/>
      <c r="M288" s="241"/>
      <c r="N288" s="427"/>
      <c r="O288" s="589"/>
      <c r="P288" s="589"/>
      <c r="Q288" s="427"/>
    </row>
    <row r="289" spans="1:17">
      <c r="A289" s="45"/>
      <c r="B289" s="759"/>
      <c r="C289" s="66"/>
      <c r="D289" s="589"/>
      <c r="E289" s="589"/>
      <c r="F289" s="427"/>
      <c r="G289" s="48"/>
      <c r="H289" s="48"/>
      <c r="I289" s="232"/>
      <c r="J289" s="232"/>
      <c r="K289" s="427"/>
      <c r="L289" s="241"/>
      <c r="M289" s="241"/>
      <c r="N289" s="427"/>
      <c r="O289" s="589"/>
      <c r="P289" s="589"/>
      <c r="Q289" s="427"/>
    </row>
    <row r="290" spans="1:17">
      <c r="A290" s="45"/>
      <c r="B290" s="759"/>
      <c r="C290" s="66"/>
      <c r="D290" s="589"/>
      <c r="E290" s="589"/>
      <c r="F290" s="427"/>
      <c r="G290" s="48"/>
      <c r="H290" s="48"/>
      <c r="I290" s="232"/>
      <c r="J290" s="232"/>
      <c r="K290" s="427"/>
      <c r="L290" s="241"/>
      <c r="M290" s="241"/>
      <c r="N290" s="427"/>
      <c r="O290" s="589"/>
      <c r="P290" s="589"/>
      <c r="Q290" s="427"/>
    </row>
    <row r="291" spans="1:17">
      <c r="A291" s="45"/>
      <c r="B291" s="759"/>
      <c r="C291" s="66"/>
      <c r="D291" s="589"/>
      <c r="E291" s="589"/>
      <c r="F291" s="427"/>
      <c r="G291" s="48"/>
      <c r="H291" s="48"/>
      <c r="I291" s="232"/>
      <c r="J291" s="232"/>
      <c r="K291" s="427"/>
      <c r="L291" s="241"/>
      <c r="M291" s="241"/>
      <c r="N291" s="427"/>
      <c r="O291" s="589"/>
      <c r="P291" s="589"/>
      <c r="Q291" s="427"/>
    </row>
    <row r="292" spans="1:17">
      <c r="A292" s="45"/>
      <c r="B292" s="759"/>
      <c r="C292" s="66"/>
      <c r="D292" s="589"/>
      <c r="E292" s="589"/>
      <c r="F292" s="427"/>
      <c r="G292" s="48"/>
      <c r="H292" s="48"/>
      <c r="I292" s="232"/>
      <c r="J292" s="232"/>
      <c r="K292" s="427"/>
      <c r="L292" s="241"/>
      <c r="M292" s="241"/>
      <c r="N292" s="427"/>
      <c r="O292" s="589"/>
      <c r="P292" s="589"/>
      <c r="Q292" s="427"/>
    </row>
    <row r="293" spans="1:17">
      <c r="A293" s="45"/>
      <c r="B293" s="759"/>
      <c r="C293" s="66"/>
      <c r="D293" s="589"/>
      <c r="E293" s="589"/>
      <c r="F293" s="427"/>
      <c r="G293" s="48"/>
      <c r="H293" s="48"/>
      <c r="I293" s="232"/>
      <c r="J293" s="232"/>
      <c r="K293" s="427"/>
      <c r="L293" s="241"/>
      <c r="M293" s="241"/>
      <c r="N293" s="427"/>
      <c r="O293" s="589"/>
      <c r="P293" s="589"/>
      <c r="Q293" s="427"/>
    </row>
    <row r="294" spans="1:17">
      <c r="A294" s="45"/>
      <c r="B294" s="759"/>
      <c r="C294" s="66"/>
      <c r="D294" s="589"/>
      <c r="E294" s="589"/>
      <c r="F294" s="427"/>
      <c r="G294" s="48"/>
      <c r="H294" s="48"/>
      <c r="I294" s="232"/>
      <c r="J294" s="232"/>
      <c r="K294" s="427"/>
      <c r="L294" s="241"/>
      <c r="M294" s="241"/>
      <c r="N294" s="427"/>
      <c r="O294" s="589"/>
      <c r="P294" s="589"/>
      <c r="Q294" s="427"/>
    </row>
    <row r="295" spans="1:17">
      <c r="A295" s="45"/>
      <c r="B295" s="759"/>
      <c r="C295" s="66"/>
      <c r="D295" s="589"/>
      <c r="E295" s="589"/>
      <c r="F295" s="427"/>
      <c r="G295" s="48"/>
      <c r="H295" s="48"/>
      <c r="I295" s="232"/>
      <c r="J295" s="232"/>
      <c r="K295" s="427"/>
      <c r="L295" s="241"/>
      <c r="M295" s="241"/>
      <c r="N295" s="427"/>
      <c r="O295" s="589"/>
      <c r="P295" s="589"/>
      <c r="Q295" s="427"/>
    </row>
    <row r="296" spans="1:17">
      <c r="A296" s="45"/>
      <c r="B296" s="759"/>
      <c r="C296" s="66"/>
      <c r="D296" s="589"/>
      <c r="E296" s="589"/>
      <c r="F296" s="427"/>
      <c r="G296" s="48"/>
      <c r="H296" s="48"/>
      <c r="I296" s="232"/>
      <c r="J296" s="232"/>
      <c r="K296" s="427"/>
      <c r="L296" s="241"/>
      <c r="M296" s="241"/>
      <c r="N296" s="427"/>
      <c r="O296" s="589"/>
      <c r="P296" s="589"/>
      <c r="Q296" s="427"/>
    </row>
    <row r="297" spans="1:17">
      <c r="A297" s="45"/>
      <c r="B297" s="759"/>
      <c r="C297" s="66"/>
      <c r="D297" s="589"/>
      <c r="E297" s="589"/>
      <c r="F297" s="427"/>
      <c r="G297" s="48"/>
      <c r="H297" s="48"/>
      <c r="I297" s="232"/>
      <c r="J297" s="232"/>
      <c r="K297" s="427"/>
      <c r="L297" s="241"/>
      <c r="M297" s="241"/>
      <c r="N297" s="427"/>
      <c r="O297" s="589"/>
      <c r="P297" s="589"/>
      <c r="Q297" s="427"/>
    </row>
    <row r="298" spans="1:17">
      <c r="A298" s="45"/>
      <c r="B298" s="759"/>
      <c r="C298" s="66"/>
      <c r="D298" s="589"/>
      <c r="E298" s="589"/>
      <c r="F298" s="427"/>
      <c r="G298" s="48"/>
      <c r="H298" s="48"/>
      <c r="I298" s="232"/>
      <c r="J298" s="232"/>
      <c r="K298" s="427"/>
      <c r="L298" s="241"/>
      <c r="M298" s="241"/>
      <c r="N298" s="427"/>
      <c r="O298" s="589"/>
      <c r="P298" s="589"/>
      <c r="Q298" s="427"/>
    </row>
    <row r="299" spans="1:17">
      <c r="A299" s="45"/>
      <c r="B299" s="759"/>
      <c r="C299" s="66"/>
      <c r="D299" s="589"/>
      <c r="E299" s="589"/>
      <c r="F299" s="427"/>
      <c r="G299" s="48"/>
      <c r="H299" s="48"/>
      <c r="I299" s="232"/>
      <c r="J299" s="232"/>
      <c r="K299" s="427"/>
      <c r="L299" s="241"/>
      <c r="M299" s="241"/>
      <c r="N299" s="427"/>
      <c r="O299" s="589"/>
      <c r="P299" s="589"/>
      <c r="Q299" s="427"/>
    </row>
    <row r="300" spans="1:17">
      <c r="A300" s="45"/>
      <c r="B300" s="759"/>
      <c r="C300" s="66"/>
      <c r="D300" s="589"/>
      <c r="E300" s="589"/>
      <c r="F300" s="427"/>
      <c r="G300" s="48"/>
      <c r="H300" s="48"/>
      <c r="I300" s="232"/>
      <c r="J300" s="232"/>
      <c r="K300" s="427"/>
      <c r="L300" s="241"/>
      <c r="M300" s="241"/>
      <c r="N300" s="427"/>
      <c r="O300" s="589"/>
      <c r="P300" s="589"/>
      <c r="Q300" s="427"/>
    </row>
    <row r="301" spans="1:17">
      <c r="A301" s="45"/>
      <c r="B301" s="759"/>
      <c r="C301" s="66"/>
      <c r="D301" s="589"/>
      <c r="E301" s="589"/>
      <c r="F301" s="427"/>
      <c r="G301" s="48"/>
      <c r="H301" s="48"/>
      <c r="I301" s="232"/>
      <c r="J301" s="232"/>
      <c r="K301" s="427"/>
      <c r="L301" s="241"/>
      <c r="M301" s="241"/>
      <c r="N301" s="427"/>
      <c r="O301" s="589"/>
      <c r="P301" s="589"/>
      <c r="Q301" s="427"/>
    </row>
    <row r="302" spans="1:17">
      <c r="A302" s="45"/>
      <c r="B302" s="759"/>
      <c r="C302" s="66"/>
      <c r="D302" s="589"/>
      <c r="E302" s="589"/>
      <c r="F302" s="427"/>
      <c r="G302" s="48"/>
      <c r="H302" s="48"/>
      <c r="I302" s="232"/>
      <c r="J302" s="232"/>
      <c r="K302" s="427"/>
      <c r="L302" s="241"/>
      <c r="M302" s="241"/>
      <c r="N302" s="427"/>
      <c r="O302" s="589"/>
      <c r="P302" s="589"/>
      <c r="Q302" s="427"/>
    </row>
    <row r="303" spans="1:17">
      <c r="A303" s="45"/>
      <c r="B303" s="759"/>
      <c r="C303" s="66"/>
      <c r="D303" s="589"/>
      <c r="E303" s="589"/>
      <c r="F303" s="427"/>
      <c r="G303" s="48"/>
      <c r="H303" s="48"/>
      <c r="I303" s="232"/>
      <c r="J303" s="232"/>
      <c r="K303" s="427"/>
      <c r="L303" s="241"/>
      <c r="M303" s="241"/>
      <c r="N303" s="427"/>
      <c r="O303" s="589"/>
      <c r="P303" s="589"/>
      <c r="Q303" s="427"/>
    </row>
    <row r="304" spans="1:17">
      <c r="A304" s="45"/>
      <c r="B304" s="759"/>
      <c r="C304" s="66"/>
      <c r="D304" s="589"/>
      <c r="E304" s="589"/>
      <c r="F304" s="427"/>
      <c r="G304" s="48"/>
      <c r="H304" s="48"/>
      <c r="I304" s="232"/>
      <c r="J304" s="232"/>
      <c r="K304" s="427"/>
      <c r="L304" s="241"/>
      <c r="M304" s="241"/>
      <c r="N304" s="427"/>
      <c r="O304" s="589"/>
      <c r="P304" s="589"/>
      <c r="Q304" s="427"/>
    </row>
    <row r="305" spans="1:17">
      <c r="A305" s="45"/>
      <c r="B305" s="759"/>
      <c r="C305" s="66"/>
      <c r="D305" s="589"/>
      <c r="E305" s="589"/>
      <c r="F305" s="427"/>
      <c r="G305" s="48"/>
      <c r="H305" s="48"/>
      <c r="I305" s="232"/>
      <c r="J305" s="232"/>
      <c r="K305" s="427"/>
      <c r="L305" s="241"/>
      <c r="M305" s="241"/>
      <c r="N305" s="427"/>
      <c r="O305" s="589"/>
      <c r="P305" s="589"/>
      <c r="Q305" s="427"/>
    </row>
    <row r="306" spans="1:17">
      <c r="A306" s="45"/>
      <c r="B306" s="759"/>
      <c r="C306" s="66"/>
      <c r="D306" s="589"/>
      <c r="E306" s="589"/>
      <c r="F306" s="427"/>
      <c r="G306" s="48"/>
      <c r="H306" s="48"/>
      <c r="I306" s="232"/>
      <c r="J306" s="232"/>
      <c r="K306" s="427"/>
      <c r="L306" s="241"/>
      <c r="M306" s="241"/>
      <c r="N306" s="427"/>
      <c r="O306" s="589"/>
      <c r="P306" s="589"/>
      <c r="Q306" s="427"/>
    </row>
    <row r="307" spans="1:17">
      <c r="A307" s="45"/>
      <c r="B307" s="759"/>
      <c r="C307" s="66"/>
      <c r="D307" s="589"/>
      <c r="E307" s="589"/>
      <c r="F307" s="427"/>
      <c r="G307" s="48"/>
      <c r="H307" s="48"/>
      <c r="I307" s="232"/>
      <c r="J307" s="232"/>
      <c r="K307" s="427"/>
      <c r="L307" s="241"/>
      <c r="M307" s="241"/>
      <c r="N307" s="427"/>
      <c r="O307" s="589"/>
      <c r="P307" s="589"/>
      <c r="Q307" s="427"/>
    </row>
    <row r="308" spans="1:17">
      <c r="A308" s="45"/>
      <c r="B308" s="759"/>
      <c r="C308" s="66"/>
      <c r="D308" s="589"/>
      <c r="E308" s="589"/>
      <c r="F308" s="427"/>
      <c r="G308" s="48"/>
      <c r="H308" s="48"/>
      <c r="I308" s="232"/>
      <c r="J308" s="232"/>
      <c r="K308" s="427"/>
      <c r="L308" s="241"/>
      <c r="M308" s="241"/>
      <c r="N308" s="427"/>
      <c r="O308" s="589"/>
      <c r="P308" s="589"/>
      <c r="Q308" s="427"/>
    </row>
    <row r="309" spans="1:17">
      <c r="A309" s="45"/>
      <c r="B309" s="759"/>
      <c r="C309" s="66"/>
      <c r="D309" s="589"/>
      <c r="E309" s="589"/>
      <c r="F309" s="427"/>
      <c r="G309" s="48"/>
      <c r="H309" s="48"/>
      <c r="I309" s="232"/>
      <c r="J309" s="232"/>
      <c r="K309" s="427"/>
      <c r="L309" s="241"/>
      <c r="M309" s="241"/>
      <c r="N309" s="427"/>
      <c r="O309" s="589"/>
      <c r="P309" s="589"/>
      <c r="Q309" s="427"/>
    </row>
    <row r="310" spans="1:17">
      <c r="A310" s="45"/>
      <c r="B310" s="759"/>
      <c r="C310" s="66"/>
      <c r="D310" s="589"/>
      <c r="E310" s="589"/>
      <c r="F310" s="427"/>
      <c r="G310" s="48"/>
      <c r="H310" s="48"/>
      <c r="I310" s="232"/>
      <c r="J310" s="232"/>
      <c r="K310" s="427"/>
      <c r="L310" s="241"/>
      <c r="M310" s="241"/>
      <c r="N310" s="427"/>
      <c r="O310" s="589"/>
      <c r="P310" s="589"/>
      <c r="Q310" s="427"/>
    </row>
    <row r="311" spans="1:17">
      <c r="A311" s="45"/>
      <c r="B311" s="759"/>
      <c r="C311" s="66"/>
      <c r="D311" s="589"/>
      <c r="E311" s="589"/>
      <c r="F311" s="427"/>
      <c r="G311" s="48"/>
      <c r="H311" s="48"/>
      <c r="I311" s="232"/>
      <c r="J311" s="232"/>
      <c r="K311" s="427"/>
      <c r="L311" s="241"/>
      <c r="M311" s="241"/>
      <c r="N311" s="427"/>
      <c r="O311" s="589"/>
      <c r="P311" s="589"/>
      <c r="Q311" s="427"/>
    </row>
    <row r="312" spans="1:17">
      <c r="A312" s="45"/>
      <c r="B312" s="759"/>
      <c r="C312" s="66"/>
      <c r="D312" s="589"/>
      <c r="E312" s="589"/>
      <c r="F312" s="427"/>
      <c r="G312" s="48"/>
      <c r="H312" s="48"/>
      <c r="I312" s="232"/>
      <c r="J312" s="232"/>
      <c r="K312" s="427"/>
      <c r="L312" s="241"/>
      <c r="M312" s="241"/>
      <c r="N312" s="427"/>
      <c r="O312" s="589"/>
      <c r="P312" s="589"/>
      <c r="Q312" s="427"/>
    </row>
    <row r="313" spans="1:17">
      <c r="A313" s="45"/>
      <c r="B313" s="759"/>
      <c r="C313" s="66"/>
      <c r="D313" s="589"/>
      <c r="E313" s="589"/>
      <c r="F313" s="427"/>
      <c r="G313" s="48"/>
      <c r="H313" s="48"/>
      <c r="I313" s="232"/>
      <c r="J313" s="232"/>
      <c r="K313" s="427"/>
      <c r="L313" s="241"/>
      <c r="M313" s="241"/>
      <c r="N313" s="427"/>
      <c r="O313" s="589"/>
      <c r="P313" s="589"/>
      <c r="Q313" s="427"/>
    </row>
    <row r="314" spans="1:17">
      <c r="A314" s="45"/>
      <c r="B314" s="759"/>
      <c r="C314" s="66"/>
      <c r="D314" s="589"/>
      <c r="E314" s="589"/>
      <c r="F314" s="427"/>
      <c r="G314" s="48"/>
      <c r="H314" s="48"/>
      <c r="I314" s="232"/>
      <c r="J314" s="232"/>
      <c r="K314" s="427"/>
      <c r="L314" s="241"/>
      <c r="M314" s="241"/>
      <c r="N314" s="427"/>
      <c r="O314" s="589"/>
      <c r="P314" s="589"/>
      <c r="Q314" s="427"/>
    </row>
    <row r="315" spans="1:17">
      <c r="A315" s="45"/>
      <c r="B315" s="759"/>
      <c r="C315" s="66"/>
      <c r="D315" s="589"/>
      <c r="E315" s="589"/>
      <c r="F315" s="427"/>
      <c r="G315" s="48"/>
      <c r="H315" s="48"/>
      <c r="I315" s="232"/>
      <c r="J315" s="232"/>
      <c r="K315" s="427"/>
      <c r="L315" s="241"/>
      <c r="M315" s="241"/>
      <c r="N315" s="427"/>
      <c r="O315" s="589"/>
      <c r="P315" s="589"/>
      <c r="Q315" s="427"/>
    </row>
    <row r="316" spans="1:17">
      <c r="A316" s="45"/>
      <c r="B316" s="759"/>
      <c r="C316" s="66"/>
      <c r="D316" s="589"/>
      <c r="E316" s="589"/>
      <c r="F316" s="427"/>
      <c r="G316" s="48"/>
      <c r="H316" s="48"/>
      <c r="I316" s="232"/>
      <c r="J316" s="232"/>
      <c r="K316" s="427"/>
      <c r="L316" s="241"/>
      <c r="M316" s="241"/>
      <c r="N316" s="427"/>
      <c r="O316" s="589"/>
      <c r="P316" s="589"/>
      <c r="Q316" s="427"/>
    </row>
    <row r="317" spans="1:17">
      <c r="A317" s="45"/>
      <c r="B317" s="759"/>
      <c r="C317" s="66"/>
      <c r="D317" s="589"/>
      <c r="E317" s="589"/>
      <c r="F317" s="427"/>
      <c r="G317" s="48"/>
      <c r="H317" s="48"/>
      <c r="I317" s="232"/>
      <c r="J317" s="232"/>
      <c r="K317" s="427"/>
      <c r="L317" s="241"/>
      <c r="M317" s="241"/>
      <c r="N317" s="427"/>
      <c r="O317" s="589"/>
      <c r="P317" s="589"/>
      <c r="Q317" s="427"/>
    </row>
    <row r="318" spans="1:17">
      <c r="A318" s="45"/>
      <c r="B318" s="759"/>
      <c r="C318" s="66"/>
      <c r="D318" s="589"/>
      <c r="E318" s="589"/>
      <c r="F318" s="427"/>
      <c r="G318" s="48"/>
      <c r="H318" s="48"/>
      <c r="I318" s="232"/>
      <c r="J318" s="232"/>
      <c r="K318" s="427"/>
      <c r="L318" s="241"/>
      <c r="M318" s="241"/>
      <c r="N318" s="427"/>
      <c r="O318" s="589"/>
      <c r="P318" s="589"/>
      <c r="Q318" s="427"/>
    </row>
    <row r="319" spans="1:17">
      <c r="A319" s="45"/>
      <c r="B319" s="759"/>
      <c r="C319" s="66"/>
      <c r="D319" s="589"/>
      <c r="E319" s="589"/>
      <c r="F319" s="427"/>
      <c r="G319" s="48"/>
      <c r="H319" s="48"/>
      <c r="I319" s="232"/>
      <c r="J319" s="232"/>
      <c r="K319" s="427"/>
      <c r="L319" s="241"/>
      <c r="M319" s="241"/>
      <c r="N319" s="427"/>
      <c r="O319" s="589"/>
      <c r="P319" s="589"/>
      <c r="Q319" s="427"/>
    </row>
    <row r="320" spans="1:17">
      <c r="A320" s="45"/>
      <c r="B320" s="759"/>
      <c r="C320" s="66"/>
      <c r="D320" s="589"/>
      <c r="E320" s="589"/>
      <c r="F320" s="427"/>
      <c r="G320" s="48"/>
      <c r="H320" s="48"/>
      <c r="I320" s="232"/>
      <c r="J320" s="232"/>
      <c r="K320" s="427"/>
      <c r="L320" s="241"/>
      <c r="M320" s="241"/>
      <c r="N320" s="427"/>
      <c r="O320" s="589"/>
      <c r="P320" s="589"/>
      <c r="Q320" s="427"/>
    </row>
    <row r="321" spans="1:17">
      <c r="A321" s="45"/>
      <c r="B321" s="759"/>
      <c r="C321" s="66"/>
      <c r="D321" s="589"/>
      <c r="E321" s="589"/>
      <c r="F321" s="427"/>
      <c r="G321" s="48"/>
      <c r="H321" s="48"/>
      <c r="I321" s="232"/>
      <c r="J321" s="232"/>
      <c r="K321" s="427"/>
      <c r="L321" s="241"/>
      <c r="M321" s="241"/>
      <c r="N321" s="427"/>
      <c r="O321" s="589"/>
      <c r="P321" s="589"/>
      <c r="Q321" s="427"/>
    </row>
    <row r="322" spans="1:17">
      <c r="A322" s="45"/>
      <c r="B322" s="759"/>
      <c r="C322" s="66"/>
      <c r="D322" s="589"/>
      <c r="E322" s="589"/>
      <c r="F322" s="427"/>
      <c r="G322" s="48"/>
      <c r="H322" s="48"/>
      <c r="I322" s="232"/>
      <c r="J322" s="232"/>
      <c r="K322" s="427"/>
      <c r="L322" s="241"/>
      <c r="M322" s="241"/>
      <c r="N322" s="427"/>
      <c r="O322" s="589"/>
      <c r="P322" s="589"/>
      <c r="Q322" s="427"/>
    </row>
    <row r="323" spans="1:17">
      <c r="A323" s="45"/>
      <c r="B323" s="759"/>
      <c r="C323" s="66"/>
      <c r="D323" s="589"/>
      <c r="E323" s="589"/>
      <c r="F323" s="427"/>
      <c r="G323" s="48"/>
      <c r="H323" s="48"/>
      <c r="I323" s="232"/>
      <c r="J323" s="232"/>
      <c r="K323" s="427"/>
      <c r="L323" s="241"/>
      <c r="M323" s="241"/>
      <c r="N323" s="427"/>
      <c r="O323" s="589"/>
      <c r="P323" s="589"/>
      <c r="Q323" s="427"/>
    </row>
    <row r="324" spans="1:17">
      <c r="A324" s="45"/>
      <c r="B324" s="759"/>
      <c r="C324" s="66"/>
      <c r="D324" s="589"/>
      <c r="E324" s="589"/>
      <c r="F324" s="427"/>
      <c r="G324" s="48"/>
      <c r="H324" s="48"/>
      <c r="I324" s="232"/>
      <c r="J324" s="232"/>
      <c r="K324" s="427"/>
      <c r="L324" s="241"/>
      <c r="M324" s="241"/>
      <c r="N324" s="427"/>
      <c r="O324" s="589"/>
      <c r="P324" s="589"/>
      <c r="Q324" s="427"/>
    </row>
    <row r="325" spans="1:17">
      <c r="A325" s="45"/>
      <c r="B325" s="759"/>
      <c r="C325" s="66"/>
      <c r="D325" s="589"/>
      <c r="E325" s="589"/>
      <c r="F325" s="427"/>
      <c r="G325" s="48"/>
      <c r="H325" s="48"/>
      <c r="I325" s="232"/>
      <c r="J325" s="232"/>
      <c r="K325" s="427"/>
      <c r="L325" s="241"/>
      <c r="M325" s="241"/>
      <c r="N325" s="427"/>
      <c r="O325" s="589"/>
      <c r="P325" s="589"/>
      <c r="Q325" s="427"/>
    </row>
    <row r="326" spans="1:17">
      <c r="A326" s="45"/>
      <c r="B326" s="759"/>
      <c r="C326" s="66"/>
      <c r="D326" s="589"/>
      <c r="E326" s="589"/>
      <c r="F326" s="427"/>
      <c r="G326" s="48"/>
      <c r="H326" s="48"/>
      <c r="I326" s="232"/>
      <c r="J326" s="232"/>
      <c r="K326" s="427"/>
      <c r="L326" s="241"/>
      <c r="M326" s="241"/>
      <c r="N326" s="427"/>
      <c r="O326" s="589"/>
      <c r="P326" s="589"/>
      <c r="Q326" s="427"/>
    </row>
    <row r="327" spans="1:17">
      <c r="A327" s="45"/>
      <c r="B327" s="759"/>
      <c r="C327" s="66"/>
      <c r="D327" s="589"/>
      <c r="E327" s="589"/>
      <c r="F327" s="427"/>
      <c r="G327" s="48"/>
      <c r="H327" s="48"/>
      <c r="I327" s="232"/>
      <c r="J327" s="232"/>
      <c r="K327" s="427"/>
      <c r="L327" s="241"/>
      <c r="M327" s="241"/>
      <c r="N327" s="427"/>
      <c r="O327" s="589"/>
      <c r="P327" s="589"/>
      <c r="Q327" s="427"/>
    </row>
    <row r="328" spans="1:17">
      <c r="A328" s="45"/>
      <c r="B328" s="759"/>
      <c r="C328" s="66"/>
      <c r="D328" s="589"/>
      <c r="E328" s="589"/>
      <c r="F328" s="427"/>
      <c r="G328" s="48"/>
      <c r="H328" s="48"/>
      <c r="I328" s="232"/>
      <c r="J328" s="232"/>
      <c r="K328" s="427"/>
      <c r="L328" s="241"/>
      <c r="M328" s="241"/>
      <c r="N328" s="427"/>
      <c r="O328" s="589"/>
      <c r="P328" s="589"/>
      <c r="Q328" s="427"/>
    </row>
    <row r="329" spans="1:17">
      <c r="A329" s="45"/>
      <c r="B329" s="759"/>
      <c r="C329" s="66"/>
      <c r="D329" s="589"/>
      <c r="E329" s="589"/>
      <c r="F329" s="427"/>
      <c r="G329" s="48"/>
      <c r="H329" s="48"/>
      <c r="I329" s="232"/>
      <c r="J329" s="232"/>
      <c r="K329" s="427"/>
      <c r="L329" s="241"/>
      <c r="M329" s="241"/>
      <c r="N329" s="427"/>
      <c r="O329" s="589"/>
      <c r="P329" s="589"/>
      <c r="Q329" s="427"/>
    </row>
    <row r="330" spans="1:17">
      <c r="A330" s="45"/>
      <c r="B330" s="759"/>
      <c r="C330" s="66"/>
      <c r="D330" s="589"/>
      <c r="E330" s="589"/>
      <c r="F330" s="427"/>
      <c r="G330" s="48"/>
      <c r="H330" s="48"/>
      <c r="I330" s="232"/>
      <c r="J330" s="232"/>
      <c r="K330" s="427"/>
      <c r="L330" s="241"/>
      <c r="M330" s="241"/>
      <c r="N330" s="427"/>
      <c r="O330" s="589"/>
      <c r="P330" s="589"/>
      <c r="Q330" s="427"/>
    </row>
    <row r="331" spans="1:17">
      <c r="A331" s="45"/>
      <c r="B331" s="759"/>
      <c r="C331" s="66"/>
      <c r="D331" s="589"/>
      <c r="E331" s="589"/>
      <c r="F331" s="427"/>
      <c r="G331" s="48"/>
      <c r="H331" s="48"/>
      <c r="I331" s="232"/>
      <c r="J331" s="232"/>
      <c r="K331" s="427"/>
      <c r="L331" s="241"/>
      <c r="M331" s="241"/>
      <c r="N331" s="427"/>
      <c r="O331" s="589"/>
      <c r="P331" s="589"/>
      <c r="Q331" s="427"/>
    </row>
    <row r="332" spans="1:17">
      <c r="A332" s="45"/>
      <c r="B332" s="759"/>
      <c r="C332" s="66"/>
      <c r="D332" s="589"/>
      <c r="E332" s="589"/>
      <c r="F332" s="427"/>
      <c r="G332" s="48"/>
      <c r="H332" s="48"/>
      <c r="I332" s="232"/>
      <c r="J332" s="232"/>
      <c r="K332" s="427"/>
      <c r="L332" s="241"/>
      <c r="M332" s="241"/>
      <c r="N332" s="427"/>
      <c r="O332" s="589"/>
      <c r="P332" s="589"/>
      <c r="Q332" s="427"/>
    </row>
    <row r="333" spans="1:17">
      <c r="A333" s="45"/>
      <c r="B333" s="759"/>
      <c r="C333" s="66"/>
      <c r="D333" s="589"/>
      <c r="E333" s="589"/>
      <c r="F333" s="427"/>
      <c r="G333" s="48"/>
      <c r="H333" s="48"/>
      <c r="I333" s="232"/>
      <c r="J333" s="232"/>
      <c r="K333" s="427"/>
      <c r="L333" s="241"/>
      <c r="M333" s="241"/>
      <c r="N333" s="427"/>
      <c r="O333" s="589"/>
      <c r="P333" s="589"/>
      <c r="Q333" s="427"/>
    </row>
    <row r="334" spans="1:17">
      <c r="A334" s="45"/>
      <c r="B334" s="759"/>
      <c r="C334" s="66"/>
      <c r="D334" s="589"/>
      <c r="E334" s="589"/>
      <c r="F334" s="427"/>
      <c r="G334" s="48"/>
      <c r="H334" s="48"/>
      <c r="I334" s="232"/>
      <c r="J334" s="232"/>
      <c r="K334" s="427"/>
      <c r="L334" s="241"/>
      <c r="M334" s="241"/>
      <c r="N334" s="427"/>
      <c r="O334" s="589"/>
      <c r="P334" s="589"/>
      <c r="Q334" s="427"/>
    </row>
    <row r="335" spans="1:17">
      <c r="A335" s="45"/>
      <c r="B335" s="759"/>
      <c r="C335" s="66"/>
      <c r="D335" s="589"/>
      <c r="E335" s="589"/>
      <c r="F335" s="427"/>
      <c r="G335" s="48"/>
      <c r="H335" s="48"/>
      <c r="I335" s="232"/>
      <c r="J335" s="232"/>
      <c r="K335" s="427"/>
      <c r="L335" s="241"/>
      <c r="M335" s="241"/>
      <c r="N335" s="427"/>
      <c r="O335" s="589"/>
      <c r="P335" s="589"/>
      <c r="Q335" s="427"/>
    </row>
    <row r="336" spans="1:17">
      <c r="A336" s="45"/>
      <c r="B336" s="759"/>
      <c r="C336" s="66"/>
      <c r="D336" s="589"/>
      <c r="E336" s="589"/>
      <c r="F336" s="427"/>
      <c r="G336" s="48"/>
      <c r="H336" s="48"/>
      <c r="I336" s="232"/>
      <c r="J336" s="232"/>
      <c r="K336" s="427"/>
      <c r="L336" s="241"/>
      <c r="M336" s="241"/>
      <c r="N336" s="427"/>
      <c r="O336" s="589"/>
      <c r="P336" s="589"/>
      <c r="Q336" s="427"/>
    </row>
    <row r="337" spans="1:17">
      <c r="A337" s="45"/>
      <c r="B337" s="759"/>
      <c r="C337" s="66"/>
      <c r="D337" s="589"/>
      <c r="E337" s="589"/>
      <c r="F337" s="427"/>
      <c r="G337" s="48"/>
      <c r="H337" s="48"/>
      <c r="I337" s="232"/>
      <c r="J337" s="232"/>
      <c r="K337" s="427"/>
      <c r="L337" s="241"/>
      <c r="M337" s="241"/>
      <c r="N337" s="427"/>
      <c r="O337" s="589"/>
      <c r="P337" s="589"/>
      <c r="Q337" s="427"/>
    </row>
    <row r="338" spans="1:17">
      <c r="A338" s="45"/>
      <c r="B338" s="759"/>
      <c r="C338" s="66"/>
      <c r="D338" s="589"/>
      <c r="E338" s="589"/>
      <c r="F338" s="427"/>
      <c r="G338" s="48"/>
      <c r="H338" s="48"/>
      <c r="I338" s="232"/>
      <c r="J338" s="232"/>
      <c r="K338" s="427"/>
      <c r="L338" s="241"/>
      <c r="M338" s="241"/>
      <c r="N338" s="427"/>
      <c r="O338" s="589"/>
      <c r="P338" s="589"/>
      <c r="Q338" s="427"/>
    </row>
    <row r="339" spans="1:17">
      <c r="A339" s="45"/>
      <c r="B339" s="759"/>
      <c r="C339" s="66"/>
      <c r="D339" s="589"/>
      <c r="E339" s="589"/>
      <c r="F339" s="427"/>
      <c r="G339" s="48"/>
      <c r="H339" s="48"/>
      <c r="I339" s="232"/>
      <c r="J339" s="232"/>
      <c r="K339" s="427"/>
      <c r="L339" s="241"/>
      <c r="M339" s="241"/>
      <c r="N339" s="427"/>
      <c r="O339" s="589"/>
      <c r="P339" s="589"/>
      <c r="Q339" s="427"/>
    </row>
    <row r="340" spans="1:17">
      <c r="A340" s="45"/>
      <c r="B340" s="759"/>
      <c r="C340" s="66"/>
      <c r="D340" s="589"/>
      <c r="E340" s="589"/>
      <c r="F340" s="427"/>
      <c r="G340" s="48"/>
      <c r="H340" s="48"/>
      <c r="I340" s="232"/>
      <c r="J340" s="232"/>
      <c r="K340" s="427"/>
      <c r="L340" s="241"/>
      <c r="M340" s="241"/>
      <c r="N340" s="427"/>
      <c r="O340" s="589"/>
      <c r="P340" s="589"/>
      <c r="Q340" s="427"/>
    </row>
    <row r="341" spans="1:17">
      <c r="A341" s="45"/>
      <c r="B341" s="759"/>
      <c r="C341" s="66"/>
      <c r="D341" s="589"/>
      <c r="E341" s="589"/>
      <c r="F341" s="427"/>
      <c r="G341" s="48"/>
      <c r="H341" s="48"/>
      <c r="I341" s="232"/>
      <c r="J341" s="232"/>
      <c r="K341" s="427"/>
      <c r="L341" s="241"/>
      <c r="M341" s="241"/>
      <c r="N341" s="427"/>
      <c r="O341" s="589"/>
      <c r="P341" s="589"/>
      <c r="Q341" s="427"/>
    </row>
    <row r="342" spans="1:17">
      <c r="A342" s="45"/>
      <c r="B342" s="759"/>
      <c r="C342" s="66"/>
      <c r="D342" s="589"/>
      <c r="E342" s="589"/>
      <c r="F342" s="427"/>
      <c r="G342" s="48"/>
      <c r="H342" s="48"/>
      <c r="I342" s="232"/>
      <c r="J342" s="232"/>
      <c r="K342" s="427"/>
      <c r="L342" s="241"/>
      <c r="M342" s="241"/>
      <c r="N342" s="427"/>
      <c r="O342" s="589"/>
      <c r="P342" s="589"/>
      <c r="Q342" s="427"/>
    </row>
    <row r="343" spans="1:17">
      <c r="A343" s="45"/>
      <c r="B343" s="759"/>
      <c r="C343" s="66"/>
      <c r="D343" s="589"/>
      <c r="E343" s="589"/>
      <c r="F343" s="427"/>
      <c r="G343" s="48"/>
      <c r="H343" s="48"/>
      <c r="I343" s="232"/>
      <c r="J343" s="232"/>
      <c r="K343" s="427"/>
      <c r="L343" s="241"/>
      <c r="M343" s="241"/>
      <c r="N343" s="427"/>
      <c r="O343" s="589"/>
      <c r="P343" s="589"/>
      <c r="Q343" s="427"/>
    </row>
    <row r="344" spans="1:17">
      <c r="A344" s="45"/>
      <c r="B344" s="759"/>
      <c r="C344" s="66"/>
      <c r="D344" s="589"/>
      <c r="E344" s="589"/>
      <c r="F344" s="427"/>
      <c r="G344" s="48"/>
      <c r="H344" s="48"/>
      <c r="I344" s="232"/>
      <c r="J344" s="232"/>
      <c r="K344" s="427"/>
      <c r="L344" s="241"/>
      <c r="M344" s="241"/>
      <c r="N344" s="427"/>
      <c r="O344" s="589"/>
      <c r="P344" s="589"/>
      <c r="Q344" s="427"/>
    </row>
    <row r="345" spans="1:17">
      <c r="A345" s="45"/>
      <c r="B345" s="759"/>
      <c r="C345" s="66"/>
      <c r="D345" s="589"/>
      <c r="E345" s="589"/>
      <c r="F345" s="427"/>
      <c r="G345" s="48"/>
      <c r="H345" s="48"/>
      <c r="I345" s="232"/>
      <c r="J345" s="232"/>
      <c r="K345" s="427"/>
      <c r="L345" s="241"/>
      <c r="M345" s="241"/>
      <c r="N345" s="427"/>
      <c r="O345" s="589"/>
      <c r="P345" s="589"/>
      <c r="Q345" s="427"/>
    </row>
    <row r="346" spans="1:17">
      <c r="A346" s="45"/>
      <c r="B346" s="759"/>
      <c r="C346" s="66"/>
      <c r="D346" s="589"/>
      <c r="E346" s="589"/>
      <c r="F346" s="427"/>
      <c r="G346" s="48"/>
      <c r="H346" s="48"/>
      <c r="I346" s="232"/>
      <c r="J346" s="232"/>
      <c r="K346" s="427"/>
      <c r="L346" s="241"/>
      <c r="M346" s="241"/>
      <c r="N346" s="427"/>
      <c r="O346" s="589"/>
      <c r="P346" s="589"/>
      <c r="Q346" s="427"/>
    </row>
    <row r="347" spans="1:17">
      <c r="A347" s="45"/>
      <c r="B347" s="759"/>
      <c r="C347" s="66"/>
      <c r="D347" s="589"/>
      <c r="E347" s="589"/>
      <c r="F347" s="427"/>
      <c r="G347" s="48"/>
      <c r="H347" s="48"/>
      <c r="I347" s="232"/>
      <c r="J347" s="232"/>
      <c r="K347" s="427"/>
      <c r="L347" s="241"/>
      <c r="M347" s="241"/>
      <c r="N347" s="427"/>
      <c r="O347" s="589"/>
      <c r="P347" s="589"/>
      <c r="Q347" s="427"/>
    </row>
    <row r="348" spans="1:17">
      <c r="A348" s="45"/>
      <c r="B348" s="759"/>
      <c r="C348" s="66"/>
      <c r="D348" s="589"/>
      <c r="E348" s="589"/>
      <c r="F348" s="427"/>
      <c r="G348" s="48"/>
      <c r="H348" s="48"/>
      <c r="I348" s="232"/>
      <c r="J348" s="232"/>
      <c r="K348" s="427"/>
      <c r="L348" s="241"/>
      <c r="M348" s="241"/>
      <c r="N348" s="427"/>
      <c r="O348" s="589"/>
      <c r="P348" s="589"/>
      <c r="Q348" s="427"/>
    </row>
    <row r="349" spans="1:17">
      <c r="A349" s="45"/>
      <c r="B349" s="759"/>
      <c r="C349" s="66"/>
      <c r="D349" s="589"/>
      <c r="E349" s="589"/>
      <c r="F349" s="427"/>
      <c r="G349" s="48"/>
      <c r="H349" s="48"/>
      <c r="I349" s="232"/>
      <c r="J349" s="232"/>
      <c r="K349" s="427"/>
      <c r="L349" s="241"/>
      <c r="M349" s="241"/>
      <c r="N349" s="427"/>
      <c r="O349" s="589"/>
      <c r="P349" s="589"/>
      <c r="Q349" s="427"/>
    </row>
    <row r="350" spans="1:17">
      <c r="A350" s="45"/>
      <c r="B350" s="759"/>
      <c r="C350" s="66"/>
      <c r="D350" s="589"/>
      <c r="E350" s="589"/>
      <c r="F350" s="427"/>
      <c r="G350" s="48"/>
      <c r="H350" s="48"/>
      <c r="I350" s="232"/>
      <c r="J350" s="232"/>
      <c r="K350" s="427"/>
      <c r="L350" s="241"/>
      <c r="M350" s="241"/>
      <c r="N350" s="427"/>
      <c r="O350" s="589"/>
      <c r="P350" s="589"/>
      <c r="Q350" s="427"/>
    </row>
    <row r="351" spans="1:17">
      <c r="A351" s="45"/>
      <c r="B351" s="759"/>
      <c r="C351" s="66"/>
      <c r="D351" s="589"/>
      <c r="E351" s="589"/>
      <c r="F351" s="427"/>
      <c r="G351" s="48"/>
      <c r="H351" s="48"/>
      <c r="I351" s="232"/>
      <c r="J351" s="232"/>
      <c r="K351" s="427"/>
      <c r="L351" s="241"/>
      <c r="M351" s="241"/>
      <c r="N351" s="427"/>
      <c r="O351" s="589"/>
      <c r="P351" s="589"/>
      <c r="Q351" s="427"/>
    </row>
    <row r="352" spans="1:17">
      <c r="A352" s="45"/>
      <c r="B352" s="759"/>
      <c r="C352" s="66"/>
      <c r="D352" s="589"/>
      <c r="E352" s="589"/>
      <c r="F352" s="427"/>
      <c r="G352" s="48"/>
      <c r="H352" s="48"/>
      <c r="I352" s="232"/>
      <c r="J352" s="232"/>
      <c r="K352" s="427"/>
      <c r="L352" s="241"/>
      <c r="M352" s="241"/>
      <c r="N352" s="427"/>
      <c r="O352" s="589"/>
      <c r="P352" s="589"/>
      <c r="Q352" s="427"/>
    </row>
    <row r="353" spans="1:17">
      <c r="A353" s="45"/>
      <c r="B353" s="759"/>
      <c r="C353" s="66"/>
      <c r="D353" s="589"/>
      <c r="E353" s="589"/>
      <c r="F353" s="427"/>
      <c r="G353" s="48"/>
      <c r="H353" s="48"/>
      <c r="I353" s="232"/>
      <c r="J353" s="232"/>
      <c r="K353" s="427"/>
      <c r="L353" s="241"/>
      <c r="M353" s="241"/>
      <c r="N353" s="427"/>
      <c r="O353" s="589"/>
      <c r="P353" s="589"/>
      <c r="Q353" s="427"/>
    </row>
    <row r="354" spans="1:17">
      <c r="A354" s="45"/>
      <c r="B354" s="759"/>
      <c r="C354" s="66"/>
      <c r="D354" s="589"/>
      <c r="E354" s="589"/>
      <c r="F354" s="427"/>
      <c r="G354" s="48"/>
      <c r="H354" s="48"/>
      <c r="I354" s="232"/>
      <c r="J354" s="232"/>
      <c r="K354" s="427"/>
      <c r="L354" s="241"/>
      <c r="M354" s="241"/>
      <c r="N354" s="427"/>
      <c r="O354" s="589"/>
      <c r="P354" s="589"/>
      <c r="Q354" s="427"/>
    </row>
    <row r="355" spans="1:17">
      <c r="A355" s="45"/>
      <c r="B355" s="759"/>
      <c r="C355" s="66"/>
      <c r="D355" s="589"/>
      <c r="E355" s="589"/>
      <c r="F355" s="427"/>
      <c r="G355" s="48"/>
      <c r="H355" s="48"/>
      <c r="I355" s="232"/>
      <c r="J355" s="232"/>
      <c r="K355" s="427"/>
      <c r="L355" s="241"/>
      <c r="M355" s="241"/>
      <c r="N355" s="427"/>
      <c r="O355" s="589"/>
      <c r="P355" s="589"/>
      <c r="Q355" s="427"/>
    </row>
    <row r="356" spans="1:17">
      <c r="A356" s="45"/>
      <c r="B356" s="759"/>
      <c r="C356" s="66"/>
      <c r="D356" s="589"/>
      <c r="E356" s="589"/>
      <c r="F356" s="427"/>
      <c r="G356" s="48"/>
      <c r="H356" s="48"/>
      <c r="I356" s="232"/>
      <c r="J356" s="232"/>
      <c r="K356" s="427"/>
      <c r="L356" s="241"/>
      <c r="M356" s="241"/>
      <c r="N356" s="427"/>
      <c r="O356" s="589"/>
      <c r="P356" s="589"/>
      <c r="Q356" s="427"/>
    </row>
    <row r="357" spans="1:17">
      <c r="A357" s="45"/>
      <c r="B357" s="759"/>
      <c r="C357" s="66"/>
      <c r="D357" s="589"/>
      <c r="E357" s="589"/>
      <c r="F357" s="427"/>
      <c r="G357" s="48"/>
      <c r="H357" s="48"/>
      <c r="I357" s="232"/>
      <c r="J357" s="232"/>
      <c r="K357" s="427"/>
      <c r="L357" s="241"/>
      <c r="M357" s="241"/>
      <c r="N357" s="427"/>
      <c r="O357" s="589"/>
      <c r="P357" s="589"/>
      <c r="Q357" s="427"/>
    </row>
    <row r="358" spans="1:17">
      <c r="A358" s="45"/>
      <c r="B358" s="88"/>
      <c r="C358" s="47"/>
      <c r="D358" s="590"/>
      <c r="E358" s="590"/>
      <c r="F358" s="428"/>
      <c r="G358" s="247"/>
      <c r="H358" s="247"/>
      <c r="I358" s="233"/>
      <c r="J358" s="233"/>
      <c r="K358" s="428"/>
      <c r="L358" s="242"/>
      <c r="M358" s="242"/>
      <c r="N358" s="428"/>
      <c r="O358" s="590"/>
      <c r="P358" s="590"/>
      <c r="Q358" s="428"/>
    </row>
    <row r="359" spans="1:17">
      <c r="A359" s="45"/>
      <c r="B359" s="88"/>
      <c r="C359" s="47"/>
      <c r="D359" s="590"/>
      <c r="E359" s="590"/>
      <c r="F359" s="428"/>
      <c r="G359" s="247"/>
      <c r="H359" s="247"/>
      <c r="I359" s="233"/>
      <c r="J359" s="233"/>
      <c r="K359" s="428"/>
      <c r="L359" s="242"/>
      <c r="M359" s="242"/>
      <c r="N359" s="428"/>
      <c r="O359" s="590"/>
      <c r="P359" s="590"/>
      <c r="Q359" s="428"/>
    </row>
    <row r="360" spans="1:17">
      <c r="A360" s="45"/>
      <c r="B360" s="88"/>
      <c r="C360" s="47"/>
      <c r="D360" s="590"/>
      <c r="E360" s="590"/>
      <c r="F360" s="428"/>
      <c r="G360" s="247"/>
      <c r="H360" s="247"/>
      <c r="I360" s="233"/>
      <c r="J360" s="233"/>
      <c r="K360" s="428"/>
      <c r="L360" s="242"/>
      <c r="M360" s="242"/>
      <c r="N360" s="428"/>
      <c r="O360" s="590"/>
      <c r="P360" s="590"/>
      <c r="Q360" s="428"/>
    </row>
    <row r="361" spans="1:17">
      <c r="A361" s="45"/>
      <c r="B361" s="88"/>
      <c r="C361" s="47"/>
      <c r="D361" s="590"/>
      <c r="E361" s="590"/>
      <c r="F361" s="428"/>
      <c r="G361" s="247"/>
      <c r="H361" s="247"/>
      <c r="I361" s="233"/>
      <c r="J361" s="233"/>
      <c r="K361" s="428"/>
      <c r="L361" s="242"/>
      <c r="M361" s="242"/>
      <c r="N361" s="428"/>
      <c r="O361" s="590"/>
      <c r="P361" s="590"/>
      <c r="Q361" s="428"/>
    </row>
    <row r="362" spans="1:17">
      <c r="A362" s="45"/>
      <c r="B362" s="88"/>
      <c r="C362" s="47"/>
      <c r="D362" s="590"/>
      <c r="E362" s="590"/>
      <c r="F362" s="428"/>
      <c r="G362" s="247"/>
      <c r="H362" s="247"/>
      <c r="I362" s="233"/>
      <c r="J362" s="233"/>
      <c r="K362" s="428"/>
      <c r="L362" s="242"/>
      <c r="M362" s="242"/>
      <c r="N362" s="428"/>
      <c r="O362" s="590"/>
      <c r="P362" s="590"/>
      <c r="Q362" s="428"/>
    </row>
    <row r="363" spans="1:17">
      <c r="A363" s="45"/>
      <c r="B363" s="88"/>
      <c r="C363" s="47"/>
      <c r="D363" s="590"/>
      <c r="E363" s="590"/>
      <c r="F363" s="428"/>
      <c r="G363" s="247"/>
      <c r="H363" s="247"/>
      <c r="I363" s="233"/>
      <c r="J363" s="233"/>
      <c r="K363" s="428"/>
      <c r="L363" s="242"/>
      <c r="M363" s="242"/>
      <c r="N363" s="428"/>
      <c r="O363" s="590"/>
      <c r="P363" s="590"/>
      <c r="Q363" s="428"/>
    </row>
  </sheetData>
  <mergeCells count="64">
    <mergeCell ref="B263:B275"/>
    <mergeCell ref="B276:B280"/>
    <mergeCell ref="B281:B285"/>
    <mergeCell ref="B286:B357"/>
    <mergeCell ref="B250:B256"/>
    <mergeCell ref="B257:B258"/>
    <mergeCell ref="B259:B262"/>
    <mergeCell ref="B198:B199"/>
    <mergeCell ref="B171:B181"/>
    <mergeCell ref="B227:B228"/>
    <mergeCell ref="B201:B210"/>
    <mergeCell ref="O157:Q157"/>
    <mergeCell ref="L157:N157"/>
    <mergeCell ref="B182:B183"/>
    <mergeCell ref="B184:B195"/>
    <mergeCell ref="B196:B197"/>
    <mergeCell ref="B163:B166"/>
    <mergeCell ref="B167:B170"/>
    <mergeCell ref="B211:B222"/>
    <mergeCell ref="B2:Q2"/>
    <mergeCell ref="B4:Q4"/>
    <mergeCell ref="B3:Q3"/>
    <mergeCell ref="G5:H5"/>
    <mergeCell ref="I5:K5"/>
    <mergeCell ref="L5:N5"/>
    <mergeCell ref="O5:Q5"/>
    <mergeCell ref="B8:B10"/>
    <mergeCell ref="B11:B14"/>
    <mergeCell ref="D5:F5"/>
    <mergeCell ref="I81:K81"/>
    <mergeCell ref="B78:Q78"/>
    <mergeCell ref="B80:Q80"/>
    <mergeCell ref="B44:B45"/>
    <mergeCell ref="D81:F81"/>
    <mergeCell ref="B79:Q79"/>
    <mergeCell ref="G81:H81"/>
    <mergeCell ref="L81:N81"/>
    <mergeCell ref="O81:Q81"/>
    <mergeCell ref="B75:B76"/>
    <mergeCell ref="B49:B58"/>
    <mergeCell ref="B59:B70"/>
    <mergeCell ref="B15:B18"/>
    <mergeCell ref="B106:B107"/>
    <mergeCell ref="B108:B119"/>
    <mergeCell ref="B120:B121"/>
    <mergeCell ref="B151:B152"/>
    <mergeCell ref="B125:B134"/>
    <mergeCell ref="B135:B146"/>
    <mergeCell ref="B19:B29"/>
    <mergeCell ref="B30:B31"/>
    <mergeCell ref="B32:B43"/>
    <mergeCell ref="B160:B162"/>
    <mergeCell ref="B46:B47"/>
    <mergeCell ref="B122:B123"/>
    <mergeCell ref="B155:Q155"/>
    <mergeCell ref="B156:Q156"/>
    <mergeCell ref="D157:F157"/>
    <mergeCell ref="G157:H157"/>
    <mergeCell ref="I157:K157"/>
    <mergeCell ref="B87:B90"/>
    <mergeCell ref="B84:B86"/>
    <mergeCell ref="B91:B94"/>
    <mergeCell ref="B154:Q154"/>
    <mergeCell ref="B95:B105"/>
  </mergeCells>
  <conditionalFormatting sqref="D153 D77">
    <cfRule type="dataBar" priority="187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{FCBD5B07-28F4-46FF-A01E-2A1945073BC8}</x14:id>
        </ext>
      </extLst>
    </cfRule>
  </conditionalFormatting>
  <conditionalFormatting sqref="D286:D357">
    <cfRule type="dataBar" priority="17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{11F7F085-53BF-404A-84DB-C2752B765840}</x14:id>
        </ext>
      </extLst>
    </cfRule>
  </conditionalFormatting>
  <conditionalFormatting sqref="D7:Q77">
    <cfRule type="cellIs" dxfId="83" priority="3" operator="lessThan">
      <formula>0</formula>
    </cfRule>
  </conditionalFormatting>
  <conditionalFormatting sqref="D83:Q153">
    <cfRule type="cellIs" dxfId="82" priority="2" operator="lessThan">
      <formula>0</formula>
    </cfRule>
  </conditionalFormatting>
  <conditionalFormatting sqref="D159:Q357">
    <cfRule type="cellIs" dxfId="81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CBD5B07-28F4-46FF-A01E-2A1945073BC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D153 D77</xm:sqref>
        </x14:conditionalFormatting>
        <x14:conditionalFormatting xmlns:xm="http://schemas.microsoft.com/office/excel/2006/main">
          <x14:cfRule type="dataBar" id="{11F7F085-53BF-404A-84DB-C2752B76584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D286:D357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3F9C35"/>
    <pageSetUpPr fitToPage="1"/>
  </sheetPr>
  <dimension ref="A1:S363"/>
  <sheetViews>
    <sheetView showGridLines="0" zoomScale="55" zoomScaleNormal="55" workbookViewId="0">
      <selection activeCell="D59" sqref="D59:Q70"/>
    </sheetView>
  </sheetViews>
  <sheetFormatPr defaultColWidth="9.36328125" defaultRowHeight="14.5"/>
  <cols>
    <col min="1" max="1" width="9.36328125" style="15"/>
    <col min="2" max="2" width="21.6328125" style="15" customWidth="1"/>
    <col min="3" max="3" width="40.453125" style="257" customWidth="1"/>
    <col min="4" max="4" width="20.36328125" style="551" bestFit="1" customWidth="1"/>
    <col min="5" max="5" width="18.6328125" style="551" bestFit="1" customWidth="1"/>
    <col min="6" max="6" width="11.54296875" style="413" bestFit="1" customWidth="1"/>
    <col min="7" max="7" width="12.6328125" style="244" bestFit="1" customWidth="1"/>
    <col min="8" max="8" width="9.54296875" style="244" bestFit="1" customWidth="1"/>
    <col min="9" max="9" width="12.6328125" style="217" customWidth="1"/>
    <col min="10" max="10" width="9.54296875" style="217" bestFit="1" customWidth="1"/>
    <col min="11" max="11" width="11.54296875" style="413" bestFit="1" customWidth="1"/>
    <col min="12" max="12" width="21.36328125" style="217" bestFit="1" customWidth="1"/>
    <col min="13" max="13" width="18.6328125" style="217" bestFit="1" customWidth="1"/>
    <col min="14" max="14" width="18.453125" style="413" customWidth="1"/>
    <col min="15" max="15" width="20.36328125" style="551" bestFit="1" customWidth="1"/>
    <col min="16" max="16" width="18.6328125" style="551" bestFit="1" customWidth="1"/>
    <col min="17" max="17" width="15.36328125" style="413" bestFit="1" customWidth="1"/>
    <col min="18" max="16384" width="9.36328125" style="15"/>
  </cols>
  <sheetData>
    <row r="1" spans="1:19">
      <c r="A1" s="256"/>
      <c r="B1" s="257"/>
    </row>
    <row r="2" spans="1:19" ht="23.5">
      <c r="B2" s="779" t="s">
        <v>277</v>
      </c>
      <c r="C2" s="779"/>
      <c r="D2" s="803"/>
      <c r="E2" s="803"/>
      <c r="F2" s="781"/>
      <c r="G2" s="779"/>
      <c r="H2" s="779"/>
      <c r="I2" s="782"/>
      <c r="J2" s="782"/>
      <c r="K2" s="781"/>
      <c r="L2" s="782"/>
      <c r="M2" s="782"/>
      <c r="N2" s="781"/>
      <c r="O2" s="803"/>
      <c r="P2" s="803"/>
      <c r="Q2" s="781"/>
    </row>
    <row r="3" spans="1:19">
      <c r="B3" s="783" t="s">
        <v>283</v>
      </c>
      <c r="C3" s="783"/>
      <c r="D3" s="794"/>
      <c r="E3" s="794"/>
      <c r="F3" s="785"/>
      <c r="G3" s="783"/>
      <c r="H3" s="783"/>
      <c r="I3" s="786"/>
      <c r="J3" s="786"/>
      <c r="K3" s="785"/>
      <c r="L3" s="786"/>
      <c r="M3" s="786"/>
      <c r="N3" s="785"/>
      <c r="O3" s="794"/>
      <c r="P3" s="794"/>
      <c r="Q3" s="785"/>
    </row>
    <row r="4" spans="1:19" ht="15" thickBot="1">
      <c r="B4" s="783" t="str">
        <f>'HOME PAGE'!H5</f>
        <v>4 WEEKS ENDING 6-14-2026</v>
      </c>
      <c r="C4" s="783"/>
      <c r="D4" s="796"/>
      <c r="E4" s="796"/>
      <c r="F4" s="787"/>
      <c r="G4" s="783"/>
      <c r="H4" s="783"/>
      <c r="I4" s="788"/>
      <c r="J4" s="788"/>
      <c r="K4" s="787"/>
      <c r="L4" s="788"/>
      <c r="M4" s="788"/>
      <c r="N4" s="787"/>
      <c r="O4" s="796"/>
      <c r="P4" s="796"/>
      <c r="Q4" s="787"/>
    </row>
    <row r="5" spans="1:19">
      <c r="D5" s="798" t="s">
        <v>289</v>
      </c>
      <c r="E5" s="799"/>
      <c r="F5" s="774"/>
      <c r="G5" s="801" t="s">
        <v>290</v>
      </c>
      <c r="H5" s="802"/>
      <c r="I5" s="772" t="s">
        <v>291</v>
      </c>
      <c r="J5" s="773"/>
      <c r="K5" s="774"/>
      <c r="L5" s="777" t="s">
        <v>292</v>
      </c>
      <c r="M5" s="773"/>
      <c r="N5" s="778"/>
      <c r="O5" s="798" t="s">
        <v>293</v>
      </c>
      <c r="P5" s="799"/>
      <c r="Q5" s="774"/>
    </row>
    <row r="6" spans="1:19" s="70" customFormat="1" ht="29.5" thickBot="1">
      <c r="C6" s="258"/>
      <c r="D6" s="552" t="s">
        <v>294</v>
      </c>
      <c r="E6" s="568" t="s">
        <v>295</v>
      </c>
      <c r="F6" s="414" t="s">
        <v>296</v>
      </c>
      <c r="G6" s="245" t="s">
        <v>294</v>
      </c>
      <c r="H6" s="248" t="s">
        <v>295</v>
      </c>
      <c r="I6" s="218" t="s">
        <v>294</v>
      </c>
      <c r="J6" s="234" t="s">
        <v>295</v>
      </c>
      <c r="K6" s="414" t="s">
        <v>296</v>
      </c>
      <c r="L6" s="239" t="s">
        <v>294</v>
      </c>
      <c r="M6" s="234" t="s">
        <v>295</v>
      </c>
      <c r="N6" s="471" t="s">
        <v>296</v>
      </c>
      <c r="O6" s="552" t="s">
        <v>294</v>
      </c>
      <c r="P6" s="568" t="s">
        <v>295</v>
      </c>
      <c r="Q6" s="414" t="s">
        <v>296</v>
      </c>
    </row>
    <row r="7" spans="1:19" ht="15" thickBot="1">
      <c r="C7" s="259" t="s">
        <v>2</v>
      </c>
      <c r="D7" s="561">
        <f>'Segment Data'!E111</f>
        <v>122546231.22898434</v>
      </c>
      <c r="E7" s="676">
        <f>'Segment Data'!F111</f>
        <v>2608881.1849535853</v>
      </c>
      <c r="F7" s="415">
        <f>'Segment Data'!G111</f>
        <v>2.1752032907145495E-2</v>
      </c>
      <c r="G7" s="260">
        <f>'Segment Data'!H111</f>
        <v>99.999999999999915</v>
      </c>
      <c r="H7" s="261">
        <f>'Segment Data'!I111</f>
        <v>-2.8421709430404007E-14</v>
      </c>
      <c r="I7" s="433">
        <f>'Segment Data'!J111</f>
        <v>5.0708073035561858</v>
      </c>
      <c r="J7" s="444">
        <f>'Segment Data'!K111</f>
        <v>0.4993623890429717</v>
      </c>
      <c r="K7" s="429">
        <f>'Segment Data'!L111</f>
        <v>0.10923513208211671</v>
      </c>
      <c r="L7" s="433">
        <f>'Segment Data'!M111</f>
        <v>621408324.33921897</v>
      </c>
      <c r="M7" s="444">
        <f>'Segment Data'!N111</f>
        <v>73121335.420243382</v>
      </c>
      <c r="N7" s="429">
        <f>'Segment Data'!O111</f>
        <v>0.1333632511769289</v>
      </c>
      <c r="O7" s="553">
        <f>'Segment Data'!P111</f>
        <v>151935652.75947908</v>
      </c>
      <c r="P7" s="561">
        <f>'Segment Data'!Q111</f>
        <v>3623272.953055799</v>
      </c>
      <c r="Q7" s="431">
        <f>'Segment Data'!R111</f>
        <v>2.4430010210778629E-2</v>
      </c>
    </row>
    <row r="8" spans="1:19" ht="15" thickBot="1">
      <c r="B8" s="739" t="s">
        <v>297</v>
      </c>
      <c r="C8" s="262" t="s">
        <v>297</v>
      </c>
      <c r="D8" s="557">
        <f>'Segment Data'!E114</f>
        <v>116038181.7052872</v>
      </c>
      <c r="E8" s="571">
        <f>'Segment Data'!F114</f>
        <v>2557060.5738109499</v>
      </c>
      <c r="F8" s="416">
        <f>'Segment Data'!G114</f>
        <v>2.2532916033217599E-2</v>
      </c>
      <c r="G8" s="263">
        <f>'Segment Data'!H114</f>
        <v>94.689310753639916</v>
      </c>
      <c r="H8" s="264">
        <f>'Segment Data'!I114</f>
        <v>7.2311887302120681E-2</v>
      </c>
      <c r="I8" s="434">
        <f>'Segment Data'!J114</f>
        <v>4.8845412350913868</v>
      </c>
      <c r="J8" s="445">
        <f>'Segment Data'!K114</f>
        <v>0.4890803994731856</v>
      </c>
      <c r="K8" s="430">
        <f>'Segment Data'!L114</f>
        <v>0.11126942492809146</v>
      </c>
      <c r="L8" s="434">
        <f>'Segment Data'!M114</f>
        <v>566793283.38450229</v>
      </c>
      <c r="M8" s="445">
        <f>'Segment Data'!N114</f>
        <v>67991459.869053364</v>
      </c>
      <c r="N8" s="417">
        <f>'Segment Data'!O114</f>
        <v>0.1363095655702781</v>
      </c>
      <c r="O8" s="554">
        <f>'Segment Data'!P114</f>
        <v>136393357.43828642</v>
      </c>
      <c r="P8" s="554">
        <f>'Segment Data'!Q114</f>
        <v>3494474.5255303085</v>
      </c>
      <c r="Q8" s="417">
        <f>'Segment Data'!R114</f>
        <v>2.6294235504028426E-2</v>
      </c>
    </row>
    <row r="9" spans="1:19" ht="15" thickBot="1">
      <c r="B9" s="741"/>
      <c r="C9" s="265" t="s">
        <v>298</v>
      </c>
      <c r="D9" s="558">
        <f>'Segment Data'!E115</f>
        <v>115362922.42644309</v>
      </c>
      <c r="E9" s="554">
        <f>'Segment Data'!F115</f>
        <v>2665714.9961566627</v>
      </c>
      <c r="F9" s="417">
        <f>'Segment Data'!G115</f>
        <v>2.3653780399178502E-2</v>
      </c>
      <c r="G9" s="266">
        <f>'Segment Data'!H115</f>
        <v>94.13828664455707</v>
      </c>
      <c r="H9" s="267">
        <f>'Segment Data'!I115</f>
        <v>0.17489043068910348</v>
      </c>
      <c r="I9" s="434">
        <f>'Segment Data'!J115</f>
        <v>4.8527463734976113</v>
      </c>
      <c r="J9" s="445">
        <f>'Segment Data'!K115</f>
        <v>0.49237754420510704</v>
      </c>
      <c r="K9" s="430">
        <f>'Segment Data'!L115</f>
        <v>0.11292107697343534</v>
      </c>
      <c r="L9" s="434">
        <f>'Segment Data'!M115</f>
        <v>559827003.44100797</v>
      </c>
      <c r="M9" s="445">
        <f>'Segment Data'!N115</f>
        <v>68425613.013675451</v>
      </c>
      <c r="N9" s="417">
        <f>'Segment Data'!O115</f>
        <v>0.13924586772978229</v>
      </c>
      <c r="O9" s="554">
        <f>'Segment Data'!P115</f>
        <v>134544345.37240016</v>
      </c>
      <c r="P9" s="554">
        <f>'Segment Data'!Q115</f>
        <v>3469040.059277907</v>
      </c>
      <c r="Q9" s="417">
        <f>'Segment Data'!R115</f>
        <v>2.6466007849387119E-2</v>
      </c>
    </row>
    <row r="10" spans="1:19" ht="15" thickBot="1">
      <c r="B10" s="740"/>
      <c r="C10" s="268" t="s">
        <v>299</v>
      </c>
      <c r="D10" s="559">
        <f>'Segment Data'!E116</f>
        <v>675259.27884403849</v>
      </c>
      <c r="E10" s="572">
        <f>'Segment Data'!F116</f>
        <v>-108654.42234605912</v>
      </c>
      <c r="F10" s="418">
        <f>'Segment Data'!G116</f>
        <v>-0.13860508137707703</v>
      </c>
      <c r="G10" s="269">
        <f>'Segment Data'!H116</f>
        <v>0.55102410908278288</v>
      </c>
      <c r="H10" s="270">
        <f>'Segment Data'!I116</f>
        <v>-0.10257854338728667</v>
      </c>
      <c r="I10" s="434">
        <f>'Segment Data'!J116</f>
        <v>10.316452008508158</v>
      </c>
      <c r="J10" s="445">
        <f>'Segment Data'!K116</f>
        <v>0.87608494146824434</v>
      </c>
      <c r="K10" s="430">
        <f>'Segment Data'!L116</f>
        <v>9.2801999672979488E-2</v>
      </c>
      <c r="L10" s="434">
        <f>'Segment Data'!M116</f>
        <v>6966279.9434943506</v>
      </c>
      <c r="M10" s="445">
        <f>'Segment Data'!N116</f>
        <v>-434153.1446220139</v>
      </c>
      <c r="N10" s="417">
        <f>'Segment Data'!O116</f>
        <v>-5.8665910420726351E-2</v>
      </c>
      <c r="O10" s="554">
        <f>'Segment Data'!P116</f>
        <v>1849012.0658862591</v>
      </c>
      <c r="P10" s="554">
        <f>'Segment Data'!Q116</f>
        <v>25434.466252439888</v>
      </c>
      <c r="Q10" s="417">
        <f>'Segment Data'!R116</f>
        <v>1.3947564533336678E-2</v>
      </c>
    </row>
    <row r="11" spans="1:19">
      <c r="B11" s="739" t="s">
        <v>300</v>
      </c>
      <c r="C11" s="262" t="s">
        <v>174</v>
      </c>
      <c r="D11" s="555">
        <f>Fat!E99</f>
        <v>3659457.1047905087</v>
      </c>
      <c r="E11" s="569">
        <f>Fat!F99</f>
        <v>-295659.2813728</v>
      </c>
      <c r="F11" s="419">
        <f>Fat!G99</f>
        <v>-7.475362353612218E-2</v>
      </c>
      <c r="G11" s="271">
        <f>Fat!H99</f>
        <v>2.9861849426871503</v>
      </c>
      <c r="H11" s="272">
        <f>Fat!I99</f>
        <v>-0.31146702703814944</v>
      </c>
      <c r="I11" s="435">
        <f>Fat!J99</f>
        <v>6.2121823658491744</v>
      </c>
      <c r="J11" s="435">
        <f>Fat!K99</f>
        <v>0.80885018283780319</v>
      </c>
      <c r="K11" s="419">
        <f>Fat!L99</f>
        <v>0.14969469864927254</v>
      </c>
      <c r="L11" s="442">
        <f>Fat!M99</f>
        <v>22733214.894961074</v>
      </c>
      <c r="M11" s="435">
        <f>Fat!N99</f>
        <v>1362407.2380492389</v>
      </c>
      <c r="N11" s="419">
        <f>Fat!O99</f>
        <v>6.3750853964969517E-2</v>
      </c>
      <c r="O11" s="555">
        <f>Fat!P99</f>
        <v>5582419.8588061314</v>
      </c>
      <c r="P11" s="569">
        <f>Fat!Q99</f>
        <v>-217768.50753579009</v>
      </c>
      <c r="Q11" s="419">
        <f>Fat!R99</f>
        <v>-3.7545075052990554E-2</v>
      </c>
    </row>
    <row r="12" spans="1:19">
      <c r="B12" s="741"/>
      <c r="C12" s="273" t="s">
        <v>175</v>
      </c>
      <c r="D12" s="556">
        <f>Fat!E100</f>
        <v>11503822.256875144</v>
      </c>
      <c r="E12" s="570">
        <f>Fat!F100</f>
        <v>-794986.7777481731</v>
      </c>
      <c r="F12" s="420">
        <f>Fat!G100</f>
        <v>-6.4639330158728789E-2</v>
      </c>
      <c r="G12" s="274">
        <f>Fat!H100</f>
        <v>9.3873325531975151</v>
      </c>
      <c r="H12" s="275">
        <f>Fat!I100</f>
        <v>-0.86702860294628969</v>
      </c>
      <c r="I12" s="436">
        <f>Fat!J100</f>
        <v>4.9083309650853391</v>
      </c>
      <c r="J12" s="436">
        <f>Fat!K100</f>
        <v>0.53779102034454418</v>
      </c>
      <c r="K12" s="420">
        <f>Fat!L100</f>
        <v>0.12304910311863976</v>
      </c>
      <c r="L12" s="443">
        <f>Fat!M100</f>
        <v>56464567.000258178</v>
      </c>
      <c r="M12" s="436">
        <f>Fat!N100</f>
        <v>2712130.8416979909</v>
      </c>
      <c r="N12" s="420">
        <f>Fat!O100</f>
        <v>5.0455961357689615E-2</v>
      </c>
      <c r="O12" s="556">
        <f>Fat!P100</f>
        <v>15948011.597087871</v>
      </c>
      <c r="P12" s="570">
        <f>Fat!Q100</f>
        <v>-948689.42852790281</v>
      </c>
      <c r="Q12" s="420">
        <f>Fat!R100</f>
        <v>-5.6146429240220834E-2</v>
      </c>
    </row>
    <row r="13" spans="1:19">
      <c r="B13" s="741"/>
      <c r="C13" s="273" t="s">
        <v>176</v>
      </c>
      <c r="D13" s="556">
        <f>Fat!E101</f>
        <v>42743004.090433881</v>
      </c>
      <c r="E13" s="570">
        <f>Fat!F101</f>
        <v>-26658.952663615346</v>
      </c>
      <c r="F13" s="420">
        <f>Fat!G101</f>
        <v>-6.2331453574352574E-4</v>
      </c>
      <c r="G13" s="274">
        <f>Fat!H101</f>
        <v>34.879084947595196</v>
      </c>
      <c r="H13" s="275">
        <f>Fat!I101</f>
        <v>-0.78091840198366214</v>
      </c>
      <c r="I13" s="436">
        <f>Fat!J101</f>
        <v>5.1540895233005832</v>
      </c>
      <c r="J13" s="436">
        <f>Fat!K101</f>
        <v>0.53305202178059297</v>
      </c>
      <c r="K13" s="420">
        <f>Fat!L101</f>
        <v>0.11535332089498453</v>
      </c>
      <c r="L13" s="443">
        <f>Fat!M101</f>
        <v>220301269.57689923</v>
      </c>
      <c r="M13" s="436">
        <f>Fat!N101</f>
        <v>22661052.72737211</v>
      </c>
      <c r="N13" s="420">
        <f>Fat!O101</f>
        <v>0.1146581049575808</v>
      </c>
      <c r="O13" s="556">
        <f>Fat!P101</f>
        <v>52926057.084392197</v>
      </c>
      <c r="P13" s="570">
        <f>Fat!Q101</f>
        <v>466949.34964670241</v>
      </c>
      <c r="Q13" s="420">
        <f>Fat!R101</f>
        <v>8.9012064789166356E-3</v>
      </c>
    </row>
    <row r="14" spans="1:19" ht="15" thickBot="1">
      <c r="B14" s="740"/>
      <c r="C14" s="276" t="s">
        <v>177</v>
      </c>
      <c r="D14" s="557">
        <f>Fat!E102</f>
        <v>64639947.776884869</v>
      </c>
      <c r="E14" s="571">
        <f>Fat!F102</f>
        <v>3726186.1967378035</v>
      </c>
      <c r="F14" s="416">
        <f>Fat!G102</f>
        <v>6.117150049640404E-2</v>
      </c>
      <c r="G14" s="263">
        <f>Fat!H102</f>
        <v>52.747397556520191</v>
      </c>
      <c r="H14" s="264">
        <f>Fat!I102</f>
        <v>1.9594140319678175</v>
      </c>
      <c r="I14" s="437">
        <f>Fat!J102</f>
        <v>4.9800360912762773</v>
      </c>
      <c r="J14" s="437">
        <f>Fat!K102</f>
        <v>0.45686232714324504</v>
      </c>
      <c r="K14" s="416">
        <f>Fat!L102</f>
        <v>0.10100481453221662</v>
      </c>
      <c r="L14" s="677">
        <f>Fat!M102</f>
        <v>321909272.86710042</v>
      </c>
      <c r="M14" s="437">
        <f>Fat!N102</f>
        <v>46385744.613124549</v>
      </c>
      <c r="N14" s="416">
        <f>Fat!O102</f>
        <v>0.16835493109091743</v>
      </c>
      <c r="O14" s="557">
        <f>Fat!P102</f>
        <v>77479164.219192863</v>
      </c>
      <c r="P14" s="571">
        <f>Fat!Q102</f>
        <v>4322781.5394729078</v>
      </c>
      <c r="Q14" s="416">
        <f>Fat!R102</f>
        <v>5.9089602043312178E-2</v>
      </c>
      <c r="S14" s="551"/>
    </row>
    <row r="15" spans="1:19" ht="15" customHeight="1">
      <c r="B15" s="762" t="s">
        <v>301</v>
      </c>
      <c r="C15" s="262" t="s">
        <v>302</v>
      </c>
      <c r="D15" s="555">
        <f>Fat!E103</f>
        <v>3645739.3455746323</v>
      </c>
      <c r="E15" s="569">
        <f>Fat!F103</f>
        <v>-285839.38135985145</v>
      </c>
      <c r="F15" s="419">
        <f>Fat!G103</f>
        <v>-7.2703461182557855E-2</v>
      </c>
      <c r="G15" s="271">
        <f>Fat!H103</f>
        <v>2.9749909964692174</v>
      </c>
      <c r="H15" s="272">
        <f>Fat!I103</f>
        <v>-0.30303601137374603</v>
      </c>
      <c r="I15" s="435">
        <f>Fat!J103</f>
        <v>6.201639018731254</v>
      </c>
      <c r="J15" s="435">
        <f>Fat!K103</f>
        <v>0.82082726218127267</v>
      </c>
      <c r="K15" s="419">
        <f>Fat!L103</f>
        <v>0.15254710614659434</v>
      </c>
      <c r="L15" s="442">
        <f>Fat!M103</f>
        <v>22609559.377639387</v>
      </c>
      <c r="M15" s="435">
        <f>Fat!N103</f>
        <v>1454474.3419485092</v>
      </c>
      <c r="N15" s="419">
        <f>Fat!O103</f>
        <v>6.8752942353796087E-2</v>
      </c>
      <c r="O15" s="555">
        <f>Fat!P103</f>
        <v>5547590.5402549561</v>
      </c>
      <c r="P15" s="569">
        <f>Fat!Q103</f>
        <v>-192967.77670904621</v>
      </c>
      <c r="Q15" s="419">
        <f>Fat!R103</f>
        <v>-3.361480992864483E-2</v>
      </c>
    </row>
    <row r="16" spans="1:19">
      <c r="B16" s="763"/>
      <c r="C16" s="273" t="s">
        <v>303</v>
      </c>
      <c r="D16" s="556">
        <f>Fat!E104</f>
        <v>8201814.3572097439</v>
      </c>
      <c r="E16" s="570">
        <f>Fat!F104</f>
        <v>-579998.88541324437</v>
      </c>
      <c r="F16" s="420">
        <f>Fat!G104</f>
        <v>-6.6045458880654578E-2</v>
      </c>
      <c r="G16" s="274">
        <f>Fat!H104</f>
        <v>6.6928327986555587</v>
      </c>
      <c r="H16" s="275">
        <f>Fat!I104</f>
        <v>-0.62916759521595367</v>
      </c>
      <c r="I16" s="436">
        <f>Fat!J104</f>
        <v>4.3218616322478596</v>
      </c>
      <c r="J16" s="436">
        <f>Fat!K104</f>
        <v>0.4768274008095128</v>
      </c>
      <c r="K16" s="420">
        <f>Fat!L104</f>
        <v>0.1240112238561636</v>
      </c>
      <c r="L16" s="443">
        <f>Fat!M104</f>
        <v>35447106.785244435</v>
      </c>
      <c r="M16" s="436">
        <f>Fat!N104</f>
        <v>1680734.253260456</v>
      </c>
      <c r="N16" s="420">
        <f>Fat!O104</f>
        <v>4.9775386789577145E-2</v>
      </c>
      <c r="O16" s="556">
        <f>Fat!P104</f>
        <v>9536916.7250618991</v>
      </c>
      <c r="P16" s="570">
        <f>Fat!Q104</f>
        <v>-554631.95725980401</v>
      </c>
      <c r="Q16" s="420">
        <f>Fat!R104</f>
        <v>-5.4960043767256848E-2</v>
      </c>
    </row>
    <row r="17" spans="2:17">
      <c r="B17" s="763"/>
      <c r="C17" s="273" t="s">
        <v>304</v>
      </c>
      <c r="D17" s="556">
        <f>Fat!E105</f>
        <v>41338861.145920858</v>
      </c>
      <c r="E17" s="570">
        <f>Fat!F105</f>
        <v>-155185.14442873001</v>
      </c>
      <c r="F17" s="420">
        <f>Fat!G105</f>
        <v>-3.7399376128045133E-3</v>
      </c>
      <c r="G17" s="274">
        <f>Fat!H105</f>
        <v>33.733278234135923</v>
      </c>
      <c r="H17" s="275">
        <f>Fat!I105</f>
        <v>-0.86315588344005079</v>
      </c>
      <c r="I17" s="436">
        <f>Fat!J105</f>
        <v>4.930673581656734</v>
      </c>
      <c r="J17" s="436">
        <f>Fat!K105</f>
        <v>0.51188310117516966</v>
      </c>
      <c r="K17" s="420">
        <f>Fat!L105</f>
        <v>0.11584235628193534</v>
      </c>
      <c r="L17" s="443">
        <f>Fat!M105</f>
        <v>203828430.547968</v>
      </c>
      <c r="M17" s="436">
        <f>Fat!N105</f>
        <v>20474933.803509891</v>
      </c>
      <c r="N17" s="420">
        <f>Fat!O105</f>
        <v>0.11166917548371626</v>
      </c>
      <c r="O17" s="556">
        <f>Fat!P105</f>
        <v>49289550.329622738</v>
      </c>
      <c r="P17" s="570">
        <f>Fat!Q105</f>
        <v>200917.30428564548</v>
      </c>
      <c r="Q17" s="420">
        <f>Fat!R105</f>
        <v>4.0929496688559656E-3</v>
      </c>
    </row>
    <row r="18" spans="2:17" ht="15" thickBot="1">
      <c r="B18" s="764"/>
      <c r="C18" s="276" t="s">
        <v>305</v>
      </c>
      <c r="D18" s="557">
        <f>Fat!E106</f>
        <v>62851766.856581867</v>
      </c>
      <c r="E18" s="571">
        <f>Fat!F106</f>
        <v>3578083.9850125387</v>
      </c>
      <c r="F18" s="416">
        <f>Fat!G106</f>
        <v>6.0365474383721307E-2</v>
      </c>
      <c r="G18" s="263">
        <f>Fat!H106</f>
        <v>51.28820872437921</v>
      </c>
      <c r="H18" s="264">
        <f>Fat!I106</f>
        <v>1.8676713773317104</v>
      </c>
      <c r="I18" s="437">
        <f>Fat!J106</f>
        <v>4.8512269729728423</v>
      </c>
      <c r="J18" s="437">
        <f>Fat!K106</f>
        <v>0.45590586954471313</v>
      </c>
      <c r="K18" s="416">
        <f>Fat!L106</f>
        <v>0.10372527030826702</v>
      </c>
      <c r="L18" s="677">
        <f>Fat!M106</f>
        <v>304908186.67365044</v>
      </c>
      <c r="M18" s="437">
        <f>Fat!N106</f>
        <v>44381317.470335364</v>
      </c>
      <c r="N18" s="416">
        <f>Fat!O106</f>
        <v>0.17035216983972659</v>
      </c>
      <c r="O18" s="557">
        <f>Fat!P106</f>
        <v>72019299.843346834</v>
      </c>
      <c r="P18" s="571">
        <f>Fat!Q106</f>
        <v>4041156.9552132636</v>
      </c>
      <c r="Q18" s="416">
        <f>Fat!R106</f>
        <v>5.9447886975428063E-2</v>
      </c>
    </row>
    <row r="19" spans="2:17" ht="15" thickBot="1">
      <c r="B19" s="739" t="s">
        <v>306</v>
      </c>
      <c r="C19" s="277" t="s">
        <v>306</v>
      </c>
      <c r="D19" s="557">
        <f>'Segment Data'!E117</f>
        <v>6003184.8195019867</v>
      </c>
      <c r="E19" s="571">
        <f>'Segment Data'!F117</f>
        <v>30588.952459143475</v>
      </c>
      <c r="F19" s="416">
        <f>'Segment Data'!G117</f>
        <v>5.1215506858475427E-3</v>
      </c>
      <c r="G19" s="263">
        <f>'Segment Data'!H117</f>
        <v>4.8987102739085477</v>
      </c>
      <c r="H19" s="264">
        <f>'Segment Data'!I117</f>
        <v>-8.1052798103808499E-2</v>
      </c>
      <c r="I19" s="436">
        <f>'Segment Data'!J117</f>
        <v>8.2293611225982062</v>
      </c>
      <c r="J19" s="436">
        <f>'Segment Data'!K117</f>
        <v>0.71170640304746513</v>
      </c>
      <c r="K19" s="420">
        <f>'Segment Data'!L117</f>
        <v>9.4671334292139059E-2</v>
      </c>
      <c r="L19" s="443">
        <f>'Segment Data'!M117</f>
        <v>49402375.765381381</v>
      </c>
      <c r="M19" s="436">
        <f>'Segment Data'!N117</f>
        <v>4502462.2575374991</v>
      </c>
      <c r="N19" s="420">
        <f>'Segment Data'!O117</f>
        <v>0.10027774901506062</v>
      </c>
      <c r="O19" s="556">
        <f>'Segment Data'!P117</f>
        <v>13812155.758904818</v>
      </c>
      <c r="P19" s="570">
        <f>'Segment Data'!Q117</f>
        <v>50668.874180238694</v>
      </c>
      <c r="Q19" s="420">
        <f>'Segment Data'!R117</f>
        <v>3.6819331082952795E-3</v>
      </c>
    </row>
    <row r="20" spans="2:17">
      <c r="B20" s="741"/>
      <c r="C20" s="278" t="s">
        <v>307</v>
      </c>
      <c r="D20" s="558">
        <f>'Segment Data'!E118</f>
        <v>5155030.5223701652</v>
      </c>
      <c r="E20" s="554">
        <f>'Segment Data'!F118</f>
        <v>13904.41309852805</v>
      </c>
      <c r="F20" s="417">
        <f>'Segment Data'!G118</f>
        <v>2.7045462031076183E-3</v>
      </c>
      <c r="G20" s="266">
        <f>'Segment Data'!H118</f>
        <v>4.2066006197593326</v>
      </c>
      <c r="H20" s="267">
        <f>'Segment Data'!I118</f>
        <v>-7.9909051651825713E-2</v>
      </c>
      <c r="I20" s="434">
        <f>'Segment Data'!J118</f>
        <v>7.0800143556311754</v>
      </c>
      <c r="J20" s="434">
        <f>'Segment Data'!K118</f>
        <v>0.7076386531675638</v>
      </c>
      <c r="K20" s="417">
        <f>'Segment Data'!L118</f>
        <v>0.11104785502430201</v>
      </c>
      <c r="L20" s="440">
        <f>'Segment Data'!M118</f>
        <v>36497690.102097645</v>
      </c>
      <c r="M20" s="434">
        <f>'Segment Data'!N118</f>
        <v>3736503.0000737831</v>
      </c>
      <c r="N20" s="417">
        <f>'Segment Data'!O118</f>
        <v>0.11405273528207883</v>
      </c>
      <c r="O20" s="558">
        <f>'Segment Data'!P118</f>
        <v>10768033.80128146</v>
      </c>
      <c r="P20" s="554">
        <f>'Segment Data'!Q118</f>
        <v>56683.217106966302</v>
      </c>
      <c r="Q20" s="417">
        <f>'Segment Data'!R118</f>
        <v>5.2918832841409406E-3</v>
      </c>
    </row>
    <row r="21" spans="2:17" ht="15" thickBot="1">
      <c r="B21" s="741"/>
      <c r="C21" s="268" t="s">
        <v>308</v>
      </c>
      <c r="D21" s="559">
        <f>'Segment Data'!E119</f>
        <v>848154.29713182489</v>
      </c>
      <c r="E21" s="572">
        <f>'Segment Data'!F119</f>
        <v>16684.539360633935</v>
      </c>
      <c r="F21" s="418">
        <f>'Segment Data'!G119</f>
        <v>2.0066321360091236E-2</v>
      </c>
      <c r="G21" s="269">
        <f>'Segment Data'!H119</f>
        <v>0.69210965414921777</v>
      </c>
      <c r="H21" s="270">
        <f>'Segment Data'!I119</f>
        <v>-1.1437464519675755E-3</v>
      </c>
      <c r="I21" s="438">
        <f>'Segment Data'!J119</f>
        <v>15.215021260781313</v>
      </c>
      <c r="J21" s="438">
        <f>'Segment Data'!K119</f>
        <v>0.61590169886403423</v>
      </c>
      <c r="K21" s="418">
        <f>'Segment Data'!L119</f>
        <v>4.2187591947027585E-2</v>
      </c>
      <c r="L21" s="441">
        <f>'Segment Data'!M119</f>
        <v>12904685.663283747</v>
      </c>
      <c r="M21" s="438">
        <f>'Segment Data'!N119</f>
        <v>765959.25746373087</v>
      </c>
      <c r="N21" s="418">
        <f>'Segment Data'!O119</f>
        <v>6.3100463084536221E-2</v>
      </c>
      <c r="O21" s="559">
        <f>'Segment Data'!P119</f>
        <v>3044121.9576233607</v>
      </c>
      <c r="P21" s="572">
        <f>'Segment Data'!Q119</f>
        <v>-6014.3429267276078</v>
      </c>
      <c r="Q21" s="418">
        <f>'Segment Data'!R119</f>
        <v>-1.9718275952595719E-3</v>
      </c>
    </row>
    <row r="22" spans="2:17">
      <c r="B22" s="741"/>
      <c r="C22" s="262" t="s">
        <v>159</v>
      </c>
      <c r="D22" s="555">
        <f>Flavor!D117</f>
        <v>0.63099806005982373</v>
      </c>
      <c r="E22" s="569">
        <f>Flavor!E117</f>
        <v>-303.04095350551586</v>
      </c>
      <c r="F22" s="419">
        <f>Flavor!F117</f>
        <v>-0.99792210621755906</v>
      </c>
      <c r="G22" s="271">
        <f>Flavor!G117</f>
        <v>5.1490613275635441E-7</v>
      </c>
      <c r="H22" s="272">
        <f>Flavor!H117</f>
        <v>-2.5267724081237219E-4</v>
      </c>
      <c r="I22" s="435">
        <f>Flavor!I117</f>
        <v>37.620978824133381</v>
      </c>
      <c r="J22" s="435">
        <f>Flavor!J117</f>
        <v>17.551990166456793</v>
      </c>
      <c r="K22" s="419">
        <f>Flavor!K117</f>
        <v>0.87458269401846422</v>
      </c>
      <c r="L22" s="442">
        <f>Flavor!L117</f>
        <v>23.738764655579871</v>
      </c>
      <c r="M22" s="435">
        <f>Flavor!M117</f>
        <v>-6070.6501869684726</v>
      </c>
      <c r="N22" s="419">
        <f>Flavor!N117</f>
        <v>-0.99610481627542757</v>
      </c>
      <c r="O22" s="555">
        <f>Flavor!O117</f>
        <v>1.9700219631195068</v>
      </c>
      <c r="P22" s="569">
        <f>Flavor!P117</f>
        <v>-480.432561814785</v>
      </c>
      <c r="Q22" s="419">
        <f>Flavor!Q117</f>
        <v>-0.99591622841716265</v>
      </c>
    </row>
    <row r="23" spans="2:17">
      <c r="B23" s="741"/>
      <c r="C23" s="273" t="s">
        <v>160</v>
      </c>
      <c r="D23" s="556">
        <f>Flavor!D118</f>
        <v>5688473.4943420906</v>
      </c>
      <c r="E23" s="570">
        <f>Flavor!E118</f>
        <v>34590.716559463181</v>
      </c>
      <c r="F23" s="420">
        <f>Flavor!F118</f>
        <v>6.1180462911948038E-3</v>
      </c>
      <c r="G23" s="274">
        <f>Flavor!G118</f>
        <v>4.6418999893296284</v>
      </c>
      <c r="H23" s="275">
        <f>Flavor!H118</f>
        <v>-7.2130106972317698E-2</v>
      </c>
      <c r="I23" s="436">
        <f>Flavor!I118</f>
        <v>8.0376001655683567</v>
      </c>
      <c r="J23" s="436">
        <f>Flavor!J118</f>
        <v>0.77384525562480189</v>
      </c>
      <c r="K23" s="420">
        <f>Flavor!K118</f>
        <v>0.10653515505671368</v>
      </c>
      <c r="L23" s="443">
        <f>Flavor!L118</f>
        <v>45721675.4999552</v>
      </c>
      <c r="M23" s="436">
        <f>Flavor!M118</f>
        <v>4653256.7125913352</v>
      </c>
      <c r="N23" s="420">
        <f>Flavor!N118</f>
        <v>0.11330498835818516</v>
      </c>
      <c r="O23" s="556">
        <f>Flavor!O118</f>
        <v>12081847.889395595</v>
      </c>
      <c r="P23" s="570">
        <f>Flavor!P118</f>
        <v>129566.37115204893</v>
      </c>
      <c r="Q23" s="420">
        <f>Flavor!Q118</f>
        <v>1.0840304502055389E-2</v>
      </c>
    </row>
    <row r="24" spans="2:17">
      <c r="B24" s="741"/>
      <c r="C24" s="273" t="s">
        <v>161</v>
      </c>
      <c r="D24" s="556">
        <f>Flavor!D119</f>
        <v>42082.559740349607</v>
      </c>
      <c r="E24" s="570">
        <f>Flavor!E119</f>
        <v>-4658.6283761880695</v>
      </c>
      <c r="F24" s="420">
        <f>Flavor!F119</f>
        <v>-9.966859131977826E-2</v>
      </c>
      <c r="G24" s="274">
        <f>Flavor!G119</f>
        <v>3.4340150095449287E-2</v>
      </c>
      <c r="H24" s="275">
        <f>Flavor!H119</f>
        <v>-4.6311862725614134E-3</v>
      </c>
      <c r="I24" s="436">
        <f>Flavor!I119</f>
        <v>4.7330771960624842</v>
      </c>
      <c r="J24" s="436">
        <f>Flavor!J119</f>
        <v>0.19156588290453147</v>
      </c>
      <c r="K24" s="420">
        <f>Flavor!K119</f>
        <v>4.2181086800227655E-2</v>
      </c>
      <c r="L24" s="443">
        <f>Flavor!L119</f>
        <v>199180.0038589859</v>
      </c>
      <c r="M24" s="436">
        <f>Flavor!M119</f>
        <v>-13095.63076271402</v>
      </c>
      <c r="N24" s="420">
        <f>Flavor!N119</f>
        <v>-6.1691634021266595E-2</v>
      </c>
      <c r="O24" s="556">
        <f>Flavor!O119</f>
        <v>74148.422035098076</v>
      </c>
      <c r="P24" s="570">
        <f>Flavor!P119</f>
        <v>-4376.9493522644043</v>
      </c>
      <c r="Q24" s="420">
        <f>Flavor!Q119</f>
        <v>-5.5739301514068494E-2</v>
      </c>
    </row>
    <row r="25" spans="2:17">
      <c r="B25" s="741"/>
      <c r="C25" s="273" t="s">
        <v>162</v>
      </c>
      <c r="D25" s="556">
        <f>Flavor!D120</f>
        <v>0</v>
      </c>
      <c r="E25" s="570">
        <f>Flavor!E120</f>
        <v>-0.25</v>
      </c>
      <c r="F25" s="420">
        <f>Flavor!F120</f>
        <v>-1</v>
      </c>
      <c r="G25" s="274">
        <f>Flavor!G120</f>
        <v>0</v>
      </c>
      <c r="H25" s="275">
        <f>Flavor!H120</f>
        <v>-2.0844215743321097E-7</v>
      </c>
      <c r="I25" s="436">
        <f>Flavor!I120</f>
        <v>0</v>
      </c>
      <c r="J25" s="436">
        <f>Flavor!J120</f>
        <v>-5</v>
      </c>
      <c r="K25" s="420">
        <f>Flavor!K120</f>
        <v>-1</v>
      </c>
      <c r="L25" s="443">
        <f>Flavor!L120</f>
        <v>0</v>
      </c>
      <c r="M25" s="436">
        <f>Flavor!M120</f>
        <v>-1.25</v>
      </c>
      <c r="N25" s="420">
        <f>Flavor!N120</f>
        <v>-1</v>
      </c>
      <c r="O25" s="556">
        <f>Flavor!O120</f>
        <v>0</v>
      </c>
      <c r="P25" s="570">
        <f>Flavor!P120</f>
        <v>-1</v>
      </c>
      <c r="Q25" s="420">
        <f>Flavor!Q120</f>
        <v>-1</v>
      </c>
    </row>
    <row r="26" spans="2:17">
      <c r="B26" s="741"/>
      <c r="C26" s="273" t="s">
        <v>163</v>
      </c>
      <c r="D26" s="556">
        <f>Flavor!D121</f>
        <v>249738.43547134276</v>
      </c>
      <c r="E26" s="570">
        <f>Flavor!E121</f>
        <v>21190.27678350592</v>
      </c>
      <c r="F26" s="420">
        <f>Flavor!F121</f>
        <v>9.2716900040523714E-2</v>
      </c>
      <c r="G26" s="274">
        <f>Flavor!G121</f>
        <v>0.20379120024074229</v>
      </c>
      <c r="H26" s="275">
        <f>Flavor!H121</f>
        <v>1.3234915143620019E-2</v>
      </c>
      <c r="I26" s="436">
        <f>Flavor!I121</f>
        <v>14.090532472387318</v>
      </c>
      <c r="J26" s="436">
        <f>Flavor!J121</f>
        <v>6.7971589779132202E-2</v>
      </c>
      <c r="K26" s="420">
        <f>Flavor!K121</f>
        <v>4.8473021688524515E-3</v>
      </c>
      <c r="L26" s="443">
        <f>Flavor!L121</f>
        <v>3518947.5346121602</v>
      </c>
      <c r="M26" s="436">
        <f>Flavor!M121</f>
        <v>314117.06480397098</v>
      </c>
      <c r="N26" s="420">
        <f>Flavor!N121</f>
        <v>9.8013629040031885E-2</v>
      </c>
      <c r="O26" s="556">
        <f>Flavor!O121</f>
        <v>1635911.9072601795</v>
      </c>
      <c r="P26" s="570">
        <f>Flavor!P121</f>
        <v>82991.214385204483</v>
      </c>
      <c r="Q26" s="420">
        <f>Flavor!Q121</f>
        <v>5.3442017204085299E-2</v>
      </c>
    </row>
    <row r="27" spans="2:17">
      <c r="B27" s="741"/>
      <c r="C27" s="273" t="s">
        <v>164</v>
      </c>
      <c r="D27" s="556">
        <f>Flavor!D122</f>
        <v>56861.755737979525</v>
      </c>
      <c r="E27" s="570">
        <f>Flavor!E122</f>
        <v>5566.7366215128786</v>
      </c>
      <c r="F27" s="420">
        <f>Flavor!F122</f>
        <v>0.1085239213747725</v>
      </c>
      <c r="G27" s="274">
        <f>Flavor!G122</f>
        <v>4.6400248435000971E-2</v>
      </c>
      <c r="H27" s="275">
        <f>Flavor!H122</f>
        <v>3.6320706341445436E-3</v>
      </c>
      <c r="I27" s="436">
        <f>Flavor!I122</f>
        <v>16.0403875676149</v>
      </c>
      <c r="J27" s="436">
        <f>Flavor!J122</f>
        <v>1.4294647267921299</v>
      </c>
      <c r="K27" s="420">
        <f>Flavor!K122</f>
        <v>9.7835348414695614E-2</v>
      </c>
      <c r="L27" s="443">
        <f>Flavor!L122</f>
        <v>912084.59981224197</v>
      </c>
      <c r="M27" s="436">
        <f>Flavor!M122</f>
        <v>162617.0333830188</v>
      </c>
      <c r="N27" s="420">
        <f>Flavor!N122</f>
        <v>0.21697674544849799</v>
      </c>
      <c r="O27" s="556">
        <f>Flavor!O122</f>
        <v>168483.99904286856</v>
      </c>
      <c r="P27" s="570">
        <f>Flavor!P122</f>
        <v>40110.125875591126</v>
      </c>
      <c r="Q27" s="420">
        <f>Flavor!Q122</f>
        <v>0.3124477347764188</v>
      </c>
    </row>
    <row r="28" spans="2:17">
      <c r="B28" s="741"/>
      <c r="C28" s="273" t="s">
        <v>165</v>
      </c>
      <c r="D28" s="556">
        <f>Flavor!D123</f>
        <v>11810.891234174978</v>
      </c>
      <c r="E28" s="570">
        <f>Flavor!E123</f>
        <v>-17585.043619546523</v>
      </c>
      <c r="F28" s="420">
        <f>Flavor!F123</f>
        <v>-0.59821345050097197</v>
      </c>
      <c r="G28" s="274">
        <f>Flavor!G123</f>
        <v>9.6379065400270629E-3</v>
      </c>
      <c r="H28" s="275">
        <f>Flavor!H123</f>
        <v>-1.4871501782676259E-2</v>
      </c>
      <c r="I28" s="436">
        <f>Flavor!I123</f>
        <v>26.46352688913835</v>
      </c>
      <c r="J28" s="436">
        <f>Flavor!J123</f>
        <v>8.7455979003537792</v>
      </c>
      <c r="K28" s="420">
        <f>Flavor!K123</f>
        <v>0.4936015888702191</v>
      </c>
      <c r="L28" s="443">
        <f>Flavor!L123</f>
        <v>312557.83776027797</v>
      </c>
      <c r="M28" s="436">
        <f>Flavor!M123</f>
        <v>-208277.24853689695</v>
      </c>
      <c r="N28" s="420">
        <f>Flavor!N123</f>
        <v>-0.39989097128156875</v>
      </c>
      <c r="O28" s="556">
        <f>Flavor!O123</f>
        <v>121043.79177570343</v>
      </c>
      <c r="P28" s="570">
        <f>Flavor!P123</f>
        <v>-167899.74552013009</v>
      </c>
      <c r="Q28" s="420">
        <f>Flavor!Q123</f>
        <v>-0.58108150502852984</v>
      </c>
    </row>
    <row r="29" spans="2:17" ht="15" thickBot="1">
      <c r="B29" s="741"/>
      <c r="C29" s="273" t="s">
        <v>166</v>
      </c>
      <c r="D29" s="556">
        <f>Flavor!D124</f>
        <v>662.62500000000318</v>
      </c>
      <c r="E29" s="570">
        <f>Flavor!E124</f>
        <v>208.12500000000267</v>
      </c>
      <c r="F29" s="420">
        <f>Flavor!F124</f>
        <v>0.45792079207921327</v>
      </c>
      <c r="G29" s="274">
        <f>Flavor!G124</f>
        <v>5.4071430296526342E-4</v>
      </c>
      <c r="H29" s="275">
        <f>Flavor!H124</f>
        <v>1.6176646075168549E-4</v>
      </c>
      <c r="I29" s="436">
        <f>Flavor!I124</f>
        <v>8.0580116959064032</v>
      </c>
      <c r="J29" s="436">
        <f>Flavor!J124</f>
        <v>2.3154814428811399</v>
      </c>
      <c r="K29" s="420">
        <f>Flavor!K124</f>
        <v>0.4032162375916617</v>
      </c>
      <c r="L29" s="443">
        <f>Flavor!L124</f>
        <v>5339.440000000006</v>
      </c>
      <c r="M29" s="436">
        <f>Flavor!M124</f>
        <v>2729.460000000021</v>
      </c>
      <c r="N29" s="420">
        <f>Flavor!N124</f>
        <v>1.045778128568049</v>
      </c>
      <c r="O29" s="556">
        <f>Flavor!O124</f>
        <v>2139</v>
      </c>
      <c r="P29" s="570">
        <f>Flavor!P124</f>
        <v>1230</v>
      </c>
      <c r="Q29" s="420">
        <f>Flavor!Q124</f>
        <v>1.3531353135313531</v>
      </c>
    </row>
    <row r="30" spans="2:17">
      <c r="B30" s="739" t="s">
        <v>309</v>
      </c>
      <c r="C30" s="278" t="s">
        <v>310</v>
      </c>
      <c r="D30" s="558">
        <f>'Branded vs. Private Label'!D27</f>
        <v>23904134.337542243</v>
      </c>
      <c r="E30" s="554">
        <f>'Branded vs. Private Label'!E27</f>
        <v>1145843.6419118419</v>
      </c>
      <c r="F30" s="417">
        <f>'Branded vs. Private Label'!F27</f>
        <v>5.0348405213570993E-2</v>
      </c>
      <c r="G30" s="266">
        <f>'Branded vs. Private Label'!G27</f>
        <v>19.506217447745133</v>
      </c>
      <c r="H30" s="267">
        <f>'Branded vs. Private Label'!H27</f>
        <v>0.53106859938764828</v>
      </c>
      <c r="I30" s="434">
        <f>'Branded vs. Private Label'!I27</f>
        <v>8.7637102318246693</v>
      </c>
      <c r="J30" s="434">
        <f>'Branded vs. Private Label'!J27</f>
        <v>0.35873875690748491</v>
      </c>
      <c r="K30" s="417">
        <f>'Branded vs. Private Label'!K27</f>
        <v>4.268173401635722E-2</v>
      </c>
      <c r="L30" s="440">
        <f>'Branded vs. Private Label'!L27</f>
        <v>209488906.67683038</v>
      </c>
      <c r="M30" s="434">
        <f>'Branded vs. Private Label'!M27</f>
        <v>18206122.562183708</v>
      </c>
      <c r="N30" s="417">
        <f>'Branded vs. Private Label'!N27</f>
        <v>9.5179096469401772E-2</v>
      </c>
      <c r="O30" s="558">
        <f>'Branded vs. Private Label'!O27</f>
        <v>45347874.661594048</v>
      </c>
      <c r="P30" s="554">
        <f>'Branded vs. Private Label'!P27</f>
        <v>2076149.9452716708</v>
      </c>
      <c r="Q30" s="417">
        <f>'Branded vs. Private Label'!Q27</f>
        <v>4.7979366639123895E-2</v>
      </c>
    </row>
    <row r="31" spans="2:17" ht="15" thickBot="1">
      <c r="B31" s="740"/>
      <c r="C31" s="268" t="s">
        <v>147</v>
      </c>
      <c r="D31" s="559">
        <f>'Branded vs. Private Label'!D28</f>
        <v>98642096.891442373</v>
      </c>
      <c r="E31" s="572">
        <f>'Branded vs. Private Label'!E28</f>
        <v>1463037.5430416912</v>
      </c>
      <c r="F31" s="418">
        <f>'Branded vs. Private Label'!F28</f>
        <v>1.5055070020759252E-2</v>
      </c>
      <c r="G31" s="269">
        <f>'Branded vs. Private Label'!G28</f>
        <v>80.493782552255084</v>
      </c>
      <c r="H31" s="270">
        <f>'Branded vs. Private Label'!H28</f>
        <v>-0.53106859938765183</v>
      </c>
      <c r="I31" s="438">
        <f>'Branded vs. Private Label'!I28</f>
        <v>4.1758405952535842</v>
      </c>
      <c r="J31" s="438">
        <f>'Branded vs. Private Label'!J28</f>
        <v>0.50216637780290796</v>
      </c>
      <c r="K31" s="418">
        <f>'Branded vs. Private Label'!K28</f>
        <v>0.1366932253865949</v>
      </c>
      <c r="L31" s="441">
        <f>'Branded vs. Private Label'!L28</f>
        <v>411913672.60022247</v>
      </c>
      <c r="M31" s="438">
        <f>'Branded vs. Private Label'!M28</f>
        <v>54909467.795893788</v>
      </c>
      <c r="N31" s="418">
        <f>'Branded vs. Private Label'!N28</f>
        <v>0.15380622148691289</v>
      </c>
      <c r="O31" s="559">
        <f>'Branded vs. Private Label'!O28</f>
        <v>106587292.53109671</v>
      </c>
      <c r="P31" s="572">
        <f>'Branded vs. Private Label'!P28</f>
        <v>1546637.4409958273</v>
      </c>
      <c r="Q31" s="418">
        <f>'Branded vs. Private Label'!Q28</f>
        <v>1.472417931580078E-2</v>
      </c>
    </row>
    <row r="32" spans="2:17" ht="15" thickBot="1">
      <c r="B32" s="739" t="s">
        <v>311</v>
      </c>
      <c r="C32" s="277" t="s">
        <v>312</v>
      </c>
      <c r="D32" s="560">
        <f>'Single Serve'!E39</f>
        <v>1614292.4661816009</v>
      </c>
      <c r="E32" s="573">
        <f>'Single Serve'!F39</f>
        <v>91982.456230559852</v>
      </c>
      <c r="F32" s="421">
        <f>'Single Serve'!G39</f>
        <v>6.0422946462473891E-2</v>
      </c>
      <c r="G32" s="279">
        <f>'Single Serve'!H39</f>
        <v>1.3172926249891825</v>
      </c>
      <c r="H32" s="280">
        <f>'Single Serve'!I39</f>
        <v>4.8038293963711176E-2</v>
      </c>
      <c r="I32" s="439">
        <f>'Single Serve'!J39</f>
        <v>15.508749697568222</v>
      </c>
      <c r="J32" s="446">
        <f>'Single Serve'!K39</f>
        <v>0.47369901016408811</v>
      </c>
      <c r="K32" s="421">
        <f>'Single Serve'!L39</f>
        <v>3.1506312816154146E-2</v>
      </c>
      <c r="L32" s="439">
        <f>'Single Serve'!M39</f>
        <v>25035657.796680562</v>
      </c>
      <c r="M32" s="446">
        <f>'Single Serve'!N39</f>
        <v>2147649.6351239681</v>
      </c>
      <c r="N32" s="421">
        <f>'Single Serve'!O39</f>
        <v>9.383296353114845E-2</v>
      </c>
      <c r="O32" s="560">
        <f>'Single Serve'!P39</f>
        <v>8075696.3345220014</v>
      </c>
      <c r="P32" s="573">
        <f>'Single Serve'!Q39</f>
        <v>21241.018154151738</v>
      </c>
      <c r="Q32" s="421">
        <f>'Single Serve'!R39</f>
        <v>2.6371762359879052E-3</v>
      </c>
    </row>
    <row r="33" spans="2:17">
      <c r="B33" s="741"/>
      <c r="C33" s="278" t="s">
        <v>313</v>
      </c>
      <c r="D33" s="558">
        <f>'Single Serve'!E40</f>
        <v>599210.11512465891</v>
      </c>
      <c r="E33" s="554">
        <f>'Single Serve'!F40</f>
        <v>7052.1673895232379</v>
      </c>
      <c r="F33" s="417">
        <f>'Single Serve'!G40</f>
        <v>1.1909267479219207E-2</v>
      </c>
      <c r="G33" s="266">
        <f>'Single Serve'!H40</f>
        <v>0.48896657948215649</v>
      </c>
      <c r="H33" s="267">
        <f>'Single Serve'!I40</f>
        <v>-4.7561411863805692E-3</v>
      </c>
      <c r="I33" s="440">
        <f>'Single Serve'!J40</f>
        <v>13.646553287474495</v>
      </c>
      <c r="J33" s="434">
        <f>'Single Serve'!K40</f>
        <v>-0.14540621064775827</v>
      </c>
      <c r="K33" s="417">
        <f>'Single Serve'!L40</f>
        <v>-1.0542824655739094E-2</v>
      </c>
      <c r="L33" s="440">
        <f>'Single Serve'!M40</f>
        <v>8177152.7664423846</v>
      </c>
      <c r="M33" s="434">
        <f>'Single Serve'!N40</f>
        <v>10134.334788199514</v>
      </c>
      <c r="N33" s="417">
        <f>'Single Serve'!O40</f>
        <v>1.2408855046684229E-3</v>
      </c>
      <c r="O33" s="558">
        <f>'Single Serve'!P40</f>
        <v>4691136.5054572821</v>
      </c>
      <c r="P33" s="554">
        <f>'Single Serve'!Q40</f>
        <v>-138836.40249446034</v>
      </c>
      <c r="Q33" s="417">
        <f>'Single Serve'!R40</f>
        <v>-2.8744758022532471E-2</v>
      </c>
    </row>
    <row r="34" spans="2:17" ht="15" thickBot="1">
      <c r="B34" s="741"/>
      <c r="C34" s="268" t="s">
        <v>314</v>
      </c>
      <c r="D34" s="559">
        <f>'Single Serve'!E41</f>
        <v>1015082.3510569446</v>
      </c>
      <c r="E34" s="572">
        <f>'Single Serve'!F41</f>
        <v>84930.288841043832</v>
      </c>
      <c r="F34" s="418">
        <f>'Single Serve'!G41</f>
        <v>9.1307961666734841E-2</v>
      </c>
      <c r="G34" s="269">
        <f>'Single Serve'!H41</f>
        <v>0.82832604550702804</v>
      </c>
      <c r="H34" s="270">
        <f>'Single Serve'!I41</f>
        <v>5.2794435150097629E-2</v>
      </c>
      <c r="I34" s="441">
        <f>'Single Serve'!J41</f>
        <v>16.608017086184628</v>
      </c>
      <c r="J34" s="438">
        <f>'Single Serve'!K41</f>
        <v>0.78158361590602077</v>
      </c>
      <c r="K34" s="418">
        <f>'Single Serve'!L41</f>
        <v>4.9384696645255091E-2</v>
      </c>
      <c r="L34" s="441">
        <f>'Single Serve'!M41</f>
        <v>16858505.030238196</v>
      </c>
      <c r="M34" s="438">
        <f>'Single Serve'!N41</f>
        <v>2137515.3003357947</v>
      </c>
      <c r="N34" s="418">
        <f>'Single Serve'!O41</f>
        <v>0.14520187430019804</v>
      </c>
      <c r="O34" s="559">
        <f>'Single Serve'!P41</f>
        <v>3384559.8290647268</v>
      </c>
      <c r="P34" s="572">
        <f>'Single Serve'!Q41</f>
        <v>160077.42064861674</v>
      </c>
      <c r="Q34" s="418">
        <f>'Single Serve'!R41</f>
        <v>4.9644377103997897E-2</v>
      </c>
    </row>
    <row r="35" spans="2:17">
      <c r="B35" s="741"/>
      <c r="C35" s="262" t="s">
        <v>315</v>
      </c>
      <c r="D35" s="555">
        <f>Size!D86</f>
        <v>1614330.7421290413</v>
      </c>
      <c r="E35" s="569">
        <f>Size!E86</f>
        <v>90416.87819681596</v>
      </c>
      <c r="F35" s="419">
        <f>Size!F86</f>
        <v>5.9332013663494804E-2</v>
      </c>
      <c r="G35" s="271">
        <f>Size!G86</f>
        <v>1.3173238588729637</v>
      </c>
      <c r="H35" s="272">
        <f>Size!H86</f>
        <v>4.6732284711308969E-2</v>
      </c>
      <c r="I35" s="442">
        <f>Size!I86</f>
        <v>15.509169023051177</v>
      </c>
      <c r="J35" s="435">
        <f>Size!J86</f>
        <v>0.47031962562222596</v>
      </c>
      <c r="K35" s="419">
        <f>Size!K86</f>
        <v>3.1273644225909468E-2</v>
      </c>
      <c r="L35" s="442">
        <f>Size!L86</f>
        <v>25036928.338786945</v>
      </c>
      <c r="M35" s="435">
        <f>Size!M86</f>
        <v>2119017.244456172</v>
      </c>
      <c r="N35" s="419">
        <f>Size!N86</f>
        <v>9.2461186175923138E-2</v>
      </c>
      <c r="O35" s="555">
        <f>Size!O86</f>
        <v>8075871.2703016996</v>
      </c>
      <c r="P35" s="569">
        <f>Size!P86</f>
        <v>14721.200889006257</v>
      </c>
      <c r="Q35" s="419">
        <f>Size!Q86</f>
        <v>1.8261911467030649E-3</v>
      </c>
    </row>
    <row r="36" spans="2:17">
      <c r="B36" s="741"/>
      <c r="C36" s="273" t="s">
        <v>316</v>
      </c>
      <c r="D36" s="556">
        <f>Size!D87</f>
        <v>1111333.9197092648</v>
      </c>
      <c r="E36" s="570">
        <f>Size!E87</f>
        <v>32340.330116733443</v>
      </c>
      <c r="F36" s="420">
        <f>Size!F87</f>
        <v>2.9972680494743598E-2</v>
      </c>
      <c r="G36" s="274">
        <f>Size!G87</f>
        <v>0.90686911263119685</v>
      </c>
      <c r="H36" s="275">
        <f>Size!H87</f>
        <v>7.2381059461097408E-3</v>
      </c>
      <c r="I36" s="443">
        <f>Size!I87</f>
        <v>9.0713292534627694</v>
      </c>
      <c r="J36" s="436">
        <f>Size!J87</f>
        <v>0.42175415614637402</v>
      </c>
      <c r="K36" s="420">
        <f>Size!K87</f>
        <v>4.8760101091812807E-2</v>
      </c>
      <c r="L36" s="443">
        <f>Size!L87</f>
        <v>10081275.896224098</v>
      </c>
      <c r="M36" s="436">
        <f>Size!M87</f>
        <v>748439.81352051161</v>
      </c>
      <c r="N36" s="420">
        <f>Size!N87</f>
        <v>8.0194252517472642E-2</v>
      </c>
      <c r="O36" s="556">
        <f>Size!O87</f>
        <v>4445312.2788364887</v>
      </c>
      <c r="P36" s="570">
        <f>Size!P87</f>
        <v>129337.92046636343</v>
      </c>
      <c r="Q36" s="420">
        <f>Size!Q87</f>
        <v>2.9967258775653687E-2</v>
      </c>
    </row>
    <row r="37" spans="2:17">
      <c r="B37" s="741"/>
      <c r="C37" s="273" t="s">
        <v>184</v>
      </c>
      <c r="D37" s="556">
        <f>Size!D88</f>
        <v>4276887.3839650732</v>
      </c>
      <c r="E37" s="570">
        <f>Size!E88</f>
        <v>537356.30691623082</v>
      </c>
      <c r="F37" s="420">
        <f>Size!F88</f>
        <v>0.14369617362300433</v>
      </c>
      <c r="G37" s="274">
        <f>Size!G88</f>
        <v>3.4900195143280053</v>
      </c>
      <c r="H37" s="275">
        <f>Size!H88</f>
        <v>0.37211581237360702</v>
      </c>
      <c r="I37" s="443">
        <f>Size!I88</f>
        <v>12.844336752205152</v>
      </c>
      <c r="J37" s="436">
        <f>Size!J88</f>
        <v>0.6665141208948846</v>
      </c>
      <c r="K37" s="420">
        <f>Size!K88</f>
        <v>5.4731797388904102E-2</v>
      </c>
      <c r="L37" s="443">
        <f>Size!L88</f>
        <v>54933781.810905136</v>
      </c>
      <c r="M37" s="436">
        <f>Size!M88</f>
        <v>9394435.6303316876</v>
      </c>
      <c r="N37" s="420">
        <f>Size!N88</f>
        <v>0.20629272087220354</v>
      </c>
      <c r="O37" s="556">
        <f>Size!O88</f>
        <v>10307452.732886428</v>
      </c>
      <c r="P37" s="570">
        <f>Size!P88</f>
        <v>1281907.8094246965</v>
      </c>
      <c r="Q37" s="420">
        <f>Size!Q88</f>
        <v>0.14203107073262708</v>
      </c>
    </row>
    <row r="38" spans="2:17">
      <c r="B38" s="741"/>
      <c r="C38" s="273" t="s">
        <v>317</v>
      </c>
      <c r="D38" s="556">
        <f>Size!D89</f>
        <v>19026867.631925363</v>
      </c>
      <c r="E38" s="570">
        <f>Size!E89</f>
        <v>571538.79710147157</v>
      </c>
      <c r="F38" s="420">
        <f>Size!F89</f>
        <v>3.0968768002823041E-2</v>
      </c>
      <c r="G38" s="274">
        <f>Size!G89</f>
        <v>15.526277259700155</v>
      </c>
      <c r="H38" s="275">
        <f>Size!H89</f>
        <v>0.1388030258199997</v>
      </c>
      <c r="I38" s="443">
        <f>Size!I89</f>
        <v>6.0322787076408249</v>
      </c>
      <c r="J38" s="436">
        <f>Size!J89</f>
        <v>0.31475685380064888</v>
      </c>
      <c r="K38" s="420">
        <f>Size!K89</f>
        <v>5.5051272535013102E-2</v>
      </c>
      <c r="L38" s="443">
        <f>Size!L89</f>
        <v>114775368.48916377</v>
      </c>
      <c r="M38" s="436">
        <f>Size!M89</f>
        <v>9256622.5562514216</v>
      </c>
      <c r="N38" s="420">
        <f>Size!N89</f>
        <v>8.772491062523316E-2</v>
      </c>
      <c r="O38" s="556">
        <f>Size!O89</f>
        <v>37777370.165670633</v>
      </c>
      <c r="P38" s="570">
        <f>Size!P89</f>
        <v>1085130.4960228354</v>
      </c>
      <c r="Q38" s="420">
        <f>Size!Q89</f>
        <v>2.9573841929318546E-2</v>
      </c>
    </row>
    <row r="39" spans="2:17">
      <c r="B39" s="741"/>
      <c r="C39" s="273" t="s">
        <v>318</v>
      </c>
      <c r="D39" s="556">
        <f>Size!D90</f>
        <v>3436797.0375468135</v>
      </c>
      <c r="E39" s="570">
        <f>Size!E90</f>
        <v>193710.83024650859</v>
      </c>
      <c r="F39" s="420">
        <f>Size!F90</f>
        <v>5.9730398103651536E-2</v>
      </c>
      <c r="G39" s="274">
        <f>Size!G90</f>
        <v>2.8044901936845128</v>
      </c>
      <c r="H39" s="275">
        <f>Size!H90</f>
        <v>0.1005066505182528</v>
      </c>
      <c r="I39" s="443">
        <f>Size!I90</f>
        <v>8.1800797509093073</v>
      </c>
      <c r="J39" s="436">
        <f>Size!J90</f>
        <v>9.6297303569937043E-2</v>
      </c>
      <c r="K39" s="420">
        <f>Size!K90</f>
        <v>1.1912406623663102E-2</v>
      </c>
      <c r="L39" s="443">
        <f>Size!L90</f>
        <v>28113273.854821786</v>
      </c>
      <c r="M39" s="436">
        <f>Size!M90</f>
        <v>1896870.4970391728</v>
      </c>
      <c r="N39" s="420">
        <f>Size!N90</f>
        <v>7.235433751731879E-2</v>
      </c>
      <c r="O39" s="556">
        <f>Size!O90</f>
        <v>4582396.0500624171</v>
      </c>
      <c r="P39" s="570">
        <f>Size!P90</f>
        <v>258281.10699534137</v>
      </c>
      <c r="Q39" s="420">
        <f>Size!Q90</f>
        <v>5.973039810365071E-2</v>
      </c>
    </row>
    <row r="40" spans="2:17">
      <c r="B40" s="741"/>
      <c r="C40" s="273" t="s">
        <v>319</v>
      </c>
      <c r="D40" s="556">
        <f>Size!D91</f>
        <v>78008229.535715103</v>
      </c>
      <c r="E40" s="570">
        <f>Size!E91</f>
        <v>244999.18961849809</v>
      </c>
      <c r="F40" s="420">
        <f>Size!F91</f>
        <v>3.1505788600614125E-3</v>
      </c>
      <c r="G40" s="274">
        <f>Size!G91</f>
        <v>63.656163680752016</v>
      </c>
      <c r="H40" s="275">
        <f>Size!H91</f>
        <v>-1.1803783285124325</v>
      </c>
      <c r="I40" s="443">
        <f>Size!I91</f>
        <v>3.80524504256576</v>
      </c>
      <c r="J40" s="436">
        <f>Size!J91</f>
        <v>0.44769600042811231</v>
      </c>
      <c r="K40" s="420">
        <f>Size!K91</f>
        <v>0.13334012245524138</v>
      </c>
      <c r="L40" s="443">
        <f>Size!L91</f>
        <v>296840428.72011179</v>
      </c>
      <c r="M40" s="436">
        <f>Size!M91</f>
        <v>35746569.158045858</v>
      </c>
      <c r="N40" s="420">
        <f>Size!N91</f>
        <v>0.13691079988630817</v>
      </c>
      <c r="O40" s="556">
        <f>Size!O91</f>
        <v>78005093.130332232</v>
      </c>
      <c r="P40" s="570">
        <f>Size!P91</f>
        <v>223228.70840030909</v>
      </c>
      <c r="Q40" s="420">
        <f>Size!Q91</f>
        <v>2.8699326000903359E-3</v>
      </c>
    </row>
    <row r="41" spans="2:17" ht="15" thickBot="1">
      <c r="B41" s="741"/>
      <c r="C41" s="276" t="s">
        <v>320</v>
      </c>
      <c r="D41" s="556">
        <f>Size!D92</f>
        <v>332.50049740076065</v>
      </c>
      <c r="E41" s="570">
        <f>Size!E92</f>
        <v>-322.49950259923935</v>
      </c>
      <c r="F41" s="420">
        <f>Size!F92</f>
        <v>-0.49236565282326616</v>
      </c>
      <c r="G41" s="274">
        <f>Size!G92</f>
        <v>2.7132657941921146E-4</v>
      </c>
      <c r="H41" s="275">
        <f>Size!H92</f>
        <v>-2.7479187305580113E-4</v>
      </c>
      <c r="I41" s="443">
        <f>Size!I92</f>
        <v>2.1772640908304304</v>
      </c>
      <c r="J41" s="436">
        <f>Size!J92</f>
        <v>-0.2940946915228615</v>
      </c>
      <c r="K41" s="420">
        <f>Size!K92</f>
        <v>-0.11900121245965627</v>
      </c>
      <c r="L41" s="443">
        <f>Size!L92</f>
        <v>723.94139317393308</v>
      </c>
      <c r="M41" s="436">
        <f>Size!M92</f>
        <v>-894.79860926747313</v>
      </c>
      <c r="N41" s="420">
        <f>Size!N92</f>
        <v>-0.55277475562346357</v>
      </c>
      <c r="O41" s="556">
        <f>Size!O92</f>
        <v>266.00039792060852</v>
      </c>
      <c r="P41" s="570">
        <f>Size!P92</f>
        <v>-257.99960207939148</v>
      </c>
      <c r="Q41" s="420">
        <f>Size!Q92</f>
        <v>-0.49236565282326616</v>
      </c>
    </row>
    <row r="42" spans="2:17">
      <c r="B42" s="741"/>
      <c r="C42" s="278" t="s">
        <v>321</v>
      </c>
      <c r="D42" s="558">
        <f>'White Milk Size'!D27</f>
        <v>17318996.284044269</v>
      </c>
      <c r="E42" s="554">
        <f>'White Milk Size'!E27</f>
        <v>589751.50580394268</v>
      </c>
      <c r="F42" s="417">
        <f>'White Milk Size'!F27</f>
        <v>3.5252727401719322E-2</v>
      </c>
      <c r="G42" s="266">
        <f>'White Milk Size'!G27</f>
        <v>14.132622529764104</v>
      </c>
      <c r="H42" s="267">
        <f>'White Milk Size'!H27</f>
        <v>0.18430303454533004</v>
      </c>
      <c r="I42" s="440">
        <f>'White Milk Size'!I27</f>
        <v>6.020421496691541</v>
      </c>
      <c r="J42" s="434">
        <f>'White Milk Size'!J27</f>
        <v>0.2955318625220702</v>
      </c>
      <c r="K42" s="417">
        <f>'White Milk Size'!K27</f>
        <v>5.1622281197905399E-2</v>
      </c>
      <c r="L42" s="440">
        <f>'White Milk Size'!L27</f>
        <v>104267657.52958104</v>
      </c>
      <c r="M42" s="434">
        <f>'White Milk Size'!M27</f>
        <v>8494577.5111492425</v>
      </c>
      <c r="N42" s="417">
        <f>'White Milk Size'!N27</f>
        <v>8.8694834806549369E-2</v>
      </c>
      <c r="O42" s="558">
        <f>'White Milk Size'!O27</f>
        <v>34361627.469908468</v>
      </c>
      <c r="P42" s="554">
        <f>'White Milk Size'!P27</f>
        <v>1121555.9134278297</v>
      </c>
      <c r="Q42" s="417">
        <f>'White Milk Size'!Q27</f>
        <v>3.3741079995032862E-2</v>
      </c>
    </row>
    <row r="43" spans="2:17" ht="15" thickBot="1">
      <c r="B43" s="740"/>
      <c r="C43" s="268" t="s">
        <v>322</v>
      </c>
      <c r="D43" s="559">
        <f>'White Milk Size'!D28</f>
        <v>75749759.539875686</v>
      </c>
      <c r="E43" s="572">
        <f>'White Milk Size'!E28</f>
        <v>266622.5756688714</v>
      </c>
      <c r="F43" s="418">
        <f>'White Milk Size'!F28</f>
        <v>3.5322137684248682E-3</v>
      </c>
      <c r="G43" s="269">
        <f>'White Milk Size'!G28</f>
        <v>61.813210231111107</v>
      </c>
      <c r="H43" s="270">
        <f>'White Milk Size'!H28</f>
        <v>-1.1222614434721976</v>
      </c>
      <c r="I43" s="441">
        <f>'White Milk Size'!I28</f>
        <v>3.7923876790313669</v>
      </c>
      <c r="J43" s="438">
        <f>'White Milk Size'!J28</f>
        <v>0.43935724721319458</v>
      </c>
      <c r="K43" s="418">
        <f>'White Milk Size'!K28</f>
        <v>0.13103288387840675</v>
      </c>
      <c r="L43" s="441">
        <f>'White Milk Size'!L28</f>
        <v>287272454.76861328</v>
      </c>
      <c r="M43" s="438">
        <f>'White Milk Size'!M28</f>
        <v>34175199.438528657</v>
      </c>
      <c r="N43" s="418">
        <f>'White Milk Size'!N28</f>
        <v>0.13502793380338327</v>
      </c>
      <c r="O43" s="559">
        <f>'White Milk Size'!O28</f>
        <v>75751333.336171389</v>
      </c>
      <c r="P43" s="572">
        <f>'White Milk Size'!P28</f>
        <v>246902.78311944008</v>
      </c>
      <c r="Q43" s="418">
        <f>'White Milk Size'!Q28</f>
        <v>3.2700436426172088E-3</v>
      </c>
    </row>
    <row r="44" spans="2:17">
      <c r="B44" s="739" t="s">
        <v>196</v>
      </c>
      <c r="C44" s="262" t="s">
        <v>323</v>
      </c>
      <c r="D44" s="555">
        <f>Organic!D27</f>
        <v>10682303.840972444</v>
      </c>
      <c r="E44" s="569">
        <f>Organic!E27</f>
        <v>315329.66551493295</v>
      </c>
      <c r="F44" s="419">
        <f>Organic!F27</f>
        <v>3.0416750363036083E-2</v>
      </c>
      <c r="G44" s="271">
        <f>Organic!G27</f>
        <v>8.7169582726799391</v>
      </c>
      <c r="H44" s="272">
        <f>Organic!H27</f>
        <v>7.3300419932953886E-2</v>
      </c>
      <c r="I44" s="435">
        <f>Organic!I27</f>
        <v>9.6983832832490062</v>
      </c>
      <c r="J44" s="435">
        <f>Organic!J27</f>
        <v>0.45205463341375385</v>
      </c>
      <c r="K44" s="419">
        <f>Organic!K27</f>
        <v>4.8890175823656061E-2</v>
      </c>
      <c r="L44" s="442">
        <f>Organic!L27</f>
        <v>103601076.9978738</v>
      </c>
      <c r="M44" s="435">
        <f>Organic!M27</f>
        <v>7744626.6672388166</v>
      </c>
      <c r="N44" s="419">
        <f>Organic!N27</f>
        <v>8.0794006459925141E-2</v>
      </c>
      <c r="O44" s="555">
        <f>Organic!O27</f>
        <v>11135315.023522023</v>
      </c>
      <c r="P44" s="569">
        <f>Organic!P27</f>
        <v>522555.97158536501</v>
      </c>
      <c r="Q44" s="419">
        <f>Organic!Q27</f>
        <v>4.9238465608055705E-2</v>
      </c>
    </row>
    <row r="45" spans="2:17" ht="15" thickBot="1">
      <c r="B45" s="740"/>
      <c r="C45" s="276" t="s">
        <v>324</v>
      </c>
      <c r="D45" s="557">
        <f>Organic!D28</f>
        <v>111863927.38801202</v>
      </c>
      <c r="E45" s="571">
        <f>Organic!E28</f>
        <v>2293551.5194385648</v>
      </c>
      <c r="F45" s="416">
        <f>Organic!F28</f>
        <v>2.0932222795234493E-2</v>
      </c>
      <c r="G45" s="263">
        <f>Organic!G28</f>
        <v>91.283041727320111</v>
      </c>
      <c r="H45" s="264">
        <f>Organic!H28</f>
        <v>-7.3300419933005401E-2</v>
      </c>
      <c r="I45" s="437">
        <f>Organic!I28</f>
        <v>4.628902805685299</v>
      </c>
      <c r="J45" s="437">
        <f>Organic!J28</f>
        <v>0.4997708664920113</v>
      </c>
      <c r="K45" s="416">
        <f>Organic!K28</f>
        <v>0.12103533475117097</v>
      </c>
      <c r="L45" s="677">
        <f>Organic!L28</f>
        <v>517807247.34134543</v>
      </c>
      <c r="M45" s="437">
        <f>Organic!M28</f>
        <v>65376708.753005266</v>
      </c>
      <c r="N45" s="416">
        <f>Organic!N28</f>
        <v>0.14450109613951273</v>
      </c>
      <c r="O45" s="557">
        <f>Organic!O28</f>
        <v>140800337.735957</v>
      </c>
      <c r="P45" s="571">
        <f>Organic!P28</f>
        <v>3100716.9814703166</v>
      </c>
      <c r="Q45" s="416">
        <f>Organic!Q28</f>
        <v>2.2517977642064681E-2</v>
      </c>
    </row>
    <row r="46" spans="2:17">
      <c r="B46" s="739" t="s">
        <v>325</v>
      </c>
      <c r="C46" s="262" t="s">
        <v>326</v>
      </c>
      <c r="D46" s="555">
        <f>'Form Data'!D27</f>
        <v>11814943.121123504</v>
      </c>
      <c r="E46" s="569">
        <f>'Form Data'!E27</f>
        <v>620268.91308171861</v>
      </c>
      <c r="F46" s="419">
        <f>'Form Data'!F27</f>
        <v>5.540750016969171E-2</v>
      </c>
      <c r="G46" s="271">
        <f>'Form Data'!G27</f>
        <v>9.6412129550084948</v>
      </c>
      <c r="H46" s="272">
        <f>'Form Data'!H27</f>
        <v>0.30744478026388933</v>
      </c>
      <c r="I46" s="435">
        <f>'Form Data'!I27</f>
        <v>9.565434043953049</v>
      </c>
      <c r="J46" s="435">
        <f>'Form Data'!J27</f>
        <v>0.34458063810552986</v>
      </c>
      <c r="K46" s="419">
        <f>'Form Data'!K27</f>
        <v>3.7369712209827537E-2</v>
      </c>
      <c r="L46" s="442">
        <f>'Form Data'!L27</f>
        <v>113015059.15816365</v>
      </c>
      <c r="M46" s="435">
        <f>'Form Data'!M27</f>
        <v>9790609.359588176</v>
      </c>
      <c r="N46" s="419">
        <f>'Form Data'!N27</f>
        <v>9.4847774715126537E-2</v>
      </c>
      <c r="O46" s="555">
        <f>'Form Data'!O27</f>
        <v>20598522.024906874</v>
      </c>
      <c r="P46" s="569">
        <f>'Form Data'!P27</f>
        <v>1564134.1171039864</v>
      </c>
      <c r="Q46" s="419">
        <f>'Form Data'!Q27</f>
        <v>8.2174122156184026E-2</v>
      </c>
    </row>
    <row r="47" spans="2:17" ht="15" thickBot="1">
      <c r="B47" s="740"/>
      <c r="C47" s="276" t="s">
        <v>327</v>
      </c>
      <c r="D47" s="557">
        <f>'Form Data'!D28</f>
        <v>110731288.10786118</v>
      </c>
      <c r="E47" s="571">
        <f>'Form Data'!E28</f>
        <v>1988612.2718719244</v>
      </c>
      <c r="F47" s="416">
        <f>'Form Data'!F28</f>
        <v>1.8287321482425553E-2</v>
      </c>
      <c r="G47" s="263">
        <f>'Form Data'!G28</f>
        <v>90.358787044991786</v>
      </c>
      <c r="H47" s="264">
        <f>'Form Data'!H28</f>
        <v>-0.30744478026377919</v>
      </c>
      <c r="I47" s="437">
        <f>'Form Data'!I28</f>
        <v>4.5912340935277367</v>
      </c>
      <c r="J47" s="437">
        <f>'Form Data'!J28</f>
        <v>0.4984293533568751</v>
      </c>
      <c r="K47" s="416">
        <f>'Form Data'!K28</f>
        <v>0.12178185498682433</v>
      </c>
      <c r="L47" s="677">
        <f>'Form Data'!L28</f>
        <v>508393265.18105465</v>
      </c>
      <c r="M47" s="437">
        <f>'Form Data'!M28</f>
        <v>63330726.060654402</v>
      </c>
      <c r="N47" s="416">
        <f>'Form Data'!N28</f>
        <v>0.14229624040211997</v>
      </c>
      <c r="O47" s="557">
        <f>'Form Data'!O28</f>
        <v>131337130.73457214</v>
      </c>
      <c r="P47" s="571">
        <f>'Form Data'!P28</f>
        <v>2059138.8359518945</v>
      </c>
      <c r="Q47" s="416">
        <f>'Form Data'!Q28</f>
        <v>1.5927992117689069E-2</v>
      </c>
    </row>
    <row r="48" spans="2:17" ht="15" thickBot="1">
      <c r="B48" s="111" t="s">
        <v>328</v>
      </c>
      <c r="C48" s="277" t="s">
        <v>329</v>
      </c>
      <c r="D48" s="602">
        <f>'Glass Bottle'!D15</f>
        <v>16221.218917973538</v>
      </c>
      <c r="E48" s="678">
        <f>'Glass Bottle'!E15</f>
        <v>267.78052253295391</v>
      </c>
      <c r="F48" s="422">
        <f>'Glass Bottle'!F15</f>
        <v>1.6785129067191203E-2</v>
      </c>
      <c r="G48" s="279">
        <f>'Glass Bottle'!G15</f>
        <v>1.3236815816606635E-2</v>
      </c>
      <c r="H48" s="280">
        <f>'Glass Bottle'!H15</f>
        <v>-6.4660653887195496E-5</v>
      </c>
      <c r="I48" s="439">
        <f>'Glass Bottle'!I15</f>
        <v>9.3461779185285732</v>
      </c>
      <c r="J48" s="446">
        <f>'Glass Bottle'!J15</f>
        <v>-0.24458416844127306</v>
      </c>
      <c r="K48" s="421">
        <f>'Glass Bottle'!K15</f>
        <v>-2.5502057732572556E-2</v>
      </c>
      <c r="L48" s="439">
        <f>'Glass Bottle'!L15</f>
        <v>151606.39806278225</v>
      </c>
      <c r="M48" s="446">
        <f>'Glass Bottle'!M15</f>
        <v>-1399.2340570183587</v>
      </c>
      <c r="N48" s="421">
        <f>'Glass Bottle'!N15</f>
        <v>-9.1449839959014331E-3</v>
      </c>
      <c r="O48" s="560">
        <f>'Glass Bottle'!O15</f>
        <v>28693.507104754448</v>
      </c>
      <c r="P48" s="573">
        <f>'Glass Bottle'!P15</f>
        <v>51.503522992134094</v>
      </c>
      <c r="Q48" s="421">
        <f>'Glass Bottle'!Q15</f>
        <v>1.7981815708216992E-3</v>
      </c>
    </row>
    <row r="49" spans="2:17">
      <c r="B49" s="741" t="s">
        <v>330</v>
      </c>
      <c r="C49" s="281" t="s">
        <v>213</v>
      </c>
      <c r="D49" s="603">
        <f>Enhanced!D81</f>
        <v>2831027.8683026265</v>
      </c>
      <c r="E49" s="569">
        <f>Enhanced!E81</f>
        <v>654835.45306894975</v>
      </c>
      <c r="F49" s="419">
        <f>Enhanced!F81</f>
        <v>0.30090880222033783</v>
      </c>
      <c r="G49" s="271">
        <f>Enhanced!G81</f>
        <v>2.3101713042587955</v>
      </c>
      <c r="H49" s="272">
        <f>Enhanced!H81</f>
        <v>0.4957303361744041</v>
      </c>
      <c r="I49" s="435">
        <f>Enhanced!I81</f>
        <v>8.9443040553193178</v>
      </c>
      <c r="J49" s="435">
        <f>Enhanced!J81</f>
        <v>0.84369106690915707</v>
      </c>
      <c r="K49" s="419">
        <f>Enhanced!K81</f>
        <v>0.10415150904212513</v>
      </c>
      <c r="L49" s="442">
        <f>Enhanced!L81</f>
        <v>25321574.043181188</v>
      </c>
      <c r="M49" s="435">
        <f>Enhanced!M81</f>
        <v>7693081.4990595877</v>
      </c>
      <c r="N49" s="419">
        <f>Enhanced!N81</f>
        <v>0.43640041709776956</v>
      </c>
      <c r="O49" s="555">
        <f>Enhanced!O81</f>
        <v>2278409.2021938567</v>
      </c>
      <c r="P49" s="569">
        <f>Enhanced!P81</f>
        <v>543389.75608962867</v>
      </c>
      <c r="Q49" s="419">
        <f>Enhanced!Q81</f>
        <v>0.31318943272350247</v>
      </c>
    </row>
    <row r="50" spans="2:17">
      <c r="B50" s="741"/>
      <c r="C50" s="281" t="s">
        <v>214</v>
      </c>
      <c r="D50" s="562">
        <f>Enhanced!D82</f>
        <v>114127122.07162385</v>
      </c>
      <c r="E50" s="570">
        <f>Enhanced!E82</f>
        <v>1410016.3622242808</v>
      </c>
      <c r="F50" s="420">
        <f>Enhanced!F82</f>
        <v>1.250933789818468E-2</v>
      </c>
      <c r="G50" s="274">
        <f>Enhanced!G82</f>
        <v>93.129850609906612</v>
      </c>
      <c r="H50" s="275">
        <f>Enhanced!H82</f>
        <v>-0.85013616487161414</v>
      </c>
      <c r="I50" s="443">
        <f>Enhanced!I82</f>
        <v>4.6044474774227364</v>
      </c>
      <c r="J50" s="436">
        <f>Enhanced!J82</f>
        <v>0.42939098242337792</v>
      </c>
      <c r="K50" s="420">
        <f>Enhanced!K82</f>
        <v>0.10284674780752731</v>
      </c>
      <c r="L50" s="443">
        <f>Enhanced!L82</f>
        <v>525492339.32820511</v>
      </c>
      <c r="M50" s="436">
        <f>Enhanced!M82</f>
        <v>54892055.038647175</v>
      </c>
      <c r="N50" s="420">
        <f>Enhanced!N82</f>
        <v>0.1166426304257657</v>
      </c>
      <c r="O50" s="556">
        <f>Enhanced!O82</f>
        <v>137595050.66361988</v>
      </c>
      <c r="P50" s="570">
        <f>Enhanced!P82</f>
        <v>1821359.2430188954</v>
      </c>
      <c r="Q50" s="420">
        <f>Enhanced!Q82</f>
        <v>1.3414669837447905E-2</v>
      </c>
    </row>
    <row r="51" spans="2:17">
      <c r="B51" s="741"/>
      <c r="C51" s="282" t="s">
        <v>331</v>
      </c>
      <c r="D51" s="562">
        <f>'Enhanced - Aggs'!D62</f>
        <v>0</v>
      </c>
      <c r="E51" s="570">
        <f>'Enhanced - Aggs'!E62</f>
        <v>0</v>
      </c>
      <c r="F51" s="420">
        <f>'Enhanced - Aggs'!F62</f>
        <v>0</v>
      </c>
      <c r="G51" s="274">
        <f>'Enhanced - Aggs'!G62</f>
        <v>0</v>
      </c>
      <c r="H51" s="275">
        <f>'Enhanced - Aggs'!H62</f>
        <v>0</v>
      </c>
      <c r="I51" s="443">
        <f>'Enhanced - Aggs'!I62</f>
        <v>0</v>
      </c>
      <c r="J51" s="436">
        <f>'Enhanced - Aggs'!J62</f>
        <v>0</v>
      </c>
      <c r="K51" s="420">
        <f>'Enhanced - Aggs'!K62</f>
        <v>0</v>
      </c>
      <c r="L51" s="443">
        <f>'Enhanced - Aggs'!L62</f>
        <v>0</v>
      </c>
      <c r="M51" s="436">
        <f>'Enhanced - Aggs'!M62</f>
        <v>0</v>
      </c>
      <c r="N51" s="420">
        <f>'Enhanced - Aggs'!N62</f>
        <v>0</v>
      </c>
      <c r="O51" s="556">
        <f>'Enhanced - Aggs'!O62</f>
        <v>0</v>
      </c>
      <c r="P51" s="570">
        <f>'Enhanced - Aggs'!P62</f>
        <v>0</v>
      </c>
      <c r="Q51" s="420">
        <f>'Enhanced - Aggs'!Q62</f>
        <v>0</v>
      </c>
    </row>
    <row r="52" spans="2:17" ht="15" customHeight="1">
      <c r="B52" s="741"/>
      <c r="C52" s="282" t="s">
        <v>332</v>
      </c>
      <c r="D52" s="562">
        <f>'Enhanced - Aggs'!D63</f>
        <v>269957.07393550873</v>
      </c>
      <c r="E52" s="570">
        <f>'Enhanced - Aggs'!E63</f>
        <v>99324.38544434309</v>
      </c>
      <c r="F52" s="420">
        <f>'Enhanced - Aggs'!F63</f>
        <v>0.5820947107065334</v>
      </c>
      <c r="G52" s="274">
        <f>'Enhanced - Aggs'!G63</f>
        <v>0.2202899846271722</v>
      </c>
      <c r="H52" s="275">
        <f>'Enhanced - Aggs'!H63</f>
        <v>7.802180175626186E-2</v>
      </c>
      <c r="I52" s="443">
        <f>'Enhanced - Aggs'!I63</f>
        <v>13.303164172720361</v>
      </c>
      <c r="J52" s="436">
        <f>'Enhanced - Aggs'!J63</f>
        <v>0.13544233495276892</v>
      </c>
      <c r="K52" s="420">
        <f>'Enhanced - Aggs'!K63</f>
        <v>1.0285935306158572E-2</v>
      </c>
      <c r="L52" s="443">
        <f>'Enhanced - Aggs'!L63</f>
        <v>3591283.2741512815</v>
      </c>
      <c r="M52" s="436">
        <f>'Enhanced - Aggs'!M63</f>
        <v>1344439.4956691647</v>
      </c>
      <c r="N52" s="420">
        <f>'Enhanced - Aggs'!N63</f>
        <v>0.59836803454907639</v>
      </c>
      <c r="O52" s="556">
        <f>'Enhanced - Aggs'!O63</f>
        <v>539914.14787101746</v>
      </c>
      <c r="P52" s="570">
        <f>'Enhanced - Aggs'!P63</f>
        <v>198648.77088868618</v>
      </c>
      <c r="Q52" s="420">
        <f>'Enhanced - Aggs'!Q63</f>
        <v>0.5820947107065334</v>
      </c>
    </row>
    <row r="53" spans="2:17">
      <c r="B53" s="741"/>
      <c r="C53" s="282" t="s">
        <v>333</v>
      </c>
      <c r="D53" s="562">
        <f>'Enhanced - Aggs'!D64</f>
        <v>2353.5900688653182</v>
      </c>
      <c r="E53" s="570">
        <f>'Enhanced - Aggs'!E64</f>
        <v>-1117.9505794524939</v>
      </c>
      <c r="F53" s="420">
        <f>'Enhanced - Aggs'!F64</f>
        <v>-0.32203297979362966</v>
      </c>
      <c r="G53" s="274">
        <f>'Enhanced - Aggs'!G64</f>
        <v>1.9205731953253662E-3</v>
      </c>
      <c r="H53" s="275">
        <f>'Enhanced - Aggs'!H64</f>
        <v>-9.7388849408444351E-4</v>
      </c>
      <c r="I53" s="443">
        <f>'Enhanced - Aggs'!I64</f>
        <v>14.161157597890252</v>
      </c>
      <c r="J53" s="436">
        <f>'Enhanced - Aggs'!J64</f>
        <v>1.063187151834768</v>
      </c>
      <c r="K53" s="420">
        <f>'Enhanced - Aggs'!K64</f>
        <v>8.1171900350023446E-2</v>
      </c>
      <c r="L53" s="443">
        <f>'Enhanced - Aggs'!L64</f>
        <v>33329.559886031144</v>
      </c>
      <c r="M53" s="436">
        <f>'Enhanced - Aggs'!M64</f>
        <v>-12140.576927915856</v>
      </c>
      <c r="N53" s="420">
        <f>'Enhanced - Aggs'!N64</f>
        <v>-0.26700110838883578</v>
      </c>
      <c r="O53" s="556">
        <f>'Enhanced - Aggs'!O64</f>
        <v>20795.1819460392</v>
      </c>
      <c r="P53" s="570">
        <f>'Enhanced - Aggs'!P64</f>
        <v>-10700.630375372653</v>
      </c>
      <c r="Q53" s="420">
        <f>'Enhanced - Aggs'!Q64</f>
        <v>-0.33974771840058321</v>
      </c>
    </row>
    <row r="54" spans="2:17">
      <c r="B54" s="741"/>
      <c r="C54" s="283" t="s">
        <v>216</v>
      </c>
      <c r="D54" s="562">
        <f>Enhanced!D84</f>
        <v>44900.999387558913</v>
      </c>
      <c r="E54" s="570">
        <f>Enhanced!E84</f>
        <v>23284.090904461642</v>
      </c>
      <c r="F54" s="420">
        <f>Enhanced!F84</f>
        <v>1.0771239986822341</v>
      </c>
      <c r="G54" s="274">
        <f>Enhanced!G84</f>
        <v>3.6640049177570327E-2</v>
      </c>
      <c r="H54" s="275">
        <f>Enhanced!H84</f>
        <v>1.861654901255802E-2</v>
      </c>
      <c r="I54" s="443">
        <f>Enhanced!I84</f>
        <v>14.328253263626443</v>
      </c>
      <c r="J54" s="436">
        <f>Enhanced!J84</f>
        <v>-0.55501026745766602</v>
      </c>
      <c r="K54" s="420">
        <f>Enhanced!K84</f>
        <v>-3.7290898350251719E-2</v>
      </c>
      <c r="L54" s="443">
        <f>Enhanced!L84</f>
        <v>643352.89101487992</v>
      </c>
      <c r="M54" s="436">
        <f>Enhanced!M84</f>
        <v>321622.74533361557</v>
      </c>
      <c r="N54" s="420">
        <f>Enhanced!N84</f>
        <v>0.99966617878650643</v>
      </c>
      <c r="O54" s="556">
        <f>Enhanced!O84</f>
        <v>97381.06822836402</v>
      </c>
      <c r="P54" s="570">
        <f>Enhanced!P84</f>
        <v>50521.631299018889</v>
      </c>
      <c r="Q54" s="420">
        <f>Enhanced!Q84</f>
        <v>1.078152760887751</v>
      </c>
    </row>
    <row r="55" spans="2:17">
      <c r="B55" s="741"/>
      <c r="C55" s="283" t="s">
        <v>217</v>
      </c>
      <c r="D55" s="562">
        <f>Enhanced!D85</f>
        <v>3961772.0746768587</v>
      </c>
      <c r="E55" s="570">
        <f>Enhanced!E85</f>
        <v>427860.49822214106</v>
      </c>
      <c r="F55" s="420">
        <f>Enhanced!F85</f>
        <v>0.12107277982642063</v>
      </c>
      <c r="G55" s="274">
        <f>Enhanced!G85</f>
        <v>3.2328795711995997</v>
      </c>
      <c r="H55" s="275">
        <f>Enhanced!H85</f>
        <v>0.2864149585019149</v>
      </c>
      <c r="I55" s="443">
        <f>Enhanced!I85</f>
        <v>12.826911074961144</v>
      </c>
      <c r="J55" s="436">
        <f>Enhanced!J85</f>
        <v>0.83261551158408587</v>
      </c>
      <c r="K55" s="420">
        <f>Enhanced!K85</f>
        <v>6.941762500220218E-2</v>
      </c>
      <c r="L55" s="443">
        <f>Enhanced!L85</f>
        <v>50817298.101144388</v>
      </c>
      <c r="M55" s="436">
        <f>Enhanced!M85</f>
        <v>8430518.1583067402</v>
      </c>
      <c r="N55" s="420">
        <f>Enhanced!N85</f>
        <v>0.19889498965658739</v>
      </c>
      <c r="O55" s="556">
        <f>Enhanced!O85</f>
        <v>9612866.5610240754</v>
      </c>
      <c r="P55" s="570">
        <f>Enhanced!P85</f>
        <v>1053459.3354999814</v>
      </c>
      <c r="Q55" s="420">
        <f>Enhanced!Q85</f>
        <v>0.12307620232842444</v>
      </c>
    </row>
    <row r="56" spans="2:17">
      <c r="B56" s="741"/>
      <c r="C56" s="283" t="s">
        <v>334</v>
      </c>
      <c r="D56" s="562">
        <f>'Enhanced - Aggs'!D65</f>
        <v>0</v>
      </c>
      <c r="E56" s="570">
        <f>'Enhanced - Aggs'!E65</f>
        <v>0</v>
      </c>
      <c r="F56" s="420">
        <f>'Enhanced - Aggs'!F65</f>
        <v>0</v>
      </c>
      <c r="G56" s="274">
        <f>'Enhanced - Aggs'!G65</f>
        <v>0</v>
      </c>
      <c r="H56" s="275">
        <f>'Enhanced - Aggs'!H65</f>
        <v>0</v>
      </c>
      <c r="I56" s="443">
        <f>'Enhanced - Aggs'!I65</f>
        <v>0</v>
      </c>
      <c r="J56" s="436">
        <f>'Enhanced - Aggs'!J65</f>
        <v>0</v>
      </c>
      <c r="K56" s="420">
        <f>'Enhanced - Aggs'!K65</f>
        <v>0</v>
      </c>
      <c r="L56" s="443">
        <f>'Enhanced - Aggs'!L65</f>
        <v>0</v>
      </c>
      <c r="M56" s="436">
        <f>'Enhanced - Aggs'!M65</f>
        <v>0</v>
      </c>
      <c r="N56" s="420">
        <f>'Enhanced - Aggs'!N65</f>
        <v>0</v>
      </c>
      <c r="O56" s="556">
        <f>'Enhanced - Aggs'!O65</f>
        <v>0</v>
      </c>
      <c r="P56" s="570">
        <f>'Enhanced - Aggs'!P65</f>
        <v>0</v>
      </c>
      <c r="Q56" s="420">
        <f>'Enhanced - Aggs'!Q65</f>
        <v>0</v>
      </c>
    </row>
    <row r="57" spans="2:17">
      <c r="B57" s="758"/>
      <c r="C57" s="284" t="s">
        <v>335</v>
      </c>
      <c r="D57" s="562">
        <f>'Enhanced - Aggs'!D66</f>
        <v>1737126.0566978382</v>
      </c>
      <c r="E57" s="570">
        <f>'Enhanced - Aggs'!E66</f>
        <v>-40841.308635963127</v>
      </c>
      <c r="F57" s="420">
        <f>'Enhanced - Aggs'!F66</f>
        <v>-2.2970786434145515E-2</v>
      </c>
      <c r="G57" s="274">
        <f>'Enhanced - Aggs'!G66</f>
        <v>7.1036295185225207</v>
      </c>
      <c r="H57" s="275">
        <f>'Enhanced - Aggs'!H66</f>
        <v>-0.37427265757536166</v>
      </c>
      <c r="I57" s="443">
        <f>'Enhanced - Aggs'!I66</f>
        <v>36.131378972937597</v>
      </c>
      <c r="J57" s="436">
        <f>'Enhanced - Aggs'!J66</f>
        <v>3.2210200979099994</v>
      </c>
      <c r="K57" s="420">
        <f>'Enhanced - Aggs'!K66</f>
        <v>9.7872530352566642E-2</v>
      </c>
      <c r="L57" s="443">
        <f>'Enhanced - Aggs'!L66</f>
        <v>62764759.878314279</v>
      </c>
      <c r="M57" s="436">
        <f>'Enhanced - Aggs'!M66</f>
        <v>4251215.8170915768</v>
      </c>
      <c r="N57" s="420">
        <f>'Enhanced - Aggs'!N66</f>
        <v>7.2653534925922983E-2</v>
      </c>
      <c r="O57" s="556">
        <f>'Enhanced - Aggs'!O66</f>
        <v>10856524.933814287</v>
      </c>
      <c r="P57" s="570">
        <f>'Enhanced - Aggs'!P66</f>
        <v>1342463.4098510817</v>
      </c>
      <c r="Q57" s="420">
        <f>'Enhanced - Aggs'!Q66</f>
        <v>0.14110308268133431</v>
      </c>
    </row>
    <row r="58" spans="2:17" ht="15" thickBot="1">
      <c r="B58" s="740"/>
      <c r="C58" s="285" t="s">
        <v>218</v>
      </c>
      <c r="D58" s="604">
        <f>Enhanced!D86</f>
        <v>496.80268988816351</v>
      </c>
      <c r="E58" s="571">
        <f>Enhanced!E86</f>
        <v>-6899.0138233772323</v>
      </c>
      <c r="F58" s="416">
        <f>Enhanced!F86</f>
        <v>-0.93282652578020553</v>
      </c>
      <c r="G58" s="263">
        <f>Enhanced!G86</f>
        <v>4.0540021908944753E-4</v>
      </c>
      <c r="H58" s="264">
        <f>Enhanced!H86</f>
        <v>-5.760999580931383E-3</v>
      </c>
      <c r="I58" s="437">
        <f>Enhanced!I86</f>
        <v>22.813760079898273</v>
      </c>
      <c r="J58" s="437">
        <f>Enhanced!J86</f>
        <v>15.319305680138886</v>
      </c>
      <c r="K58" s="416">
        <f>Enhanced!K86</f>
        <v>2.0440855148349053</v>
      </c>
      <c r="L58" s="677">
        <f>Enhanced!L86</f>
        <v>11333.937374156667</v>
      </c>
      <c r="M58" s="437">
        <f>Enhanced!M86</f>
        <v>-44093.672233498306</v>
      </c>
      <c r="N58" s="416">
        <f>Enhanced!N86</f>
        <v>-0.79551820014638763</v>
      </c>
      <c r="O58" s="557">
        <f>Enhanced!O86</f>
        <v>4540.1600078344345</v>
      </c>
      <c r="P58" s="571">
        <f>Enhanced!P86</f>
        <v>-8736.6666073799133</v>
      </c>
      <c r="Q58" s="416">
        <f>Enhanced!Q86</f>
        <v>-0.65803876638475367</v>
      </c>
    </row>
    <row r="59" spans="2:17" ht="15.5" customHeight="1" thickBot="1">
      <c r="B59" s="739" t="s">
        <v>336</v>
      </c>
      <c r="C59" s="259" t="s">
        <v>337</v>
      </c>
      <c r="D59" s="500">
        <f>'Non-Dairy Alternatives'!D146</f>
        <v>11404612.46723127</v>
      </c>
      <c r="E59" s="490">
        <f>'Non-Dairy Alternatives'!E146</f>
        <v>-370036.52845681272</v>
      </c>
      <c r="F59" s="337">
        <f>'Non-Dairy Alternatives'!F146</f>
        <v>-3.1426544315021315E-2</v>
      </c>
      <c r="G59" s="298">
        <f>'Non-Dairy Alternatives'!G146</f>
        <v>99.999999999999972</v>
      </c>
      <c r="H59" s="299">
        <f>'Non-Dairy Alternatives'!H146</f>
        <v>-2.8421709430404007E-14</v>
      </c>
      <c r="I59" s="366">
        <f>'Non-Dairy Alternatives'!I146</f>
        <v>8.4020649961943317</v>
      </c>
      <c r="J59" s="382">
        <f>'Non-Dairy Alternatives'!J146</f>
        <v>0.28501367554858881</v>
      </c>
      <c r="K59" s="385">
        <f>'Non-Dairy Alternatives'!K146</f>
        <v>3.511295719218329E-2</v>
      </c>
      <c r="L59" s="405">
        <f>'Non-Dairy Alternatives'!L146</f>
        <v>95822295.206085324</v>
      </c>
      <c r="M59" s="391">
        <f>'Non-Dairy Alternatives'!M146</f>
        <v>246865.02549530566</v>
      </c>
      <c r="N59" s="709">
        <f>'Non-Dairy Alternatives'!N146</f>
        <v>2.5829339719303755E-3</v>
      </c>
      <c r="O59" s="714">
        <f>'Non-Dairy Alternatives'!O146</f>
        <v>21380054.569424391</v>
      </c>
      <c r="P59" s="715">
        <f>'Non-Dairy Alternatives'!P146</f>
        <v>-915791.13410155475</v>
      </c>
      <c r="Q59" s="387">
        <f>'Non-Dairy Alternatives'!Q146</f>
        <v>-4.1074518826470362E-2</v>
      </c>
    </row>
    <row r="60" spans="2:17" ht="15.5" customHeight="1">
      <c r="B60" s="758"/>
      <c r="C60" s="262" t="s">
        <v>338</v>
      </c>
      <c r="D60" s="515">
        <f>'Non-Dairy Alternatives'!D147</f>
        <v>98843.08191162048</v>
      </c>
      <c r="E60" s="494">
        <f>'Non-Dairy Alternatives'!E147</f>
        <v>29206.814952899222</v>
      </c>
      <c r="F60" s="342">
        <f>'Non-Dairy Alternatives'!F147</f>
        <v>0.41941959597306294</v>
      </c>
      <c r="G60" s="309">
        <f>'Non-Dairy Alternatives'!G147</f>
        <v>0.86669391174513866</v>
      </c>
      <c r="H60" s="701">
        <f>'Non-Dairy Alternatives'!H147</f>
        <v>0.27528548008639198</v>
      </c>
      <c r="I60" s="705">
        <f>'Non-Dairy Alternatives'!I147</f>
        <v>16.599605327032126</v>
      </c>
      <c r="J60" s="368">
        <f>'Non-Dairy Alternatives'!J147</f>
        <v>-2.5412570839121962</v>
      </c>
      <c r="K60" s="357">
        <f>'Non-Dairy Alternatives'!K147</f>
        <v>-0.13276607027169066</v>
      </c>
      <c r="L60" s="406">
        <f>'Non-Dairy Alternatives'!L147</f>
        <v>1640756.149040408</v>
      </c>
      <c r="M60" s="393">
        <f>'Non-Dairy Alternatives'!M147</f>
        <v>307857.94437173614</v>
      </c>
      <c r="N60" s="710">
        <f>'Non-Dairy Alternatives'!N147</f>
        <v>0.23096883414908839</v>
      </c>
      <c r="O60" s="523">
        <f>'Non-Dairy Alternatives'!O147</f>
        <v>256978.71444618696</v>
      </c>
      <c r="P60" s="502">
        <f>'Non-Dairy Alternatives'!P147</f>
        <v>64947.204247116984</v>
      </c>
      <c r="Q60" s="357">
        <f>'Non-Dairy Alternatives'!Q147</f>
        <v>0.33821118304901782</v>
      </c>
    </row>
    <row r="61" spans="2:17" ht="15.5" customHeight="1">
      <c r="B61" s="758"/>
      <c r="C61" s="286" t="s">
        <v>339</v>
      </c>
      <c r="D61" s="516">
        <f>'Non-Dairy Alternatives'!D148</f>
        <v>7286344.4277537344</v>
      </c>
      <c r="E61" s="495">
        <f>'Non-Dairy Alternatives'!E148</f>
        <v>-642330.78947891016</v>
      </c>
      <c r="F61" s="343">
        <f>'Non-Dairy Alternatives'!F148</f>
        <v>-8.1013633662636475E-2</v>
      </c>
      <c r="G61" s="312">
        <f>'Non-Dairy Alternatives'!G148</f>
        <v>63.889452172877384</v>
      </c>
      <c r="H61" s="702">
        <f>'Non-Dairy Alternatives'!H148</f>
        <v>-3.4473764675020675</v>
      </c>
      <c r="I61" s="706">
        <f>'Non-Dairy Alternatives'!I148</f>
        <v>6.7315590913876653</v>
      </c>
      <c r="J61" s="369">
        <f>'Non-Dairy Alternatives'!J148</f>
        <v>0.22670136108698546</v>
      </c>
      <c r="K61" s="358">
        <f>'Non-Dairy Alternatives'!K148</f>
        <v>3.4851086754899167E-2</v>
      </c>
      <c r="L61" s="407">
        <f>'Non-Dairy Alternatives'!L148</f>
        <v>49048458.075627506</v>
      </c>
      <c r="M61" s="394">
        <f>'Non-Dairy Alternatives'!M148</f>
        <v>-2526446.2022316828</v>
      </c>
      <c r="N61" s="711">
        <f>'Non-Dairy Alternatives'!N148</f>
        <v>-4.8985960082843463E-2</v>
      </c>
      <c r="O61" s="507">
        <f>'Non-Dairy Alternatives'!O148</f>
        <v>10811343.096002698</v>
      </c>
      <c r="P61" s="503">
        <f>'Non-Dairy Alternatives'!P148</f>
        <v>-865039.06108981743</v>
      </c>
      <c r="Q61" s="358">
        <f>'Non-Dairy Alternatives'!Q148</f>
        <v>-7.4084510891446964E-2</v>
      </c>
    </row>
    <row r="62" spans="2:17" ht="15.5" customHeight="1">
      <c r="B62" s="758"/>
      <c r="C62" s="286" t="s">
        <v>340</v>
      </c>
      <c r="D62" s="516">
        <f>'Non-Dairy Alternatives'!D149</f>
        <v>2922.0947767741236</v>
      </c>
      <c r="E62" s="495">
        <f>'Non-Dairy Alternatives'!E149</f>
        <v>-14876.495427449881</v>
      </c>
      <c r="F62" s="343">
        <f>'Non-Dairy Alternatives'!F149</f>
        <v>-0.83582436905139568</v>
      </c>
      <c r="G62" s="312">
        <f>'Non-Dairy Alternatives'!G149</f>
        <v>2.5622043582542952E-2</v>
      </c>
      <c r="H62" s="702">
        <f>'Non-Dairy Alternatives'!H149</f>
        <v>-0.1255382178464127</v>
      </c>
      <c r="I62" s="706">
        <f>'Non-Dairy Alternatives'!I149</f>
        <v>20.583716890423627</v>
      </c>
      <c r="J62" s="369">
        <f>'Non-Dairy Alternatives'!J149</f>
        <v>11.995217123954363</v>
      </c>
      <c r="K62" s="358">
        <f>'Non-Dairy Alternatives'!K149</f>
        <v>1.3966603539753721</v>
      </c>
      <c r="L62" s="407">
        <f>'Non-Dairy Alternatives'!L149</f>
        <v>60147.571612104191</v>
      </c>
      <c r="M62" s="394">
        <f>'Non-Dairy Alternatives'!M149</f>
        <v>-92715.616200355813</v>
      </c>
      <c r="N62" s="711">
        <f>'Non-Dairy Alternatives'!N149</f>
        <v>-0.60652677421658796</v>
      </c>
      <c r="O62" s="507">
        <f>'Non-Dairy Alternatives'!O149</f>
        <v>11501.680039525017</v>
      </c>
      <c r="P62" s="503">
        <f>'Non-Dairy Alternatives'!P149</f>
        <v>-24966.668687284007</v>
      </c>
      <c r="Q62" s="358">
        <f>'Non-Dairy Alternatives'!Q149</f>
        <v>-0.68461198707717275</v>
      </c>
    </row>
    <row r="63" spans="2:17" ht="15.5" customHeight="1">
      <c r="B63" s="758"/>
      <c r="C63" s="286" t="s">
        <v>341</v>
      </c>
      <c r="D63" s="516">
        <f>'Non-Dairy Alternatives'!D150</f>
        <v>1017812.9643590588</v>
      </c>
      <c r="E63" s="495">
        <f>'Non-Dairy Alternatives'!E150</f>
        <v>-114698.64491026057</v>
      </c>
      <c r="F63" s="343">
        <f>'Non-Dairy Alternatives'!F150</f>
        <v>-0.10127811845060249</v>
      </c>
      <c r="G63" s="312">
        <f>'Non-Dairy Alternatives'!G150</f>
        <v>8.9245729943347722</v>
      </c>
      <c r="H63" s="702">
        <f>'Non-Dairy Alternatives'!H150</f>
        <v>-0.69364670532717909</v>
      </c>
      <c r="I63" s="706">
        <f>'Non-Dairy Alternatives'!I150</f>
        <v>15.407102851746453</v>
      </c>
      <c r="J63" s="369">
        <f>'Non-Dairy Alternatives'!J150</f>
        <v>0.7406501204509226</v>
      </c>
      <c r="K63" s="358">
        <f>'Non-Dairy Alternatives'!K150</f>
        <v>5.0499608461595527E-2</v>
      </c>
      <c r="L63" s="407">
        <f>'Non-Dairy Alternatives'!L150</f>
        <v>15681549.025720965</v>
      </c>
      <c r="M63" s="394">
        <f>'Non-Dairy Alternatives'!M150</f>
        <v>-928378.95927093923</v>
      </c>
      <c r="N63" s="711">
        <f>'Non-Dairy Alternatives'!N150</f>
        <v>-5.589301531648945E-2</v>
      </c>
      <c r="O63" s="507">
        <f>'Non-Dairy Alternatives'!O150</f>
        <v>4532781.6480858326</v>
      </c>
      <c r="P63" s="503">
        <f>'Non-Dairy Alternatives'!P150</f>
        <v>-336957.01817808114</v>
      </c>
      <c r="Q63" s="358">
        <f>'Non-Dairy Alternatives'!Q150</f>
        <v>-6.9194065897707838E-2</v>
      </c>
    </row>
    <row r="64" spans="2:17">
      <c r="B64" s="758"/>
      <c r="C64" s="286" t="s">
        <v>342</v>
      </c>
      <c r="D64" s="516">
        <f>'Non-Dairy Alternatives'!D151</f>
        <v>0</v>
      </c>
      <c r="E64" s="495">
        <f>'Non-Dairy Alternatives'!E151</f>
        <v>0</v>
      </c>
      <c r="F64" s="343">
        <f>'Non-Dairy Alternatives'!F151</f>
        <v>0</v>
      </c>
      <c r="G64" s="312">
        <f>'Non-Dairy Alternatives'!G151</f>
        <v>0</v>
      </c>
      <c r="H64" s="702">
        <f>'Non-Dairy Alternatives'!H151</f>
        <v>0</v>
      </c>
      <c r="I64" s="706">
        <f>'Non-Dairy Alternatives'!I151</f>
        <v>0</v>
      </c>
      <c r="J64" s="369">
        <f>'Non-Dairy Alternatives'!J151</f>
        <v>0</v>
      </c>
      <c r="K64" s="358">
        <f>'Non-Dairy Alternatives'!K151</f>
        <v>0</v>
      </c>
      <c r="L64" s="407">
        <f>'Non-Dairy Alternatives'!L151</f>
        <v>0</v>
      </c>
      <c r="M64" s="394">
        <f>'Non-Dairy Alternatives'!M151</f>
        <v>0</v>
      </c>
      <c r="N64" s="711">
        <f>'Non-Dairy Alternatives'!N151</f>
        <v>0</v>
      </c>
      <c r="O64" s="507">
        <f>'Non-Dairy Alternatives'!O151</f>
        <v>0</v>
      </c>
      <c r="P64" s="503">
        <f>'Non-Dairy Alternatives'!P151</f>
        <v>0</v>
      </c>
      <c r="Q64" s="358">
        <f>'Non-Dairy Alternatives'!Q151</f>
        <v>0</v>
      </c>
    </row>
    <row r="65" spans="2:17">
      <c r="B65" s="758"/>
      <c r="C65" s="286" t="s">
        <v>343</v>
      </c>
      <c r="D65" s="516">
        <f>'Non-Dairy Alternatives'!D152</f>
        <v>58826.978903502226</v>
      </c>
      <c r="E65" s="495">
        <f>'Non-Dairy Alternatives'!E152</f>
        <v>1644.4561346769187</v>
      </c>
      <c r="F65" s="343">
        <f>'Non-Dairy Alternatives'!F152</f>
        <v>2.8758020021695183E-2</v>
      </c>
      <c r="G65" s="312">
        <f>'Non-Dairy Alternatives'!G152</f>
        <v>0.51581742976825418</v>
      </c>
      <c r="H65" s="702">
        <f>'Non-Dairy Alternatives'!H152</f>
        <v>3.0176432828423971E-2</v>
      </c>
      <c r="I65" s="706">
        <f>'Non-Dairy Alternatives'!I152</f>
        <v>25.882402760219016</v>
      </c>
      <c r="J65" s="369">
        <f>'Non-Dairy Alternatives'!J152</f>
        <v>0.27513784158382393</v>
      </c>
      <c r="K65" s="358">
        <f>'Non-Dairy Alternatives'!K152</f>
        <v>1.0744522792967151E-2</v>
      </c>
      <c r="L65" s="407">
        <f>'Non-Dairy Alternatives'!L152</f>
        <v>1522583.5611473517</v>
      </c>
      <c r="M65" s="394">
        <f>'Non-Dairy Alternatives'!M152</f>
        <v>58295.551890153438</v>
      </c>
      <c r="N65" s="711">
        <f>'Non-Dairy Alternatives'!N152</f>
        <v>3.9811534016266047E-2</v>
      </c>
      <c r="O65" s="507">
        <f>'Non-Dairy Alternatives'!O152</f>
        <v>234571.86832225323</v>
      </c>
      <c r="P65" s="503">
        <f>'Non-Dairy Alternatives'!P152</f>
        <v>5841.7772469519987</v>
      </c>
      <c r="Q65" s="358">
        <f>'Non-Dairy Alternatives'!Q152</f>
        <v>2.5540046871352844E-2</v>
      </c>
    </row>
    <row r="66" spans="2:17">
      <c r="B66" s="758"/>
      <c r="C66" s="286" t="s">
        <v>344</v>
      </c>
      <c r="D66" s="516">
        <f>'Non-Dairy Alternatives'!D153</f>
        <v>39921.401318961362</v>
      </c>
      <c r="E66" s="495">
        <f>'Non-Dairy Alternatives'!E153</f>
        <v>3701.3771395631775</v>
      </c>
      <c r="F66" s="343">
        <f>'Non-Dairy Alternatives'!F153</f>
        <v>0.10219145965309728</v>
      </c>
      <c r="G66" s="312">
        <f>'Non-Dairy Alternatives'!G153</f>
        <v>0.35004610137930614</v>
      </c>
      <c r="H66" s="702">
        <f>'Non-Dairy Alternatives'!H153</f>
        <v>4.243587713685032E-2</v>
      </c>
      <c r="I66" s="706">
        <f>'Non-Dairy Alternatives'!I153</f>
        <v>8.6170381504395994</v>
      </c>
      <c r="J66" s="369">
        <f>'Non-Dairy Alternatives'!J153</f>
        <v>-6.1717789483774155E-2</v>
      </c>
      <c r="K66" s="358">
        <f>'Non-Dairy Alternatives'!K153</f>
        <v>-7.1113636460111212E-3</v>
      </c>
      <c r="L66" s="407">
        <f>'Non-Dairy Alternatives'!L153</f>
        <v>344004.23818449979</v>
      </c>
      <c r="M66" s="394">
        <f>'Non-Dairy Alternatives'!M153</f>
        <v>29659.488193379599</v>
      </c>
      <c r="N66" s="711">
        <f>'Non-Dairy Alternatives'!N153</f>
        <v>9.4353375375976337E-2</v>
      </c>
      <c r="O66" s="507">
        <f>'Non-Dairy Alternatives'!O153</f>
        <v>86855.972271323204</v>
      </c>
      <c r="P66" s="503">
        <f>'Non-Dairy Alternatives'!P153</f>
        <v>8194.7928814291954</v>
      </c>
      <c r="Q66" s="358">
        <f>'Non-Dairy Alternatives'!Q153</f>
        <v>0.10417836275770384</v>
      </c>
    </row>
    <row r="67" spans="2:17">
      <c r="B67" s="758"/>
      <c r="C67" s="286" t="s">
        <v>345</v>
      </c>
      <c r="D67" s="516">
        <f>'Non-Dairy Alternatives'!D154</f>
        <v>1808745.6798589774</v>
      </c>
      <c r="E67" s="495">
        <f>'Non-Dairy Alternatives'!E154</f>
        <v>109363.05490547465</v>
      </c>
      <c r="F67" s="343">
        <f>'Non-Dairy Alternatives'!F154</f>
        <v>6.4354579892487107E-2</v>
      </c>
      <c r="G67" s="312">
        <f>'Non-Dairy Alternatives'!G154</f>
        <v>15.859773272051317</v>
      </c>
      <c r="H67" s="702">
        <f>'Non-Dairy Alternatives'!H154</f>
        <v>1.4272188445195706</v>
      </c>
      <c r="I67" s="706">
        <f>'Non-Dairy Alternatives'!I154</f>
        <v>10.172756324349583</v>
      </c>
      <c r="J67" s="369">
        <f>'Non-Dairy Alternatives'!J154</f>
        <v>0.15235191865964914</v>
      </c>
      <c r="K67" s="358">
        <f>'Non-Dairy Alternatives'!K154</f>
        <v>1.5204168663406282E-2</v>
      </c>
      <c r="L67" s="407">
        <f>'Non-Dairy Alternatives'!L154</f>
        <v>18399929.053925399</v>
      </c>
      <c r="M67" s="394">
        <f>'Non-Dairy Alternatives'!M154</f>
        <v>1371427.9118883945</v>
      </c>
      <c r="N67" s="711">
        <f>'Non-Dairy Alternatives'!N154</f>
        <v>8.0537206442841389E-2</v>
      </c>
      <c r="O67" s="507">
        <f>'Non-Dairy Alternatives'!O154</f>
        <v>3589192.7705662241</v>
      </c>
      <c r="P67" s="503">
        <f>'Non-Dairy Alternatives'!P154</f>
        <v>840.14123731292784</v>
      </c>
      <c r="Q67" s="358">
        <f>'Non-Dairy Alternatives'!Q154</f>
        <v>2.3413006582634826E-4</v>
      </c>
    </row>
    <row r="68" spans="2:17">
      <c r="B68" s="758"/>
      <c r="C68" s="286" t="s">
        <v>346</v>
      </c>
      <c r="D68" s="516">
        <f>'Non-Dairy Alternatives'!D155</f>
        <v>121799.11565323605</v>
      </c>
      <c r="E68" s="495">
        <f>'Non-Dairy Alternatives'!E155</f>
        <v>11716.819465911307</v>
      </c>
      <c r="F68" s="343">
        <f>'Non-Dairy Alternatives'!F155</f>
        <v>0.10643691012742904</v>
      </c>
      <c r="G68" s="312">
        <f>'Non-Dairy Alternatives'!G155</f>
        <v>1.0679811874642817</v>
      </c>
      <c r="H68" s="702">
        <f>'Non-Dairy Alternatives'!H155</f>
        <v>0.13307182220305591</v>
      </c>
      <c r="I68" s="706">
        <f>'Non-Dairy Alternatives'!I155</f>
        <v>12.864082233215361</v>
      </c>
      <c r="J68" s="369">
        <f>'Non-Dairy Alternatives'!J155</f>
        <v>0.20626440628306852</v>
      </c>
      <c r="K68" s="358">
        <f>'Non-Dairy Alternatives'!K155</f>
        <v>1.6295415932136074E-2</v>
      </c>
      <c r="L68" s="407">
        <f>'Non-Dairy Alternatives'!L155</f>
        <v>1566833.8396961368</v>
      </c>
      <c r="M68" s="394">
        <f>'Non-Dairy Alternatives'!M155</f>
        <v>173432.18858657684</v>
      </c>
      <c r="N68" s="711">
        <f>'Non-Dairy Alternatives'!N155</f>
        <v>0.12446675978062284</v>
      </c>
      <c r="O68" s="507">
        <f>'Non-Dairy Alternatives'!O155</f>
        <v>323500.34205555904</v>
      </c>
      <c r="P68" s="503">
        <f>'Non-Dairy Alternatives'!P155</f>
        <v>29892.281357467058</v>
      </c>
      <c r="Q68" s="358">
        <f>'Non-Dairy Alternatives'!Q155</f>
        <v>0.10181015223626425</v>
      </c>
    </row>
    <row r="69" spans="2:17">
      <c r="B69" s="758"/>
      <c r="C69" s="273" t="s">
        <v>346</v>
      </c>
      <c r="D69" s="691">
        <f>'Non-Dairy Alternatives'!D156</f>
        <v>37733.066625672465</v>
      </c>
      <c r="E69" s="682">
        <f>'Non-Dairy Alternatives'!E156</f>
        <v>-13735.002680525722</v>
      </c>
      <c r="F69" s="683">
        <f>'Non-Dairy Alternatives'!F156</f>
        <v>-0.26686454078571092</v>
      </c>
      <c r="G69" s="684">
        <f>'Non-Dairy Alternatives'!G156</f>
        <v>0.33085794659038531</v>
      </c>
      <c r="H69" s="703">
        <f>'Non-Dairy Alternatives'!H156</f>
        <v>-0.10625121330937881</v>
      </c>
      <c r="I69" s="707">
        <f>'Non-Dairy Alternatives'!I156</f>
        <v>9.5065980737809319</v>
      </c>
      <c r="J69" s="687">
        <f>'Non-Dairy Alternatives'!J156</f>
        <v>1.028160559172699</v>
      </c>
      <c r="K69" s="688">
        <f>'Non-Dairy Alternatives'!K156</f>
        <v>0.12126769318063527</v>
      </c>
      <c r="L69" s="689">
        <f>'Non-Dairy Alternatives'!L156</f>
        <v>358713.09850146546</v>
      </c>
      <c r="M69" s="690">
        <f>'Non-Dairy Alternatives'!M156</f>
        <v>-77655.711108661781</v>
      </c>
      <c r="N69" s="712">
        <f>'Non-Dairy Alternatives'!N156</f>
        <v>-0.17795889485786828</v>
      </c>
      <c r="O69" s="681">
        <f>'Non-Dairy Alternatives'!O156</f>
        <v>80597.644924402237</v>
      </c>
      <c r="P69" s="692">
        <f>'Non-Dairy Alternatives'!P156</f>
        <v>-27928.482800900936</v>
      </c>
      <c r="Q69" s="688">
        <f>'Non-Dairy Alternatives'!Q156</f>
        <v>-0.2573434009512654</v>
      </c>
    </row>
    <row r="70" spans="2:17" ht="15" thickBot="1">
      <c r="B70" s="761"/>
      <c r="C70" s="287" t="s">
        <v>348</v>
      </c>
      <c r="D70" s="517">
        <f>'Non-Dairy Alternatives'!D157</f>
        <v>931663.65606972226</v>
      </c>
      <c r="E70" s="491">
        <f>'Non-Dairy Alternatives'!E157</f>
        <v>259971.88144182775</v>
      </c>
      <c r="F70" s="697">
        <f>'Non-Dairy Alternatives'!F157</f>
        <v>0.38704044215197903</v>
      </c>
      <c r="G70" s="698">
        <f>'Non-Dairy Alternatives'!G157</f>
        <v>8.1691829402065146</v>
      </c>
      <c r="H70" s="704">
        <f>'Non-Dairy Alternatives'!H157</f>
        <v>2.4646241472108992</v>
      </c>
      <c r="I70" s="708">
        <f>'Non-Dairy Alternatives'!I157</f>
        <v>7.7273815992782842</v>
      </c>
      <c r="J70" s="370">
        <f>'Non-Dairy Alternatives'!J157</f>
        <v>-0.11540040616037572</v>
      </c>
      <c r="K70" s="354">
        <f>'Non-Dairy Alternatives'!K157</f>
        <v>-1.4714218255760532E-2</v>
      </c>
      <c r="L70" s="408">
        <f>'Non-Dairy Alternatives'!L157</f>
        <v>7199320.5926295035</v>
      </c>
      <c r="M70" s="395">
        <f>'Non-Dairy Alternatives'!M157</f>
        <v>1931388.4293766925</v>
      </c>
      <c r="N70" s="713">
        <f>'Non-Dairy Alternatives'!N157</f>
        <v>0.36663122635658818</v>
      </c>
      <c r="O70" s="524">
        <f>'Non-Dairy Alternatives'!O157</f>
        <v>1452730.8327103853</v>
      </c>
      <c r="P70" s="504">
        <f>'Non-Dairy Alternatives'!P157</f>
        <v>229383.89968425059</v>
      </c>
      <c r="Q70" s="354">
        <f>'Non-Dairy Alternatives'!Q157</f>
        <v>0.18750519046697131</v>
      </c>
    </row>
    <row r="71" spans="2:17">
      <c r="B71" s="128"/>
      <c r="C71" s="262" t="s">
        <v>226</v>
      </c>
      <c r="D71" s="555">
        <f>'Trad vs Value Add'!D57</f>
        <v>4678743.3832829129</v>
      </c>
      <c r="E71" s="569">
        <f>'Trad vs Value Add'!E57</f>
        <v>-48226.979552945122</v>
      </c>
      <c r="F71" s="419">
        <f>'Trad vs Value Add'!F57</f>
        <v>-1.0202513629472439E-2</v>
      </c>
      <c r="G71" s="271">
        <f>'Trad vs Value Add'!G57</f>
        <v>3.8179414710358737</v>
      </c>
      <c r="H71" s="272">
        <f>'Trad vs Value Add'!H57</f>
        <v>-0.12325813117354212</v>
      </c>
      <c r="I71" s="435">
        <f>'Trad vs Value Add'!I57</f>
        <v>6.5588963315379845</v>
      </c>
      <c r="J71" s="435">
        <f>'Trad vs Value Add'!J57</f>
        <v>0.56282411970123913</v>
      </c>
      <c r="K71" s="419">
        <f>'Trad vs Value Add'!K57</f>
        <v>9.3865467228726421E-2</v>
      </c>
      <c r="L71" s="679">
        <f>'Trad vs Value Add'!L57</f>
        <v>30687392.812821917</v>
      </c>
      <c r="M71" s="680">
        <f>'Trad vs Value Add'!M57</f>
        <v>2344137.1740459725</v>
      </c>
      <c r="N71" s="432">
        <f>'Trad vs Value Add'!N57</f>
        <v>8.2705289890516204E-2</v>
      </c>
      <c r="O71" s="563">
        <f>'Trad vs Value Add'!O57</f>
        <v>10620649.19334805</v>
      </c>
      <c r="P71" s="574">
        <f>'Trad vs Value Add'!P57</f>
        <v>-142226.70471704379</v>
      </c>
      <c r="Q71" s="432">
        <f>'Trad vs Value Add'!Q57</f>
        <v>-1.3214563288108964E-2</v>
      </c>
    </row>
    <row r="72" spans="2:17">
      <c r="B72" s="128" t="s">
        <v>349</v>
      </c>
      <c r="C72" s="273" t="s">
        <v>227</v>
      </c>
      <c r="D72" s="556">
        <f>'Trad vs Value Add'!D58</f>
        <v>95821674.433008581</v>
      </c>
      <c r="E72" s="570">
        <f>'Trad vs Value Add'!E58</f>
        <v>1368259.104356572</v>
      </c>
      <c r="F72" s="420">
        <f>'Trad vs Value Add'!F58</f>
        <v>1.4486073368503351E-2</v>
      </c>
      <c r="G72" s="274">
        <f>'Trad vs Value Add'!G58</f>
        <v>78.19226545935993</v>
      </c>
      <c r="H72" s="275">
        <f>'Trad vs Value Add'!H58</f>
        <v>-0.56002921279741713</v>
      </c>
      <c r="I72" s="436">
        <f>'Trad vs Value Add'!I58</f>
        <v>3.9401815139196299</v>
      </c>
      <c r="J72" s="436">
        <f>'Trad vs Value Add'!J58</f>
        <v>0.47891947998793061</v>
      </c>
      <c r="K72" s="420">
        <f>'Trad vs Value Add'!K58</f>
        <v>0.13836556588115889</v>
      </c>
      <c r="L72" s="443">
        <f>'Trad vs Value Add'!L58</f>
        <v>377554790.23376566</v>
      </c>
      <c r="M72" s="436">
        <f>'Trad vs Value Add'!M58</f>
        <v>50626769.781520069</v>
      </c>
      <c r="N72" s="420">
        <f>'Trad vs Value Add'!N58</f>
        <v>0.15485601298869128</v>
      </c>
      <c r="O72" s="556">
        <f>'Trad vs Value Add'!O58</f>
        <v>107804048.4433459</v>
      </c>
      <c r="P72" s="570">
        <f>'Trad vs Value Add'!P58</f>
        <v>1244764.3898983896</v>
      </c>
      <c r="Q72" s="420">
        <f>'Trad vs Value Add'!Q58</f>
        <v>1.1681425987003126E-2</v>
      </c>
    </row>
    <row r="73" spans="2:17">
      <c r="B73" s="128" t="s">
        <v>350</v>
      </c>
      <c r="C73" s="273" t="s">
        <v>228</v>
      </c>
      <c r="D73" s="556">
        <f>'Trad vs Value Add'!D59</f>
        <v>1326805.3167355941</v>
      </c>
      <c r="E73" s="570">
        <f>'Trad vs Value Add'!E59</f>
        <v>69647.142900229665</v>
      </c>
      <c r="F73" s="420">
        <f>'Trad vs Value Add'!F59</f>
        <v>5.5400461413497956E-2</v>
      </c>
      <c r="G73" s="274">
        <f>'Trad vs Value Add'!G59</f>
        <v>1.0826977732643481</v>
      </c>
      <c r="H73" s="275">
        <f>'Trad vs Value Add'!H59</f>
        <v>3.4518725308192222E-2</v>
      </c>
      <c r="I73" s="436">
        <f>'Trad vs Value Add'!I59</f>
        <v>14.138713734434484</v>
      </c>
      <c r="J73" s="436">
        <f>'Trad vs Value Add'!J59</f>
        <v>0.81062638303578005</v>
      </c>
      <c r="K73" s="420">
        <f>'Trad vs Value Add'!K59</f>
        <v>6.0820908631778255E-2</v>
      </c>
      <c r="L73" s="443">
        <f>'Trad vs Value Add'!L59</f>
        <v>18759320.55465024</v>
      </c>
      <c r="M73" s="436">
        <f>'Trad vs Value Add'!M59</f>
        <v>2003806.599247627</v>
      </c>
      <c r="N73" s="420">
        <f>'Trad vs Value Add'!N59</f>
        <v>0.11959087644706498</v>
      </c>
      <c r="O73" s="556">
        <f>'Trad vs Value Add'!O59</f>
        <v>3216707.8501536846</v>
      </c>
      <c r="P73" s="570">
        <f>'Trad vs Value Add'!P59</f>
        <v>95147.295004494023</v>
      </c>
      <c r="Q73" s="420">
        <f>'Trad vs Value Add'!Q59</f>
        <v>3.0480682121493106E-2</v>
      </c>
    </row>
    <row r="74" spans="2:17" ht="15" thickBot="1">
      <c r="B74" s="128"/>
      <c r="C74" s="276" t="s">
        <v>229</v>
      </c>
      <c r="D74" s="557">
        <f>'Trad vs Value Add'!D60</f>
        <v>20216507.272278644</v>
      </c>
      <c r="E74" s="571">
        <f>'Trad vs Value Add'!E60</f>
        <v>1188801.4694542065</v>
      </c>
      <c r="F74" s="416">
        <f>'Trad vs Value Add'!F60</f>
        <v>6.2477393847330927E-2</v>
      </c>
      <c r="G74" s="263">
        <f>'Trad vs Value Add'!G60</f>
        <v>16.497045294279978</v>
      </c>
      <c r="H74" s="264">
        <f>'Trad vs Value Add'!H60</f>
        <v>0.63234110009936906</v>
      </c>
      <c r="I74" s="437">
        <f>'Trad vs Value Add'!I60</f>
        <v>9.3605928364404143</v>
      </c>
      <c r="J74" s="437">
        <f>'Trad vs Value Add'!J60</f>
        <v>0.32777485805386775</v>
      </c>
      <c r="K74" s="416">
        <f>'Trad vs Value Add'!K60</f>
        <v>3.6287109829751633E-2</v>
      </c>
      <c r="L74" s="677">
        <f>'Trad vs Value Add'!L60</f>
        <v>189238493.15073702</v>
      </c>
      <c r="M74" s="437">
        <f>'Trad vs Value Add'!M60</f>
        <v>17364690.087534428</v>
      </c>
      <c r="N74" s="416">
        <f>'Trad vs Value Add'!N60</f>
        <v>0.10103162772949736</v>
      </c>
      <c r="O74" s="557">
        <f>'Trad vs Value Add'!O60</f>
        <v>28589308.994940519</v>
      </c>
      <c r="P74" s="571">
        <f>'Trad vs Value Add'!P60</f>
        <v>2249710.1356317401</v>
      </c>
      <c r="Q74" s="416">
        <f>'Trad vs Value Add'!Q60</f>
        <v>8.5411708342576428E-2</v>
      </c>
    </row>
    <row r="75" spans="2:17">
      <c r="B75" s="739" t="s">
        <v>351</v>
      </c>
      <c r="C75" s="262" t="s">
        <v>242</v>
      </c>
      <c r="D75" s="555">
        <f>Filtration!D33</f>
        <v>118844021.24160561</v>
      </c>
      <c r="E75" s="569">
        <f>Filtration!E33</f>
        <v>2212267.2695473284</v>
      </c>
      <c r="F75" s="419">
        <f>Filtration!F33</f>
        <v>1.8967967077622154E-2</v>
      </c>
      <c r="G75" s="271">
        <f>Filtration!G33</f>
        <v>96.978927911327645</v>
      </c>
      <c r="H75" s="272">
        <f>Filtration!H33</f>
        <v>-0.26496978129351589</v>
      </c>
      <c r="I75" s="435">
        <f>Filtration!I33</f>
        <v>4.8178241433952014</v>
      </c>
      <c r="J75" s="435">
        <f>Filtration!J33</f>
        <v>0.46507460867344808</v>
      </c>
      <c r="K75" s="419">
        <f>Filtration!K33</f>
        <v>0.10684616814350603</v>
      </c>
      <c r="L75" s="442">
        <f>Filtration!L33</f>
        <v>572569594.8359797</v>
      </c>
      <c r="M75" s="435">
        <f>Filtration!M33</f>
        <v>64900782.000321031</v>
      </c>
      <c r="N75" s="419">
        <f>Filtration!N33</f>
        <v>0.1278407898208444</v>
      </c>
      <c r="O75" s="555">
        <f>Filtration!O33</f>
        <v>142667697.40464234</v>
      </c>
      <c r="P75" s="569">
        <f>Filtration!P33</f>
        <v>2554556.7642562091</v>
      </c>
      <c r="Q75" s="419">
        <f>Filtration!Q33</f>
        <v>1.8232099805775712E-2</v>
      </c>
    </row>
    <row r="76" spans="2:17" ht="15" thickBot="1">
      <c r="B76" s="740"/>
      <c r="C76" s="276" t="s">
        <v>243</v>
      </c>
      <c r="D76" s="557">
        <f>Filtration!D34</f>
        <v>3702209.9873787789</v>
      </c>
      <c r="E76" s="571">
        <f>Filtration!E34</f>
        <v>396613.91540594865</v>
      </c>
      <c r="F76" s="416">
        <f>Filtration!F34</f>
        <v>0.11998257100095215</v>
      </c>
      <c r="G76" s="263">
        <f>Filtration!G34</f>
        <v>3.0210720886723941</v>
      </c>
      <c r="H76" s="264">
        <f>Filtration!H34</f>
        <v>0.26496978129333737</v>
      </c>
      <c r="I76" s="437">
        <f>Filtration!I34</f>
        <v>13.191777254595422</v>
      </c>
      <c r="J76" s="437">
        <f>Filtration!J34</f>
        <v>0.90407627754443887</v>
      </c>
      <c r="K76" s="416">
        <f>Filtration!K34</f>
        <v>7.3575706247485106E-2</v>
      </c>
      <c r="L76" s="677">
        <f>Filtration!L34</f>
        <v>48838729.503239378</v>
      </c>
      <c r="M76" s="437">
        <f>Filtration!M34</f>
        <v>8220553.4199229404</v>
      </c>
      <c r="N76" s="416">
        <f>Filtration!N34</f>
        <v>0.2023860796472213</v>
      </c>
      <c r="O76" s="557">
        <f>Filtration!O34</f>
        <v>9267955.3548367023</v>
      </c>
      <c r="P76" s="571">
        <f>Filtration!P34</f>
        <v>1068716.1887995843</v>
      </c>
      <c r="Q76" s="416">
        <f>Filtration!Q34</f>
        <v>0.13034333639472545</v>
      </c>
    </row>
    <row r="77" spans="2:17">
      <c r="B77" s="129"/>
      <c r="C77" s="288"/>
      <c r="D77" s="564"/>
      <c r="E77" s="564"/>
      <c r="F77" s="425"/>
      <c r="G77" s="50"/>
      <c r="H77" s="50"/>
      <c r="I77" s="230"/>
      <c r="J77" s="230"/>
      <c r="K77" s="425"/>
      <c r="L77" s="230"/>
      <c r="M77" s="230"/>
      <c r="N77" s="425"/>
      <c r="O77" s="564"/>
      <c r="P77" s="564"/>
      <c r="Q77" s="425"/>
    </row>
    <row r="78" spans="2:17" ht="23.5">
      <c r="B78" s="779" t="s">
        <v>277</v>
      </c>
      <c r="C78" s="779"/>
      <c r="D78" s="803"/>
      <c r="E78" s="803"/>
      <c r="F78" s="781"/>
      <c r="G78" s="779"/>
      <c r="H78" s="779"/>
      <c r="I78" s="782"/>
      <c r="J78" s="782"/>
      <c r="K78" s="781"/>
      <c r="L78" s="782"/>
      <c r="M78" s="782"/>
      <c r="N78" s="781"/>
      <c r="O78" s="803"/>
      <c r="P78" s="803"/>
      <c r="Q78" s="781"/>
    </row>
    <row r="79" spans="2:17">
      <c r="B79" s="783" t="s">
        <v>283</v>
      </c>
      <c r="C79" s="783"/>
      <c r="D79" s="794"/>
      <c r="E79" s="794"/>
      <c r="F79" s="785"/>
      <c r="G79" s="783"/>
      <c r="H79" s="783"/>
      <c r="I79" s="786"/>
      <c r="J79" s="786"/>
      <c r="K79" s="785"/>
      <c r="L79" s="786"/>
      <c r="M79" s="786"/>
      <c r="N79" s="785"/>
      <c r="O79" s="794"/>
      <c r="P79" s="794"/>
      <c r="Q79" s="785"/>
    </row>
    <row r="80" spans="2:17" ht="15" thickBot="1">
      <c r="B80" s="783" t="str">
        <f>'HOME PAGE'!H6</f>
        <v>LATEST 52 WEEKS ENDING 6-14-2026</v>
      </c>
      <c r="C80" s="783"/>
      <c r="D80" s="796"/>
      <c r="E80" s="796"/>
      <c r="F80" s="787"/>
      <c r="G80" s="783"/>
      <c r="H80" s="783"/>
      <c r="I80" s="788"/>
      <c r="J80" s="788"/>
      <c r="K80" s="787"/>
      <c r="L80" s="788"/>
      <c r="M80" s="788"/>
      <c r="N80" s="787"/>
      <c r="O80" s="796"/>
      <c r="P80" s="796"/>
      <c r="Q80" s="787"/>
    </row>
    <row r="81" spans="2:17">
      <c r="D81" s="798" t="s">
        <v>289</v>
      </c>
      <c r="E81" s="799"/>
      <c r="F81" s="774"/>
      <c r="G81" s="801" t="s">
        <v>290</v>
      </c>
      <c r="H81" s="802"/>
      <c r="I81" s="772" t="s">
        <v>291</v>
      </c>
      <c r="J81" s="773"/>
      <c r="K81" s="774"/>
      <c r="L81" s="777" t="s">
        <v>292</v>
      </c>
      <c r="M81" s="773"/>
      <c r="N81" s="778"/>
      <c r="O81" s="798" t="s">
        <v>293</v>
      </c>
      <c r="P81" s="799"/>
      <c r="Q81" s="774"/>
    </row>
    <row r="82" spans="2:17" ht="29.5" thickBot="1">
      <c r="B82" s="70"/>
      <c r="C82" s="258"/>
      <c r="D82" s="552" t="s">
        <v>294</v>
      </c>
      <c r="E82" s="568" t="s">
        <v>295</v>
      </c>
      <c r="F82" s="414" t="s">
        <v>296</v>
      </c>
      <c r="G82" s="245" t="s">
        <v>294</v>
      </c>
      <c r="H82" s="248" t="s">
        <v>295</v>
      </c>
      <c r="I82" s="218" t="s">
        <v>294</v>
      </c>
      <c r="J82" s="234" t="s">
        <v>295</v>
      </c>
      <c r="K82" s="414" t="s">
        <v>296</v>
      </c>
      <c r="L82" s="239" t="s">
        <v>294</v>
      </c>
      <c r="M82" s="234" t="s">
        <v>295</v>
      </c>
      <c r="N82" s="471" t="s">
        <v>296</v>
      </c>
      <c r="O82" s="552" t="s">
        <v>294</v>
      </c>
      <c r="P82" s="568" t="s">
        <v>295</v>
      </c>
      <c r="Q82" s="414" t="s">
        <v>296</v>
      </c>
    </row>
    <row r="83" spans="2:17" ht="15" thickBot="1">
      <c r="C83" s="259" t="s">
        <v>2</v>
      </c>
      <c r="D83" s="561">
        <f>'Segment Data'!E120</f>
        <v>1623431740.9668033</v>
      </c>
      <c r="E83" s="676">
        <f>'Segment Data'!F120</f>
        <v>39474001.841164112</v>
      </c>
      <c r="F83" s="415">
        <f>'Segment Data'!G120</f>
        <v>2.492112059943857E-2</v>
      </c>
      <c r="G83" s="260">
        <f>'Segment Data'!H120</f>
        <v>99.999999999999972</v>
      </c>
      <c r="H83" s="261">
        <f>'Segment Data'!I120</f>
        <v>7.1054273576010019E-14</v>
      </c>
      <c r="I83" s="433">
        <f>'Segment Data'!J120</f>
        <v>4.7277541039755082</v>
      </c>
      <c r="J83" s="444">
        <f>'Segment Data'!K120</f>
        <v>7.7494885193921448E-2</v>
      </c>
      <c r="K83" s="429">
        <f>'Segment Data'!L120</f>
        <v>1.6664637721900126E-2</v>
      </c>
      <c r="L83" s="433">
        <f>'Segment Data'!M120</f>
        <v>7675186075.8799086</v>
      </c>
      <c r="M83" s="444">
        <f>'Segment Data'!N120</f>
        <v>309371997.35046577</v>
      </c>
      <c r="N83" s="429">
        <f>'Segment Data'!O120</f>
        <v>4.2001059767752209E-2</v>
      </c>
      <c r="O83" s="553">
        <f>'Segment Data'!P120</f>
        <v>2015269598.596159</v>
      </c>
      <c r="P83" s="561">
        <f>'Segment Data'!Q120</f>
        <v>51772160.244594097</v>
      </c>
      <c r="Q83" s="431">
        <f>'Segment Data'!R120</f>
        <v>2.6367317437428851E-2</v>
      </c>
    </row>
    <row r="84" spans="2:17" ht="15" thickBot="1">
      <c r="B84" s="739" t="s">
        <v>297</v>
      </c>
      <c r="C84" s="262" t="s">
        <v>297</v>
      </c>
      <c r="D84" s="557">
        <f>'Segment Data'!E123</f>
        <v>1530838428.9232872</v>
      </c>
      <c r="E84" s="571">
        <f>'Segment Data'!F123</f>
        <v>37117888.817797661</v>
      </c>
      <c r="F84" s="416">
        <f>'Segment Data'!G123</f>
        <v>2.4849285941516426E-2</v>
      </c>
      <c r="G84" s="263">
        <f>'Segment Data'!H123</f>
        <v>94.296445627681607</v>
      </c>
      <c r="H84" s="264">
        <f>'Segment Data'!I123</f>
        <v>-6.6095112791657584E-3</v>
      </c>
      <c r="I84" s="434">
        <f>'Segment Data'!J123</f>
        <v>4.5122591584360956</v>
      </c>
      <c r="J84" s="445">
        <f>'Segment Data'!K123</f>
        <v>6.2637722739924406E-2</v>
      </c>
      <c r="K84" s="430">
        <f>'Segment Data'!L123</f>
        <v>1.4077090297486024E-2</v>
      </c>
      <c r="L84" s="434">
        <f>'Segment Data'!M123</f>
        <v>6907539720.9950266</v>
      </c>
      <c r="M84" s="445">
        <f>'Segment Data'!N123</f>
        <v>261048786.80197811</v>
      </c>
      <c r="N84" s="417">
        <f>'Segment Data'!O123</f>
        <v>3.9276181881029236E-2</v>
      </c>
      <c r="O84" s="554">
        <f>'Segment Data'!P123</f>
        <v>1792465797.3897815</v>
      </c>
      <c r="P84" s="554">
        <f>'Segment Data'!Q123</f>
        <v>46343745.744707584</v>
      </c>
      <c r="Q84" s="417">
        <f>'Segment Data'!R123</f>
        <v>2.6540954397228849E-2</v>
      </c>
    </row>
    <row r="85" spans="2:17" ht="15" thickBot="1">
      <c r="B85" s="741"/>
      <c r="C85" s="265" t="s">
        <v>298</v>
      </c>
      <c r="D85" s="558">
        <f>'Segment Data'!E124</f>
        <v>1521021830.6322742</v>
      </c>
      <c r="E85" s="554">
        <f>'Segment Data'!F124</f>
        <v>40677031.208211422</v>
      </c>
      <c r="F85" s="417">
        <f>'Segment Data'!G124</f>
        <v>2.7478078907047246E-2</v>
      </c>
      <c r="G85" s="266">
        <f>'Segment Data'!H124</f>
        <v>93.69176370337928</v>
      </c>
      <c r="H85" s="267">
        <f>'Segment Data'!I124</f>
        <v>0.23315916755204569</v>
      </c>
      <c r="I85" s="434">
        <f>'Segment Data'!J124</f>
        <v>4.4774777817897675</v>
      </c>
      <c r="J85" s="445">
        <f>'Segment Data'!K124</f>
        <v>6.3404663356235957E-2</v>
      </c>
      <c r="K85" s="430">
        <f>'Segment Data'!L124</f>
        <v>1.4364207763449337E-2</v>
      </c>
      <c r="L85" s="434">
        <f>'Segment Data'!M124</f>
        <v>6810341452.2732067</v>
      </c>
      <c r="M85" s="445">
        <f>'Segment Data'!N124</f>
        <v>275991267.12257385</v>
      </c>
      <c r="N85" s="417">
        <f>'Segment Data'!O124</f>
        <v>4.2236987504857999E-2</v>
      </c>
      <c r="O85" s="554">
        <f>'Segment Data'!P124</f>
        <v>1767745899.9336381</v>
      </c>
      <c r="P85" s="554">
        <f>'Segment Data'!Q124</f>
        <v>47808437.912630081</v>
      </c>
      <c r="Q85" s="417">
        <f>'Segment Data'!R124</f>
        <v>2.7796614102731911E-2</v>
      </c>
    </row>
    <row r="86" spans="2:17" ht="15" thickBot="1">
      <c r="B86" s="740"/>
      <c r="C86" s="268" t="s">
        <v>299</v>
      </c>
      <c r="D86" s="559">
        <f>'Segment Data'!E125</f>
        <v>9816598.2910109144</v>
      </c>
      <c r="E86" s="572">
        <f>'Segment Data'!F125</f>
        <v>-3559142.390418103</v>
      </c>
      <c r="F86" s="418">
        <f>'Segment Data'!G125</f>
        <v>-0.26608936844593917</v>
      </c>
      <c r="G86" s="269">
        <f>'Segment Data'!H125</f>
        <v>0.60468192430220846</v>
      </c>
      <c r="H86" s="270">
        <f>'Segment Data'!I125</f>
        <v>-0.2397686788314678</v>
      </c>
      <c r="I86" s="434">
        <f>'Segment Data'!J125</f>
        <v>9.901420618466636</v>
      </c>
      <c r="J86" s="445">
        <f>'Segment Data'!K125</f>
        <v>1.5175298334044012</v>
      </c>
      <c r="K86" s="430">
        <f>'Segment Data'!L125</f>
        <v>0.18100543915817915</v>
      </c>
      <c r="L86" s="434">
        <f>'Segment Data'!M125</f>
        <v>97198268.721819803</v>
      </c>
      <c r="M86" s="445">
        <f>'Segment Data'!N125</f>
        <v>-14942480.320594981</v>
      </c>
      <c r="N86" s="417">
        <f>'Segment Data'!O125</f>
        <v>-0.13324755227863971</v>
      </c>
      <c r="O86" s="554">
        <f>'Segment Data'!P125</f>
        <v>24719897.456143059</v>
      </c>
      <c r="P86" s="554">
        <f>'Segment Data'!Q125</f>
        <v>-1464692.1679224782</v>
      </c>
      <c r="Q86" s="417">
        <f>'Segment Data'!R125</f>
        <v>-5.5937182478365821E-2</v>
      </c>
    </row>
    <row r="87" spans="2:17">
      <c r="B87" s="739" t="s">
        <v>300</v>
      </c>
      <c r="C87" s="262" t="s">
        <v>174</v>
      </c>
      <c r="D87" s="555">
        <f>Fat!E107</f>
        <v>49735238.56372916</v>
      </c>
      <c r="E87" s="569">
        <f>Fat!F107</f>
        <v>-3387940.2035204917</v>
      </c>
      <c r="F87" s="419">
        <f>Fat!G107</f>
        <v>-6.3775178408735422E-2</v>
      </c>
      <c r="G87" s="271">
        <f>Fat!H107</f>
        <v>3.0635866792964332</v>
      </c>
      <c r="H87" s="272">
        <f>Fat!I107</f>
        <v>-0.29023883353411462</v>
      </c>
      <c r="I87" s="435">
        <f>Fat!J107</f>
        <v>5.6521362513171773</v>
      </c>
      <c r="J87" s="435">
        <f>Fat!K107</f>
        <v>0.4403507339059729</v>
      </c>
      <c r="K87" s="419">
        <f>Fat!L107</f>
        <v>8.4491338416532474E-2</v>
      </c>
      <c r="L87" s="442">
        <f>Fat!M107</f>
        <v>281110344.85396165</v>
      </c>
      <c r="M87" s="435">
        <f>Fat!N107</f>
        <v>4243731.1159635186</v>
      </c>
      <c r="N87" s="419">
        <f>Fat!O107</f>
        <v>1.532770982628988E-2</v>
      </c>
      <c r="O87" s="555">
        <f>Fat!P107</f>
        <v>74048687.730268151</v>
      </c>
      <c r="P87" s="569">
        <f>Fat!Q107</f>
        <v>-2231630.9762273282</v>
      </c>
      <c r="Q87" s="419">
        <f>Fat!R107</f>
        <v>-2.9255658786822802E-2</v>
      </c>
    </row>
    <row r="88" spans="2:17">
      <c r="B88" s="741"/>
      <c r="C88" s="273" t="s">
        <v>175</v>
      </c>
      <c r="D88" s="556">
        <f>Fat!E108</f>
        <v>158305174.11467451</v>
      </c>
      <c r="E88" s="570">
        <f>Fat!F108</f>
        <v>-7149641.8798955977</v>
      </c>
      <c r="F88" s="420">
        <f>Fat!G108</f>
        <v>-4.3212050594708798E-2</v>
      </c>
      <c r="G88" s="274">
        <f>Fat!H108</f>
        <v>9.751267646177654</v>
      </c>
      <c r="H88" s="275">
        <f>Fat!I108</f>
        <v>-0.69439084000788931</v>
      </c>
      <c r="I88" s="436">
        <f>Fat!J108</f>
        <v>4.578788928341746</v>
      </c>
      <c r="J88" s="436">
        <f>Fat!K108</f>
        <v>6.4245933120229637E-2</v>
      </c>
      <c r="K88" s="420">
        <f>Fat!L108</f>
        <v>1.4230882990422657E-2</v>
      </c>
      <c r="L88" s="443">
        <f>Fat!M108</f>
        <v>724845978.53548396</v>
      </c>
      <c r="M88" s="436">
        <f>Fat!N108</f>
        <v>-22106902.038467407</v>
      </c>
      <c r="N88" s="420">
        <f>Fat!O108</f>
        <v>-2.9596113240075703E-2</v>
      </c>
      <c r="O88" s="556">
        <f>Fat!P108</f>
        <v>218852677.92040032</v>
      </c>
      <c r="P88" s="570">
        <f>Fat!Q108</f>
        <v>-7241179.7165822983</v>
      </c>
      <c r="Q88" s="420">
        <f>Fat!R108</f>
        <v>-3.202731729319587E-2</v>
      </c>
    </row>
    <row r="89" spans="2:17">
      <c r="B89" s="741"/>
      <c r="C89" s="273" t="s">
        <v>176</v>
      </c>
      <c r="D89" s="556">
        <f>Fat!E109</f>
        <v>569006745.75555873</v>
      </c>
      <c r="E89" s="570">
        <f>Fat!F109</f>
        <v>-3514425.5448300838</v>
      </c>
      <c r="F89" s="420">
        <f>Fat!G109</f>
        <v>-6.1385075714276861E-3</v>
      </c>
      <c r="G89" s="274">
        <f>Fat!H109</f>
        <v>35.049625518390918</v>
      </c>
      <c r="H89" s="275">
        <f>Fat!I109</f>
        <v>-1.0953521636794363</v>
      </c>
      <c r="I89" s="436">
        <f>Fat!J109</f>
        <v>4.7480163855742372</v>
      </c>
      <c r="J89" s="436">
        <f>Fat!K109</f>
        <v>0.10859382844710375</v>
      </c>
      <c r="K89" s="420">
        <f>Fat!L109</f>
        <v>2.3406755282568664E-2</v>
      </c>
      <c r="L89" s="443">
        <f>Fat!M109</f>
        <v>2701653352.3496671</v>
      </c>
      <c r="M89" s="436">
        <f>Fat!N109</f>
        <v>45485715.785795689</v>
      </c>
      <c r="N89" s="420">
        <f>Fat!O109</f>
        <v>1.7124565166616479E-2</v>
      </c>
      <c r="O89" s="556">
        <f>Fat!P109</f>
        <v>698475176.39854884</v>
      </c>
      <c r="P89" s="570">
        <f>Fat!Q109</f>
        <v>-1672755.0822275877</v>
      </c>
      <c r="Q89" s="420">
        <f>Fat!R109</f>
        <v>-2.3891452177681903E-3</v>
      </c>
    </row>
    <row r="90" spans="2:17" ht="15" thickBot="1">
      <c r="B90" s="740"/>
      <c r="C90" s="276" t="s">
        <v>177</v>
      </c>
      <c r="D90" s="557">
        <f>Fat!E110</f>
        <v>846384582.53290832</v>
      </c>
      <c r="E90" s="571">
        <f>Fat!F110</f>
        <v>53526009.469314575</v>
      </c>
      <c r="F90" s="416">
        <f>Fat!G110</f>
        <v>6.7510160434402403E-2</v>
      </c>
      <c r="G90" s="263">
        <f>Fat!H110</f>
        <v>52.135520156139144</v>
      </c>
      <c r="H90" s="264">
        <f>Fat!I110</f>
        <v>2.0799818372153496</v>
      </c>
      <c r="I90" s="437">
        <f>Fat!J110</f>
        <v>4.687675652440964</v>
      </c>
      <c r="J90" s="437">
        <f>Fat!K110</f>
        <v>3.889329342376513E-2</v>
      </c>
      <c r="K90" s="416">
        <f>Fat!L110</f>
        <v>8.3663399187368231E-3</v>
      </c>
      <c r="L90" s="677">
        <f>Fat!M110</f>
        <v>3967576400.140924</v>
      </c>
      <c r="M90" s="437">
        <f>Fat!N110</f>
        <v>281749452.48734045</v>
      </c>
      <c r="N90" s="416">
        <f>Fat!O110</f>
        <v>7.644131330330188E-2</v>
      </c>
      <c r="O90" s="557">
        <f>Fat!P110</f>
        <v>1023893056.5469403</v>
      </c>
      <c r="P90" s="571">
        <f>Fat!Q110</f>
        <v>62917726.019629955</v>
      </c>
      <c r="Q90" s="416">
        <f>Fat!R110</f>
        <v>6.5472779603099149E-2</v>
      </c>
    </row>
    <row r="91" spans="2:17" ht="15" customHeight="1">
      <c r="B91" s="762" t="s">
        <v>301</v>
      </c>
      <c r="C91" s="262" t="s">
        <v>302</v>
      </c>
      <c r="D91" s="555">
        <f>Fat!E111</f>
        <v>49501426.03357742</v>
      </c>
      <c r="E91" s="569">
        <f>Fat!F111</f>
        <v>-3385931.1404890418</v>
      </c>
      <c r="F91" s="419">
        <f>Fat!G111</f>
        <v>-6.4021560565884122E-2</v>
      </c>
      <c r="G91" s="271">
        <f>Fat!H111</f>
        <v>3.049184316434383</v>
      </c>
      <c r="H91" s="272">
        <f>Fat!I111</f>
        <v>-0.28975307234095027</v>
      </c>
      <c r="I91" s="435">
        <f>Fat!J111</f>
        <v>5.6392233868041775</v>
      </c>
      <c r="J91" s="435">
        <f>Fat!K111</f>
        <v>0.44092616414567054</v>
      </c>
      <c r="K91" s="419">
        <f>Fat!L111</f>
        <v>8.4821268438393105E-2</v>
      </c>
      <c r="L91" s="442">
        <f>Fat!M111</f>
        <v>279149599.36870694</v>
      </c>
      <c r="M91" s="435">
        <f>Fat!N111</f>
        <v>4225397.457008779</v>
      </c>
      <c r="N91" s="419">
        <f>Fat!O111</f>
        <v>1.5369317897905249E-2</v>
      </c>
      <c r="O91" s="555">
        <f>Fat!P111</f>
        <v>73472371.577918187</v>
      </c>
      <c r="P91" s="569">
        <f>Fat!Q111</f>
        <v>-2221440.2233721763</v>
      </c>
      <c r="Q91" s="419">
        <f>Fat!R111</f>
        <v>-2.9347712455066333E-2</v>
      </c>
    </row>
    <row r="92" spans="2:17">
      <c r="B92" s="763"/>
      <c r="C92" s="273" t="s">
        <v>303</v>
      </c>
      <c r="D92" s="556">
        <f>Fat!E112</f>
        <v>112244368.99354041</v>
      </c>
      <c r="E92" s="570">
        <f>Fat!F112</f>
        <v>-6403448.1292562783</v>
      </c>
      <c r="F92" s="420">
        <f>Fat!G112</f>
        <v>-5.3970214408824012E-2</v>
      </c>
      <c r="G92" s="274">
        <f>Fat!H112</f>
        <v>6.9140183822385683</v>
      </c>
      <c r="H92" s="275">
        <f>Fat!I112</f>
        <v>-0.57657396072958544</v>
      </c>
      <c r="I92" s="436">
        <f>Fat!J112</f>
        <v>4.0102841359531274</v>
      </c>
      <c r="J92" s="436">
        <f>Fat!K112</f>
        <v>3.1649291900043064E-2</v>
      </c>
      <c r="K92" s="420">
        <f>Fat!L112</f>
        <v>7.9548119243337094E-3</v>
      </c>
      <c r="L92" s="443">
        <f>Fat!M112</f>
        <v>450131812.32486421</v>
      </c>
      <c r="M92" s="436">
        <f>Fat!N112</f>
        <v>-21924527.050732851</v>
      </c>
      <c r="N92" s="420">
        <f>Fat!O112</f>
        <v>-4.644472538962844E-2</v>
      </c>
      <c r="O92" s="556">
        <f>Fat!P112</f>
        <v>129862625.63015828</v>
      </c>
      <c r="P92" s="570">
        <f>Fat!Q112</f>
        <v>-5620055.6564794779</v>
      </c>
      <c r="Q92" s="420">
        <f>Fat!R112</f>
        <v>-4.1481727428978536E-2</v>
      </c>
    </row>
    <row r="93" spans="2:17">
      <c r="B93" s="763"/>
      <c r="C93" s="273" t="s">
        <v>304</v>
      </c>
      <c r="D93" s="556">
        <f>Fat!E113</f>
        <v>551596520.57789135</v>
      </c>
      <c r="E93" s="570">
        <f>Fat!F113</f>
        <v>-4717158.9052041769</v>
      </c>
      <c r="F93" s="420">
        <f>Fat!G113</f>
        <v>-8.4793149605581746E-3</v>
      </c>
      <c r="G93" s="274">
        <f>Fat!H113</f>
        <v>33.97719205917452</v>
      </c>
      <c r="H93" s="275">
        <f>Fat!I113</f>
        <v>-1.1445580823529937</v>
      </c>
      <c r="I93" s="436">
        <f>Fat!J113</f>
        <v>4.5359694032878268</v>
      </c>
      <c r="J93" s="436">
        <f>Fat!K113</f>
        <v>8.4655246381222682E-2</v>
      </c>
      <c r="K93" s="420">
        <f>Fat!L113</f>
        <v>1.9018034539277046E-2</v>
      </c>
      <c r="L93" s="443">
        <f>Fat!M113</f>
        <v>2502024940.3013391</v>
      </c>
      <c r="M93" s="436">
        <f>Fat!N113</f>
        <v>25697983.137433052</v>
      </c>
      <c r="N93" s="420">
        <f>Fat!O113</f>
        <v>1.0377459673929529E-2</v>
      </c>
      <c r="O93" s="556">
        <f>Fat!P113</f>
        <v>653613905.07811224</v>
      </c>
      <c r="P93" s="570">
        <f>Fat!Q113</f>
        <v>-3152035.3824726343</v>
      </c>
      <c r="Q93" s="420">
        <f>Fat!R113</f>
        <v>-4.7993283273218097E-3</v>
      </c>
    </row>
    <row r="94" spans="2:17" ht="15" thickBot="1">
      <c r="B94" s="764"/>
      <c r="C94" s="276" t="s">
        <v>305</v>
      </c>
      <c r="D94" s="557">
        <f>Fat!E114</f>
        <v>817496113.31831396</v>
      </c>
      <c r="E94" s="571">
        <f>Fat!F114</f>
        <v>51624426.992745757</v>
      </c>
      <c r="F94" s="416">
        <f>Fat!G114</f>
        <v>6.7406104592304353E-2</v>
      </c>
      <c r="G94" s="263">
        <f>Fat!H114</f>
        <v>50.35605086983638</v>
      </c>
      <c r="H94" s="264">
        <f>Fat!I114</f>
        <v>2.0042756041442047</v>
      </c>
      <c r="I94" s="437">
        <f>Fat!J114</f>
        <v>4.4969429323375127</v>
      </c>
      <c r="J94" s="437">
        <f>Fat!K114</f>
        <v>2.7286334683072511E-2</v>
      </c>
      <c r="K94" s="416">
        <f>Fat!L114</f>
        <v>6.1047944259054873E-3</v>
      </c>
      <c r="L94" s="677">
        <f>Fat!M114</f>
        <v>3676233369.0001783</v>
      </c>
      <c r="M94" s="437">
        <f>Fat!N114</f>
        <v>253049933.2583704</v>
      </c>
      <c r="N94" s="416">
        <f>Fat!O114</f>
        <v>7.3922399429796892E-2</v>
      </c>
      <c r="O94" s="557">
        <f>Fat!P114</f>
        <v>935516895.10359311</v>
      </c>
      <c r="P94" s="571">
        <f>Fat!Q114</f>
        <v>57337277.00703156</v>
      </c>
      <c r="Q94" s="416">
        <f>Fat!R114</f>
        <v>6.5291058714513406E-2</v>
      </c>
    </row>
    <row r="95" spans="2:17" ht="15" thickBot="1">
      <c r="B95" s="739" t="s">
        <v>306</v>
      </c>
      <c r="C95" s="277" t="s">
        <v>306</v>
      </c>
      <c r="D95" s="557">
        <f>'Segment Data'!E126</f>
        <v>79432047.599813759</v>
      </c>
      <c r="E95" s="571">
        <f>'Segment Data'!F126</f>
        <v>1742476.6087285429</v>
      </c>
      <c r="F95" s="416">
        <f>'Segment Data'!G126</f>
        <v>2.2428706794229692E-2</v>
      </c>
      <c r="G95" s="263">
        <f>'Segment Data'!H126</f>
        <v>4.8928480080418728</v>
      </c>
      <c r="H95" s="264">
        <f>'Segment Data'!I126</f>
        <v>-1.1927483883218848E-2</v>
      </c>
      <c r="I95" s="436">
        <f>'Segment Data'!J126</f>
        <v>7.7770500215253096</v>
      </c>
      <c r="J95" s="436">
        <f>'Segment Data'!K126</f>
        <v>0.22481489394471765</v>
      </c>
      <c r="K95" s="420">
        <f>'Segment Data'!L126</f>
        <v>2.9767994527037267E-2</v>
      </c>
      <c r="L95" s="443">
        <f>'Segment Data'!M126</f>
        <v>617747007.49593103</v>
      </c>
      <c r="M95" s="436">
        <f>'Segment Data'!N126</f>
        <v>31017100.410391092</v>
      </c>
      <c r="N95" s="420">
        <f>'Segment Data'!O126</f>
        <v>5.2864358942366095E-2</v>
      </c>
      <c r="O95" s="556">
        <f>'Segment Data'!P126</f>
        <v>181277898.53390026</v>
      </c>
      <c r="P95" s="570">
        <f>'Segment Data'!Q126</f>
        <v>3515829.4613999128</v>
      </c>
      <c r="Q95" s="420">
        <f>'Segment Data'!R126</f>
        <v>1.9778288358952324E-2</v>
      </c>
    </row>
    <row r="96" spans="2:17">
      <c r="B96" s="741"/>
      <c r="C96" s="278" t="s">
        <v>307</v>
      </c>
      <c r="D96" s="558">
        <f>'Segment Data'!E127</f>
        <v>67831378.75226514</v>
      </c>
      <c r="E96" s="554">
        <f>'Segment Data'!F127</f>
        <v>1458140.2803431228</v>
      </c>
      <c r="F96" s="417">
        <f>'Segment Data'!G127</f>
        <v>2.1968798176993612E-2</v>
      </c>
      <c r="G96" s="266">
        <f>'Segment Data'!H127</f>
        <v>4.1782710686603588</v>
      </c>
      <c r="H96" s="267">
        <f>'Segment Data'!I127</f>
        <v>-1.2070430511244901E-2</v>
      </c>
      <c r="I96" s="434">
        <f>'Segment Data'!J127</f>
        <v>6.5657656858537079</v>
      </c>
      <c r="J96" s="434">
        <f>'Segment Data'!K127</f>
        <v>0.22142749829195552</v>
      </c>
      <c r="K96" s="417">
        <f>'Segment Data'!L127</f>
        <v>3.4901591268584983E-2</v>
      </c>
      <c r="L96" s="440">
        <f>'Segment Data'!M127</f>
        <v>445364939.03576875</v>
      </c>
      <c r="M96" s="434">
        <f>'Segment Data'!N127</f>
        <v>24270667.566211045</v>
      </c>
      <c r="N96" s="417">
        <f>'Segment Data'!O127</f>
        <v>5.7637135460214046E-2</v>
      </c>
      <c r="O96" s="558">
        <f>'Segment Data'!P127</f>
        <v>140277270.26685169</v>
      </c>
      <c r="P96" s="554">
        <f>'Segment Data'!Q127</f>
        <v>3155181.8511912823</v>
      </c>
      <c r="Q96" s="417">
        <f>'Segment Data'!R127</f>
        <v>2.3010018937480944E-2</v>
      </c>
    </row>
    <row r="97" spans="2:17" ht="15" thickBot="1">
      <c r="B97" s="741"/>
      <c r="C97" s="268" t="s">
        <v>308</v>
      </c>
      <c r="D97" s="559">
        <f>'Segment Data'!E128</f>
        <v>11600668.84755097</v>
      </c>
      <c r="E97" s="572">
        <f>'Segment Data'!F128</f>
        <v>284336.32838736847</v>
      </c>
      <c r="F97" s="418">
        <f>'Segment Data'!G128</f>
        <v>2.512619065460123E-2</v>
      </c>
      <c r="G97" s="269">
        <f>'Segment Data'!H128</f>
        <v>0.714576939381659</v>
      </c>
      <c r="H97" s="270">
        <f>'Segment Data'!I128</f>
        <v>1.4294662814529069E-4</v>
      </c>
      <c r="I97" s="438">
        <f>'Segment Data'!J128</f>
        <v>14.859666345579232</v>
      </c>
      <c r="J97" s="438">
        <f>'Segment Data'!K128</f>
        <v>0.22280097108733088</v>
      </c>
      <c r="K97" s="418">
        <f>'Segment Data'!L128</f>
        <v>1.522190478540663E-2</v>
      </c>
      <c r="L97" s="441">
        <f>'Segment Data'!M128</f>
        <v>172382068.46016255</v>
      </c>
      <c r="M97" s="438">
        <f>'Segment Data'!N128</f>
        <v>6746432.8441801369</v>
      </c>
      <c r="N97" s="418">
        <f>'Segment Data'!O128</f>
        <v>4.0730563921772184E-2</v>
      </c>
      <c r="O97" s="559">
        <f>'Segment Data'!P128</f>
        <v>41000628.267048597</v>
      </c>
      <c r="P97" s="572">
        <f>'Segment Data'!Q128</f>
        <v>360647.61020864546</v>
      </c>
      <c r="Q97" s="418">
        <f>'Segment Data'!R128</f>
        <v>8.8742072309019749E-3</v>
      </c>
    </row>
    <row r="98" spans="2:17">
      <c r="B98" s="741"/>
      <c r="C98" s="262" t="s">
        <v>159</v>
      </c>
      <c r="D98" s="555">
        <f>Flavor!D126</f>
        <v>2350.3266460160376</v>
      </c>
      <c r="E98" s="569">
        <f>Flavor!E126</f>
        <v>-93303.621869200681</v>
      </c>
      <c r="F98" s="419">
        <f>Flavor!F126</f>
        <v>-0.97542885910619626</v>
      </c>
      <c r="G98" s="271">
        <f>Flavor!G126</f>
        <v>1.4477520592373939E-4</v>
      </c>
      <c r="H98" s="272">
        <f>Flavor!H126</f>
        <v>-5.8941452874991876E-3</v>
      </c>
      <c r="I98" s="435">
        <f>Flavor!I126</f>
        <v>18.200167425462837</v>
      </c>
      <c r="J98" s="435">
        <f>Flavor!J126</f>
        <v>3.6402899908041295</v>
      </c>
      <c r="K98" s="419">
        <f>Flavor!K126</f>
        <v>0.25002202162352616</v>
      </c>
      <c r="L98" s="442">
        <f>Flavor!L126</f>
        <v>42776.338462018408</v>
      </c>
      <c r="M98" s="435">
        <f>Flavor!M126</f>
        <v>-1349933.4280606913</v>
      </c>
      <c r="N98" s="419">
        <f>Flavor!N126</f>
        <v>-0.96928553278633101</v>
      </c>
      <c r="O98" s="555">
        <f>Flavor!O126</f>
        <v>7863.9888656734838</v>
      </c>
      <c r="P98" s="569">
        <f>Flavor!P126</f>
        <v>-103292.58997386694</v>
      </c>
      <c r="Q98" s="419">
        <f>Flavor!Q126</f>
        <v>-0.92925305053670726</v>
      </c>
    </row>
    <row r="99" spans="2:17">
      <c r="B99" s="741"/>
      <c r="C99" s="273" t="s">
        <v>160</v>
      </c>
      <c r="D99" s="556">
        <f>Flavor!D127</f>
        <v>75307814.210074335</v>
      </c>
      <c r="E99" s="570">
        <f>Flavor!E127</f>
        <v>1905752.788606301</v>
      </c>
      <c r="F99" s="420">
        <f>Flavor!F127</f>
        <v>2.59632052792583E-2</v>
      </c>
      <c r="G99" s="274">
        <f>Flavor!G127</f>
        <v>4.6388038566516023</v>
      </c>
      <c r="H99" s="275">
        <f>Flavor!H127</f>
        <v>4.7116957088046973E-3</v>
      </c>
      <c r="I99" s="436">
        <f>Flavor!I127</f>
        <v>7.5433885618065712</v>
      </c>
      <c r="J99" s="436">
        <f>Flavor!J127</f>
        <v>0.28999163380420256</v>
      </c>
      <c r="K99" s="420">
        <f>Flavor!K127</f>
        <v>3.9980113687790156E-2</v>
      </c>
      <c r="L99" s="443">
        <f>Flavor!L127</f>
        <v>568076104.32692909</v>
      </c>
      <c r="M99" s="436">
        <f>Flavor!M127</f>
        <v>35661817.503411651</v>
      </c>
      <c r="N99" s="420">
        <f>Flavor!N127</f>
        <v>6.6981330865812566E-2</v>
      </c>
      <c r="O99" s="556">
        <f>Flavor!O127</f>
        <v>158720615.55920607</v>
      </c>
      <c r="P99" s="570">
        <f>Flavor!P127</f>
        <v>4929450.7954565883</v>
      </c>
      <c r="Q99" s="420">
        <f>Flavor!Q127</f>
        <v>3.2052886802886885E-2</v>
      </c>
    </row>
    <row r="100" spans="2:17">
      <c r="B100" s="741"/>
      <c r="C100" s="273" t="s">
        <v>161</v>
      </c>
      <c r="D100" s="556">
        <f>Flavor!D128</f>
        <v>566404.4566317054</v>
      </c>
      <c r="E100" s="570">
        <f>Flavor!E128</f>
        <v>97904.505419776891</v>
      </c>
      <c r="F100" s="420">
        <f>Flavor!F128</f>
        <v>0.20897441966966024</v>
      </c>
      <c r="G100" s="274">
        <f>Flavor!G128</f>
        <v>3.4889329950786474E-2</v>
      </c>
      <c r="H100" s="275">
        <f>Flavor!H128</f>
        <v>5.3115236975372487E-3</v>
      </c>
      <c r="I100" s="436">
        <f>Flavor!I128</f>
        <v>4.5614823531019768</v>
      </c>
      <c r="J100" s="436">
        <f>Flavor!J128</f>
        <v>0.1052945053231813</v>
      </c>
      <c r="K100" s="420">
        <f>Flavor!K128</f>
        <v>2.3628830049358392E-2</v>
      </c>
      <c r="L100" s="443">
        <f>Flavor!L128</f>
        <v>2583643.9336438379</v>
      </c>
      <c r="M100" s="436">
        <f>Flavor!M128</f>
        <v>495920.14436828345</v>
      </c>
      <c r="N100" s="420">
        <f>Flavor!N128</f>
        <v>0.23754107076605618</v>
      </c>
      <c r="O100" s="556">
        <f>Flavor!O128</f>
        <v>968830.99014103366</v>
      </c>
      <c r="P100" s="570">
        <f>Flavor!P128</f>
        <v>161812.08527412149</v>
      </c>
      <c r="Q100" s="420">
        <f>Flavor!Q128</f>
        <v>0.20050594143244563</v>
      </c>
    </row>
    <row r="101" spans="2:17">
      <c r="B101" s="741"/>
      <c r="C101" s="273" t="s">
        <v>162</v>
      </c>
      <c r="D101" s="556">
        <f>Flavor!D129</f>
        <v>70259.165269345045</v>
      </c>
      <c r="E101" s="570">
        <f>Flavor!E129</f>
        <v>11254.988572090631</v>
      </c>
      <c r="F101" s="420">
        <f>Flavor!F129</f>
        <v>0.19074901476617584</v>
      </c>
      <c r="G101" s="274">
        <f>Flavor!G129</f>
        <v>4.3278176406421334E-3</v>
      </c>
      <c r="H101" s="275">
        <f>Flavor!H129</f>
        <v>6.0270710014088871E-4</v>
      </c>
      <c r="I101" s="436">
        <f>Flavor!I129</f>
        <v>14.227932453385952</v>
      </c>
      <c r="J101" s="436">
        <f>Flavor!J129</f>
        <v>0.8309873900561886</v>
      </c>
      <c r="K101" s="420">
        <f>Flavor!K129</f>
        <v>6.2028125526227218E-2</v>
      </c>
      <c r="L101" s="443">
        <f>Flavor!L129</f>
        <v>999642.65768352151</v>
      </c>
      <c r="M101" s="436">
        <f>Flavor!M129</f>
        <v>209166.94396340195</v>
      </c>
      <c r="N101" s="420">
        <f>Flavor!N129</f>
        <v>0.26460894412432362</v>
      </c>
      <c r="O101" s="556">
        <f>Flavor!O129</f>
        <v>262261.69323825836</v>
      </c>
      <c r="P101" s="570">
        <f>Flavor!P129</f>
        <v>45857.581868409063</v>
      </c>
      <c r="Q101" s="420">
        <f>Flavor!Q129</f>
        <v>0.21190716561773332</v>
      </c>
    </row>
    <row r="102" spans="2:17">
      <c r="B102" s="741"/>
      <c r="C102" s="273" t="s">
        <v>163</v>
      </c>
      <c r="D102" s="556">
        <f>Flavor!D130</f>
        <v>3164483.1998942802</v>
      </c>
      <c r="E102" s="570">
        <f>Flavor!E130</f>
        <v>204120.62173111644</v>
      </c>
      <c r="F102" s="420">
        <f>Flavor!F130</f>
        <v>6.8951223487552851E-2</v>
      </c>
      <c r="G102" s="274">
        <f>Flavor!G130</f>
        <v>0.19492554691641872</v>
      </c>
      <c r="H102" s="275">
        <f>Flavor!H130</f>
        <v>8.0289836408534987E-3</v>
      </c>
      <c r="I102" s="436">
        <f>Flavor!I130</f>
        <v>14.028435669611422</v>
      </c>
      <c r="J102" s="436">
        <f>Flavor!J130</f>
        <v>4.6261129970817549E-2</v>
      </c>
      <c r="K102" s="420">
        <f>Flavor!K130</f>
        <v>3.3085790654138578E-3</v>
      </c>
      <c r="L102" s="443">
        <f>Flavor!L130</f>
        <v>44392748.997283012</v>
      </c>
      <c r="M102" s="436">
        <f>Flavor!M130</f>
        <v>3000442.7287852019</v>
      </c>
      <c r="N102" s="420">
        <f>Flavor!N130</f>
        <v>7.2487933127532225E-2</v>
      </c>
      <c r="O102" s="556">
        <f>Flavor!O130</f>
        <v>20400797.461738989</v>
      </c>
      <c r="P102" s="570">
        <f>Flavor!P130</f>
        <v>727954.56027493626</v>
      </c>
      <c r="Q102" s="420">
        <f>Flavor!Q130</f>
        <v>3.7003018014278043E-2</v>
      </c>
    </row>
    <row r="103" spans="2:17">
      <c r="B103" s="741"/>
      <c r="C103" s="273" t="s">
        <v>164</v>
      </c>
      <c r="D103" s="556">
        <f>Flavor!D131</f>
        <v>1044397.3470542628</v>
      </c>
      <c r="E103" s="570">
        <f>Flavor!E131</f>
        <v>-25184.644915789715</v>
      </c>
      <c r="F103" s="420">
        <f>Flavor!F131</f>
        <v>-2.3546249941439615E-2</v>
      </c>
      <c r="G103" s="274">
        <f>Flavor!G131</f>
        <v>6.4332692326952517E-2</v>
      </c>
      <c r="H103" s="275">
        <f>Flavor!H131</f>
        <v>-3.1932249087227443E-3</v>
      </c>
      <c r="I103" s="436">
        <f>Flavor!I131</f>
        <v>15.218081557902275</v>
      </c>
      <c r="J103" s="436">
        <f>Flavor!J131</f>
        <v>1.9073400291796609</v>
      </c>
      <c r="K103" s="420">
        <f>Flavor!K131</f>
        <v>0.14329329624979215</v>
      </c>
      <c r="L103" s="443">
        <f>Flavor!L131</f>
        <v>15893724.006328538</v>
      </c>
      <c r="M103" s="436">
        <f>Flavor!M131</f>
        <v>1656794.5674389023</v>
      </c>
      <c r="N103" s="420">
        <f>Flavor!N131</f>
        <v>0.11637302653992214</v>
      </c>
      <c r="O103" s="556">
        <f>Flavor!O131</f>
        <v>3351472.5100169177</v>
      </c>
      <c r="P103" s="570">
        <f>Flavor!P131</f>
        <v>51850.735362658743</v>
      </c>
      <c r="Q103" s="420">
        <f>Flavor!Q131</f>
        <v>1.5714145106249872E-2</v>
      </c>
    </row>
    <row r="104" spans="2:17">
      <c r="B104" s="741"/>
      <c r="C104" s="273" t="s">
        <v>165</v>
      </c>
      <c r="D104" s="556">
        <f>Flavor!D132</f>
        <v>783432.93286618544</v>
      </c>
      <c r="E104" s="570">
        <f>Flavor!E132</f>
        <v>-49600.095647156704</v>
      </c>
      <c r="F104" s="420">
        <f>Flavor!F132</f>
        <v>-5.9541571521689422E-2</v>
      </c>
      <c r="G104" s="274">
        <f>Flavor!G132</f>
        <v>4.8257830193687533E-2</v>
      </c>
      <c r="H104" s="275">
        <f>Flavor!H132</f>
        <v>-4.3340419211066808E-3</v>
      </c>
      <c r="I104" s="436">
        <f>Flavor!I132</f>
        <v>15.750259186186453</v>
      </c>
      <c r="J104" s="436">
        <f>Flavor!J132</f>
        <v>1.2345159585410137</v>
      </c>
      <c r="K104" s="420">
        <f>Flavor!K132</f>
        <v>8.5046693040826224E-2</v>
      </c>
      <c r="L104" s="443">
        <f>Flavor!L132</f>
        <v>12339271.747636631</v>
      </c>
      <c r="M104" s="436">
        <f>Flavor!M132</f>
        <v>247178.20558911562</v>
      </c>
      <c r="N104" s="420">
        <f>Flavor!N132</f>
        <v>2.0441307762763282E-2</v>
      </c>
      <c r="O104" s="556">
        <f>Flavor!O132</f>
        <v>3933635.3324338119</v>
      </c>
      <c r="P104" s="570">
        <f>Flavor!P132</f>
        <v>-998636.63828215888</v>
      </c>
      <c r="Q104" s="420">
        <f>Flavor!Q132</f>
        <v>-0.20246990519000038</v>
      </c>
    </row>
    <row r="105" spans="2:17" ht="15" thickBot="1">
      <c r="B105" s="741"/>
      <c r="C105" s="273" t="s">
        <v>166</v>
      </c>
      <c r="D105" s="556">
        <f>Flavor!D133</f>
        <v>8561.37499999998</v>
      </c>
      <c r="E105" s="570">
        <f>Flavor!E133</f>
        <v>890.31482291221437</v>
      </c>
      <c r="F105" s="420">
        <f>Flavor!F133</f>
        <v>0.11606150940797504</v>
      </c>
      <c r="G105" s="274">
        <f>Flavor!G133</f>
        <v>5.2736279474869803E-4</v>
      </c>
      <c r="H105" s="275">
        <f>Flavor!H133</f>
        <v>4.3065771690351386E-5</v>
      </c>
      <c r="I105" s="436">
        <f>Flavor!I133</f>
        <v>6.7084621337110244</v>
      </c>
      <c r="J105" s="436">
        <f>Flavor!J133</f>
        <v>0.18837041202861027</v>
      </c>
      <c r="K105" s="420">
        <f>Flavor!K133</f>
        <v>2.8890761061257594E-2</v>
      </c>
      <c r="L105" s="443">
        <f>Flavor!L133</f>
        <v>57433.660000000091</v>
      </c>
      <c r="M105" s="436">
        <f>Flavor!M133</f>
        <v>7417.6440428425194</v>
      </c>
      <c r="N105" s="420">
        <f>Flavor!N133</f>
        <v>0.14830537580594746</v>
      </c>
      <c r="O105" s="556">
        <f>Flavor!O133</f>
        <v>17962</v>
      </c>
      <c r="P105" s="570">
        <f>Flavor!P133</f>
        <v>2616.1296458244324</v>
      </c>
      <c r="Q105" s="420">
        <f>Flavor!Q133</f>
        <v>0.17047776277561155</v>
      </c>
    </row>
    <row r="106" spans="2:17">
      <c r="B106" s="739" t="s">
        <v>309</v>
      </c>
      <c r="C106" s="278" t="s">
        <v>310</v>
      </c>
      <c r="D106" s="558">
        <f>'Branded vs. Private Label'!D29</f>
        <v>316166310.94200659</v>
      </c>
      <c r="E106" s="554">
        <f>'Branded vs. Private Label'!E29</f>
        <v>11470603.033813179</v>
      </c>
      <c r="F106" s="417">
        <f>'Branded vs. Private Label'!F29</f>
        <v>3.7646093253369158E-2</v>
      </c>
      <c r="G106" s="266">
        <f>'Branded vs. Private Label'!G29</f>
        <v>19.475183524114165</v>
      </c>
      <c r="H106" s="267">
        <f>'Branded vs. Private Label'!H29</f>
        <v>0.23883015547011155</v>
      </c>
      <c r="I106" s="434">
        <f>'Branded vs. Private Label'!I29</f>
        <v>8.5400402123908279</v>
      </c>
      <c r="J106" s="434">
        <f>'Branded vs. Private Label'!J29</f>
        <v>0.30465392702179273</v>
      </c>
      <c r="K106" s="417">
        <f>'Branded vs. Private Label'!K29</f>
        <v>3.6993277117193649E-2</v>
      </c>
      <c r="L106" s="440">
        <f>'Branded vs. Private Label'!L29</f>
        <v>2700073009.2479982</v>
      </c>
      <c r="M106" s="434">
        <f>'Branded vs. Private Label'!M29</f>
        <v>190786155.13005257</v>
      </c>
      <c r="N106" s="417">
        <f>'Branded vs. Private Label'!N29</f>
        <v>7.6032022730664228E-2</v>
      </c>
      <c r="O106" s="558">
        <f>'Branded vs. Private Label'!O29</f>
        <v>601880724.5163281</v>
      </c>
      <c r="P106" s="554">
        <f>'Branded vs. Private Label'!P29</f>
        <v>22853877.467041016</v>
      </c>
      <c r="Q106" s="417">
        <f>'Branded vs. Private Label'!Q29</f>
        <v>3.9469460843662194E-2</v>
      </c>
    </row>
    <row r="107" spans="2:17" ht="15" thickBot="1">
      <c r="B107" s="740"/>
      <c r="C107" s="268" t="s">
        <v>147</v>
      </c>
      <c r="D107" s="559">
        <f>'Branded vs. Private Label'!D30</f>
        <v>1307265430.024884</v>
      </c>
      <c r="E107" s="572">
        <f>'Branded vs. Private Label'!E30</f>
        <v>28003398.807242393</v>
      </c>
      <c r="F107" s="418">
        <f>'Branded vs. Private Label'!F30</f>
        <v>2.1890275896477504E-2</v>
      </c>
      <c r="G107" s="269">
        <f>'Branded vs. Private Label'!G30</f>
        <v>80.524816475891214</v>
      </c>
      <c r="H107" s="270">
        <f>'Branded vs. Private Label'!H30</f>
        <v>-0.2388301554769896</v>
      </c>
      <c r="I107" s="438">
        <f>'Branded vs. Private Label'!I30</f>
        <v>3.8056307371591389</v>
      </c>
      <c r="J107" s="438">
        <f>'Branded vs. Private Label'!J30</f>
        <v>9.2801022630908392E-3</v>
      </c>
      <c r="K107" s="418">
        <f>'Branded vs. Private Label'!K30</f>
        <v>2.4444797532104006E-3</v>
      </c>
      <c r="L107" s="441">
        <f>'Branded vs. Private Label'!L30</f>
        <v>4974969502.1282578</v>
      </c>
      <c r="M107" s="438">
        <f>'Branded vs. Private Label'!M30</f>
        <v>118442277.71675587</v>
      </c>
      <c r="N107" s="418">
        <f>'Branded vs. Private Label'!N30</f>
        <v>2.4388265985908958E-2</v>
      </c>
      <c r="O107" s="559">
        <f>'Branded vs. Private Label'!O30</f>
        <v>1413378226.2588456</v>
      </c>
      <c r="P107" s="572">
        <f>'Branded vs. Private Label'!P30</f>
        <v>28907634.956567764</v>
      </c>
      <c r="Q107" s="418">
        <f>'Branded vs. Private Label'!Q30</f>
        <v>2.0879919832299441E-2</v>
      </c>
    </row>
    <row r="108" spans="2:17" ht="15" thickBot="1">
      <c r="B108" s="739" t="s">
        <v>311</v>
      </c>
      <c r="C108" s="277" t="s">
        <v>312</v>
      </c>
      <c r="D108" s="560">
        <f>'Single Serve'!E42</f>
        <v>21312642.648993194</v>
      </c>
      <c r="E108" s="573">
        <f>'Single Serve'!F42</f>
        <v>841363.13379805908</v>
      </c>
      <c r="F108" s="421">
        <f>'Single Serve'!G42</f>
        <v>4.1099684715532499E-2</v>
      </c>
      <c r="G108" s="279">
        <f>'Single Serve'!H42</f>
        <v>1.3128142139379919</v>
      </c>
      <c r="H108" s="280">
        <f>'Single Serve'!I42</f>
        <v>2.0400975280786326E-2</v>
      </c>
      <c r="I108" s="439">
        <f>'Single Serve'!J42</f>
        <v>15.244331349730025</v>
      </c>
      <c r="J108" s="446">
        <f>'Single Serve'!K42</f>
        <v>0.5064853222483876</v>
      </c>
      <c r="K108" s="421">
        <f>'Single Serve'!L42</f>
        <v>3.4366305720927283E-2</v>
      </c>
      <c r="L108" s="439">
        <f>'Single Serve'!M42</f>
        <v>324896986.47964013</v>
      </c>
      <c r="M108" s="446">
        <f>'Single Serve'!N42</f>
        <v>23194420.999155283</v>
      </c>
      <c r="N108" s="421">
        <f>'Single Serve'!O42</f>
        <v>7.6878434766427528E-2</v>
      </c>
      <c r="O108" s="560">
        <f>'Single Serve'!P42</f>
        <v>107479712.29803586</v>
      </c>
      <c r="P108" s="573">
        <f>'Single Serve'!Q42</f>
        <v>2122952.637937367</v>
      </c>
      <c r="Q108" s="421">
        <f>'Single Serve'!R42</f>
        <v>2.0150132224894039E-2</v>
      </c>
    </row>
    <row r="109" spans="2:17">
      <c r="B109" s="741"/>
      <c r="C109" s="278" t="s">
        <v>313</v>
      </c>
      <c r="D109" s="558">
        <f>'Single Serve'!E43</f>
        <v>8033009.5413433239</v>
      </c>
      <c r="E109" s="554">
        <f>'Single Serve'!F43</f>
        <v>-33098.084658160806</v>
      </c>
      <c r="F109" s="417">
        <f>'Single Serve'!G43</f>
        <v>-4.1033527189083792E-3</v>
      </c>
      <c r="G109" s="266">
        <f>'Single Serve'!H43</f>
        <v>0.49481658751845164</v>
      </c>
      <c r="H109" s="267">
        <f>'Single Serve'!I43</f>
        <v>-1.4420965148455644E-2</v>
      </c>
      <c r="I109" s="440">
        <f>'Single Serve'!J43</f>
        <v>13.84146259308916</v>
      </c>
      <c r="J109" s="434">
        <f>'Single Serve'!K43</f>
        <v>0.22473409273210621</v>
      </c>
      <c r="K109" s="417">
        <f>'Single Serve'!L43</f>
        <v>1.6504264789168215E-2</v>
      </c>
      <c r="L109" s="440">
        <f>'Single Serve'!M43</f>
        <v>111188601.07643193</v>
      </c>
      <c r="M109" s="434">
        <f>'Single Serve'!N43</f>
        <v>1354603.4785101414</v>
      </c>
      <c r="N109" s="417">
        <f>'Single Serve'!O43</f>
        <v>1.2333189250463669E-2</v>
      </c>
      <c r="O109" s="558">
        <f>'Single Serve'!P43</f>
        <v>63283692.993858129</v>
      </c>
      <c r="P109" s="554">
        <f>'Single Serve'!Q43</f>
        <v>1044060.9225935936</v>
      </c>
      <c r="Q109" s="417">
        <f>'Single Serve'!R43</f>
        <v>1.6774856917504608E-2</v>
      </c>
    </row>
    <row r="110" spans="2:17" ht="15" thickBot="1">
      <c r="B110" s="741"/>
      <c r="C110" s="268" t="s">
        <v>314</v>
      </c>
      <c r="D110" s="559">
        <f>'Single Serve'!E44</f>
        <v>13279633.107650172</v>
      </c>
      <c r="E110" s="572">
        <f>'Single Serve'!F44</f>
        <v>874461.21845626272</v>
      </c>
      <c r="F110" s="418">
        <f>'Single Serve'!G44</f>
        <v>7.049166478845828E-2</v>
      </c>
      <c r="G110" s="269">
        <f>'Single Serve'!H44</f>
        <v>0.81799762641955898</v>
      </c>
      <c r="H110" s="270">
        <f>'Single Serve'!I44</f>
        <v>3.4821940429244358E-2</v>
      </c>
      <c r="I110" s="441">
        <f>'Single Serve'!J44</f>
        <v>16.092943507610492</v>
      </c>
      <c r="J110" s="438">
        <f>'Single Serve'!K44</f>
        <v>0.626122926938109</v>
      </c>
      <c r="K110" s="418">
        <f>'Single Serve'!L44</f>
        <v>4.0481682946560037E-2</v>
      </c>
      <c r="L110" s="441">
        <f>'Single Serve'!M44</f>
        <v>213708385.4032082</v>
      </c>
      <c r="M110" s="438">
        <f>'Single Serve'!N44</f>
        <v>21839817.52064532</v>
      </c>
      <c r="N110" s="418">
        <f>'Single Serve'!O44</f>
        <v>0.11382696895935988</v>
      </c>
      <c r="O110" s="559">
        <f>'Single Serve'!P44</f>
        <v>44196019.304177746</v>
      </c>
      <c r="P110" s="572">
        <f>'Single Serve'!Q44</f>
        <v>1078891.7153438926</v>
      </c>
      <c r="Q110" s="418">
        <f>'Single Serve'!R44</f>
        <v>2.5022346702503803E-2</v>
      </c>
    </row>
    <row r="111" spans="2:17">
      <c r="B111" s="741"/>
      <c r="C111" s="262" t="s">
        <v>315</v>
      </c>
      <c r="D111" s="555">
        <f>Size!D93</f>
        <v>21326011.506859466</v>
      </c>
      <c r="E111" s="569">
        <f>Size!E93</f>
        <v>831278.05089010671</v>
      </c>
      <c r="F111" s="419">
        <f>Size!F93</f>
        <v>4.0560569020134586E-2</v>
      </c>
      <c r="G111" s="271">
        <f>Size!G93</f>
        <v>1.3136377076229384</v>
      </c>
      <c r="H111" s="272">
        <f>Size!H93</f>
        <v>1.9743751381237074E-2</v>
      </c>
      <c r="I111" s="442">
        <f>Size!I93</f>
        <v>15.248579176564396</v>
      </c>
      <c r="J111" s="435">
        <f>Size!J93</f>
        <v>0.508761175399842</v>
      </c>
      <c r="K111" s="419">
        <f>Size!K93</f>
        <v>3.4516109721276486E-2</v>
      </c>
      <c r="L111" s="442">
        <f>Size!L93</f>
        <v>325191374.98266995</v>
      </c>
      <c r="M111" s="435">
        <f>Size!M93</f>
        <v>23102733.859303355</v>
      </c>
      <c r="N111" s="419">
        <f>Size!N93</f>
        <v>7.6476671792067449E-2</v>
      </c>
      <c r="O111" s="555">
        <f>Size!O93</f>
        <v>107514483.24407047</v>
      </c>
      <c r="P111" s="569">
        <f>Size!P93</f>
        <v>2052564.4210537672</v>
      </c>
      <c r="Q111" s="419">
        <f>Size!Q93</f>
        <v>1.9462612134891311E-2</v>
      </c>
    </row>
    <row r="112" spans="2:17">
      <c r="B112" s="741"/>
      <c r="C112" s="273" t="s">
        <v>316</v>
      </c>
      <c r="D112" s="556">
        <f>Size!D94</f>
        <v>17257960.400612395</v>
      </c>
      <c r="E112" s="570">
        <f>Size!E94</f>
        <v>579487.7667260766</v>
      </c>
      <c r="F112" s="420">
        <f>Size!F94</f>
        <v>3.4744654348546775E-2</v>
      </c>
      <c r="G112" s="274">
        <f>Size!G94</f>
        <v>1.0630542673962231</v>
      </c>
      <c r="H112" s="275">
        <f>Size!H94</f>
        <v>1.0092296132205192E-2</v>
      </c>
      <c r="I112" s="443">
        <f>Size!I94</f>
        <v>9.7146889844380677</v>
      </c>
      <c r="J112" s="436">
        <f>Size!J94</f>
        <v>0.32258884593093917</v>
      </c>
      <c r="K112" s="420">
        <f>Size!K94</f>
        <v>3.434682777798987E-2</v>
      </c>
      <c r="L112" s="443">
        <f>Size!L94</f>
        <v>167655717.7976976</v>
      </c>
      <c r="M112" s="436">
        <f>Size!M94</f>
        <v>11009832.66288656</v>
      </c>
      <c r="N112" s="420">
        <f>Size!N94</f>
        <v>7.0284850785651887E-2</v>
      </c>
      <c r="O112" s="556">
        <f>Size!O94</f>
        <v>68994952.000448793</v>
      </c>
      <c r="P112" s="570">
        <f>Size!P94</f>
        <v>2309727.0191712826</v>
      </c>
      <c r="Q112" s="420">
        <f>Size!Q94</f>
        <v>3.4636263427464772E-2</v>
      </c>
    </row>
    <row r="113" spans="2:17">
      <c r="B113" s="741"/>
      <c r="C113" s="273" t="s">
        <v>184</v>
      </c>
      <c r="D113" s="556">
        <f>Size!D95</f>
        <v>51149322.245507218</v>
      </c>
      <c r="E113" s="570">
        <f>Size!E95</f>
        <v>4768090.9141038209</v>
      </c>
      <c r="F113" s="420">
        <f>Size!F95</f>
        <v>0.10280216322923458</v>
      </c>
      <c r="G113" s="274">
        <f>Size!G95</f>
        <v>3.1506912766807336</v>
      </c>
      <c r="H113" s="275">
        <f>Size!H95</f>
        <v>0.2225051145293202</v>
      </c>
      <c r="I113" s="443">
        <f>Size!I95</f>
        <v>12.419842487359102</v>
      </c>
      <c r="J113" s="436">
        <f>Size!J95</f>
        <v>0.7517561298711577</v>
      </c>
      <c r="K113" s="420">
        <f>Size!K95</f>
        <v>6.4428399554029819E-2</v>
      </c>
      <c r="L113" s="443">
        <f>Size!L95</f>
        <v>635266525.6243726</v>
      </c>
      <c r="M113" s="436">
        <f>Size!M95</f>
        <v>94086313.082932234</v>
      </c>
      <c r="N113" s="420">
        <f>Size!N95</f>
        <v>0.17385394163081611</v>
      </c>
      <c r="O113" s="556">
        <f>Size!O95</f>
        <v>123027256.32429409</v>
      </c>
      <c r="P113" s="570">
        <f>Size!P95</f>
        <v>11233605.758610845</v>
      </c>
      <c r="Q113" s="420">
        <f>Size!Q95</f>
        <v>0.10048518589175734</v>
      </c>
    </row>
    <row r="114" spans="2:17">
      <c r="B114" s="741"/>
      <c r="C114" s="273" t="s">
        <v>317</v>
      </c>
      <c r="D114" s="556">
        <f>Size!D96</f>
        <v>253263492.54023245</v>
      </c>
      <c r="E114" s="570">
        <f>Size!E96</f>
        <v>8139932.7065347433</v>
      </c>
      <c r="F114" s="420">
        <f>Size!F96</f>
        <v>3.3207467744256085E-2</v>
      </c>
      <c r="G114" s="274">
        <f>Size!G96</f>
        <v>15.600501465457757</v>
      </c>
      <c r="H114" s="275">
        <f>Size!H96</f>
        <v>0.12511637286001331</v>
      </c>
      <c r="I114" s="443">
        <f>Size!I96</f>
        <v>5.8677584196681352</v>
      </c>
      <c r="J114" s="436">
        <f>Size!J96</f>
        <v>8.3330355529179556E-2</v>
      </c>
      <c r="K114" s="420">
        <f>Size!K96</f>
        <v>1.4405980090891448E-2</v>
      </c>
      <c r="L114" s="443">
        <f>Size!L96</f>
        <v>1486088990.7475069</v>
      </c>
      <c r="M114" s="436">
        <f>Size!M96</f>
        <v>68189392.063821316</v>
      </c>
      <c r="N114" s="420">
        <f>Size!N96</f>
        <v>4.8091833954340135E-2</v>
      </c>
      <c r="O114" s="556">
        <f>Size!O96</f>
        <v>503431799.9578864</v>
      </c>
      <c r="P114" s="570">
        <f>Size!P96</f>
        <v>15691014.836502492</v>
      </c>
      <c r="Q114" s="420">
        <f>Size!Q96</f>
        <v>3.2170807353331082E-2</v>
      </c>
    </row>
    <row r="115" spans="2:17">
      <c r="B115" s="741"/>
      <c r="C115" s="273" t="s">
        <v>318</v>
      </c>
      <c r="D115" s="556">
        <f>Size!D97</f>
        <v>43886211.655957706</v>
      </c>
      <c r="E115" s="570">
        <f>Size!E97</f>
        <v>2966468.2682319507</v>
      </c>
      <c r="F115" s="420">
        <f>Size!F97</f>
        <v>7.2494791575886799E-2</v>
      </c>
      <c r="G115" s="274">
        <f>Size!G97</f>
        <v>2.7032988544268659</v>
      </c>
      <c r="H115" s="275">
        <f>Size!H97</f>
        <v>0.11991279702398172</v>
      </c>
      <c r="I115" s="443">
        <f>Size!I97</f>
        <v>8.119312641362793</v>
      </c>
      <c r="J115" s="436">
        <f>Size!J97</f>
        <v>-3.2311645268901401E-2</v>
      </c>
      <c r="K115" s="420">
        <f>Size!K97</f>
        <v>-3.9638290643364271E-3</v>
      </c>
      <c r="L115" s="443">
        <f>Size!L97</f>
        <v>356325873.07974052</v>
      </c>
      <c r="M115" s="436">
        <f>Size!M97</f>
        <v>22763499.077618539</v>
      </c>
      <c r="N115" s="420">
        <f>Size!N97</f>
        <v>6.8243605549688668E-2</v>
      </c>
      <c r="O115" s="556">
        <f>Size!O97</f>
        <v>58514948.87461026</v>
      </c>
      <c r="P115" s="570">
        <f>Size!P97</f>
        <v>3955291.0243091956</v>
      </c>
      <c r="Q115" s="420">
        <f>Size!Q97</f>
        <v>7.2494791575885398E-2</v>
      </c>
    </row>
    <row r="116" spans="2:17">
      <c r="B116" s="741"/>
      <c r="C116" s="273" t="s">
        <v>319</v>
      </c>
      <c r="D116" s="556">
        <f>Size!D98</f>
        <v>1041060618.4084127</v>
      </c>
      <c r="E116" s="570">
        <f>Size!E98</f>
        <v>9872920.0163133144</v>
      </c>
      <c r="F116" s="420">
        <f>Size!F98</f>
        <v>9.5743190417301016E-3</v>
      </c>
      <c r="G116" s="274">
        <f>Size!G98</f>
        <v>64.127156820799215</v>
      </c>
      <c r="H116" s="275">
        <f>Size!H98</f>
        <v>-0.97481357402485003</v>
      </c>
      <c r="I116" s="443">
        <f>Size!I98</f>
        <v>3.4441158382147616</v>
      </c>
      <c r="J116" s="436">
        <f>Size!J98</f>
        <v>-4.9872968931715889E-2</v>
      </c>
      <c r="K116" s="420">
        <f>Size!K98</f>
        <v>-1.427393494498538E-2</v>
      </c>
      <c r="L116" s="443">
        <f>Size!L98</f>
        <v>3585533364.4020686</v>
      </c>
      <c r="M116" s="436">
        <f>Size!M98</f>
        <v>-17424911.847064495</v>
      </c>
      <c r="N116" s="420">
        <f>Size!N98</f>
        <v>-4.8362791103994506E-3</v>
      </c>
      <c r="O116" s="556">
        <f>Size!O98</f>
        <v>1041284515.5287971</v>
      </c>
      <c r="P116" s="570">
        <f>Size!P98</f>
        <v>9787514.9559845924</v>
      </c>
      <c r="Q116" s="420">
        <f>Size!Q98</f>
        <v>9.4886509127504719E-3</v>
      </c>
    </row>
    <row r="117" spans="2:17" ht="15" thickBot="1">
      <c r="B117" s="741"/>
      <c r="C117" s="276" t="s">
        <v>320</v>
      </c>
      <c r="D117" s="556">
        <f>Size!D99</f>
        <v>2195.2579270303249</v>
      </c>
      <c r="E117" s="570">
        <f>Size!E99</f>
        <v>-566.88318893313408</v>
      </c>
      <c r="F117" s="420">
        <f>Size!F99</f>
        <v>-0.20523324664945666</v>
      </c>
      <c r="G117" s="274">
        <f>Size!G99</f>
        <v>1.3522329714478677E-4</v>
      </c>
      <c r="H117" s="275">
        <f>Size!H99</f>
        <v>-3.9158951051316388E-5</v>
      </c>
      <c r="I117" s="443">
        <f>Size!I99</f>
        <v>2.4079664861326195</v>
      </c>
      <c r="J117" s="436">
        <f>Size!J99</f>
        <v>6.3390026077178696E-2</v>
      </c>
      <c r="K117" s="420">
        <f>Size!K99</f>
        <v>2.7036877302640729E-2</v>
      </c>
      <c r="L117" s="443">
        <f>Size!L99</f>
        <v>5286.1075167059898</v>
      </c>
      <c r="M117" s="436">
        <f>Size!M99</f>
        <v>-1189.9435231332018</v>
      </c>
      <c r="N117" s="420">
        <f>Size!N99</f>
        <v>-0.18374523545489993</v>
      </c>
      <c r="O117" s="556">
        <f>Size!O99</f>
        <v>1756.2063416242599</v>
      </c>
      <c r="P117" s="570">
        <f>Size!P99</f>
        <v>-453.50655114650726</v>
      </c>
      <c r="Q117" s="420">
        <f>Size!Q99</f>
        <v>-0.20523324664945666</v>
      </c>
    </row>
    <row r="118" spans="2:17">
      <c r="B118" s="741"/>
      <c r="C118" s="278" t="s">
        <v>321</v>
      </c>
      <c r="D118" s="558">
        <f>'White Milk Size'!D29</f>
        <v>226746739.54395533</v>
      </c>
      <c r="E118" s="554">
        <f>'White Milk Size'!E29</f>
        <v>7577983.8924587369</v>
      </c>
      <c r="F118" s="417">
        <f>'White Milk Size'!F29</f>
        <v>3.4576022800022643E-2</v>
      </c>
      <c r="G118" s="266">
        <f>'White Milk Size'!G29</f>
        <v>13.967124937998355</v>
      </c>
      <c r="H118" s="267">
        <f>'White Milk Size'!H29</f>
        <v>0.13034443320535694</v>
      </c>
      <c r="I118" s="440">
        <f>'White Milk Size'!I29</f>
        <v>5.7812960239899542</v>
      </c>
      <c r="J118" s="434">
        <f>'White Milk Size'!J29</f>
        <v>6.9097965732125566E-2</v>
      </c>
      <c r="K118" s="417">
        <f>'White Milk Size'!K29</f>
        <v>1.209656335921935E-2</v>
      </c>
      <c r="L118" s="440">
        <f>'White Milk Size'!L29</f>
        <v>1310890023.7781546</v>
      </c>
      <c r="M118" s="434">
        <f>'White Milk Size'!M29</f>
        <v>58954683.314891338</v>
      </c>
      <c r="N118" s="417">
        <f>'White Milk Size'!N29</f>
        <v>4.7090837209752288E-2</v>
      </c>
      <c r="O118" s="558">
        <f>'White Milk Size'!O29</f>
        <v>450398293.9653312</v>
      </c>
      <c r="P118" s="554">
        <f>'White Milk Size'!P29</f>
        <v>14567117.208349586</v>
      </c>
      <c r="Q118" s="417">
        <f>'White Milk Size'!Q29</f>
        <v>3.3423761275509153E-2</v>
      </c>
    </row>
    <row r="119" spans="2:17" ht="15" thickBot="1">
      <c r="B119" s="740"/>
      <c r="C119" s="268" t="s">
        <v>322</v>
      </c>
      <c r="D119" s="559">
        <f>'White Milk Size'!D30</f>
        <v>1010726275.5969491</v>
      </c>
      <c r="E119" s="572">
        <f>'White Milk Size'!E30</f>
        <v>8909254.6043050289</v>
      </c>
      <c r="F119" s="418">
        <f>'White Milk Size'!F30</f>
        <v>8.8930956627961359E-3</v>
      </c>
      <c r="G119" s="269">
        <f>'White Milk Size'!G30</f>
        <v>62.25862474482792</v>
      </c>
      <c r="H119" s="270">
        <f>'White Milk Size'!H30</f>
        <v>-0.98908674687238118</v>
      </c>
      <c r="I119" s="441">
        <f>'White Milk Size'!I30</f>
        <v>3.4333343848435334</v>
      </c>
      <c r="J119" s="438">
        <f>'White Milk Size'!J30</f>
        <v>-5.6015947652384934E-2</v>
      </c>
      <c r="K119" s="418">
        <f>'White Milk Size'!K30</f>
        <v>-1.6053403159526532E-2</v>
      </c>
      <c r="L119" s="441">
        <f>'White Milk Size'!L30</f>
        <v>3470161275.6718469</v>
      </c>
      <c r="M119" s="438">
        <f>'White Milk Size'!M30</f>
        <v>-25529279.62890625</v>
      </c>
      <c r="N119" s="418">
        <f>'White Milk Size'!N30</f>
        <v>-7.3030719467415293E-3</v>
      </c>
      <c r="O119" s="559">
        <f>'White Milk Size'!O30</f>
        <v>1010988526.2042036</v>
      </c>
      <c r="P119" s="572">
        <f>'White Milk Size'!P30</f>
        <v>8831655.6183736324</v>
      </c>
      <c r="Q119" s="418">
        <f>'White Milk Size'!Q30</f>
        <v>8.8126478773836274E-3</v>
      </c>
    </row>
    <row r="120" spans="2:17">
      <c r="B120" s="739" t="s">
        <v>196</v>
      </c>
      <c r="C120" s="262" t="s">
        <v>323</v>
      </c>
      <c r="D120" s="555">
        <f>Organic!D29</f>
        <v>143609397.13339055</v>
      </c>
      <c r="E120" s="569">
        <f>Organic!E29</f>
        <v>6615168.3248259723</v>
      </c>
      <c r="F120" s="419">
        <f>Organic!F29</f>
        <v>4.8287934333861561E-2</v>
      </c>
      <c r="G120" s="271">
        <f>Organic!G29</f>
        <v>8.8460385188641588</v>
      </c>
      <c r="H120" s="272">
        <f>Organic!H29</f>
        <v>0.19718221262288438</v>
      </c>
      <c r="I120" s="435">
        <f>Organic!I29</f>
        <v>9.5721883041450599</v>
      </c>
      <c r="J120" s="435">
        <f>Organic!J29</f>
        <v>0.79108218477188785</v>
      </c>
      <c r="K120" s="419">
        <f>Organic!K29</f>
        <v>9.0089127043639264E-2</v>
      </c>
      <c r="L120" s="442">
        <f>Organic!L29</f>
        <v>1374656191.6055641</v>
      </c>
      <c r="M120" s="435">
        <f>Organic!M29</f>
        <v>171695330.69586921</v>
      </c>
      <c r="N120" s="419">
        <f>Organic!N29</f>
        <v>0.14272727922837899</v>
      </c>
      <c r="O120" s="555">
        <f>Organic!O29</f>
        <v>147485650.43760228</v>
      </c>
      <c r="P120" s="569">
        <f>Organic!P29</f>
        <v>5536457.948669225</v>
      </c>
      <c r="Q120" s="419">
        <f>Organic!Q29</f>
        <v>3.9003095766824245E-2</v>
      </c>
    </row>
    <row r="121" spans="2:17" ht="15" thickBot="1">
      <c r="B121" s="740"/>
      <c r="C121" s="276" t="s">
        <v>324</v>
      </c>
      <c r="D121" s="557">
        <f>Organic!D30</f>
        <v>1479822343.8334181</v>
      </c>
      <c r="E121" s="571">
        <f>Organic!E30</f>
        <v>32858833.516336679</v>
      </c>
      <c r="F121" s="416">
        <f>Organic!F30</f>
        <v>2.2708819733219213E-2</v>
      </c>
      <c r="G121" s="263">
        <f>Organic!G30</f>
        <v>91.153961481136108</v>
      </c>
      <c r="H121" s="264">
        <f>Organic!H30</f>
        <v>-0.19718221262301938</v>
      </c>
      <c r="I121" s="437">
        <f>Organic!I30</f>
        <v>4.25762586335403</v>
      </c>
      <c r="J121" s="437">
        <f>Organic!J30</f>
        <v>-1.5369791624273432E-3</v>
      </c>
      <c r="K121" s="416">
        <f>Organic!K30</f>
        <v>-3.6086414613798704E-4</v>
      </c>
      <c r="L121" s="677">
        <f>Organic!L30</f>
        <v>6300529884.2743416</v>
      </c>
      <c r="M121" s="437">
        <f>Organic!M30</f>
        <v>137676666.65464973</v>
      </c>
      <c r="N121" s="416">
        <f>Organic!N30</f>
        <v>2.2339760788238478E-2</v>
      </c>
      <c r="O121" s="557">
        <f>Organic!O30</f>
        <v>1867783948.1585569</v>
      </c>
      <c r="P121" s="571">
        <f>Organic!P30</f>
        <v>46235702.295927763</v>
      </c>
      <c r="Q121" s="416">
        <f>Organic!Q30</f>
        <v>2.5382639411799909E-2</v>
      </c>
    </row>
    <row r="122" spans="2:17">
      <c r="B122" s="739" t="s">
        <v>325</v>
      </c>
      <c r="C122" s="262" t="s">
        <v>326</v>
      </c>
      <c r="D122" s="555">
        <f>'Form Data'!D29</f>
        <v>153343881.90338063</v>
      </c>
      <c r="E122" s="569">
        <f>'Form Data'!E29</f>
        <v>9938128.233304739</v>
      </c>
      <c r="F122" s="419">
        <f>'Form Data'!F29</f>
        <v>6.9300763595362649E-2</v>
      </c>
      <c r="G122" s="271">
        <f>'Form Data'!G29</f>
        <v>9.4456624220036289</v>
      </c>
      <c r="H122" s="272">
        <f>'Form Data'!H29</f>
        <v>0.39202733264593093</v>
      </c>
      <c r="I122" s="435">
        <f>'Form Data'!I29</f>
        <v>9.2924956947971786</v>
      </c>
      <c r="J122" s="435">
        <f>'Form Data'!J29</f>
        <v>0.19740315803477593</v>
      </c>
      <c r="K122" s="419">
        <f>'Form Data'!K29</f>
        <v>2.1704359492426439E-2</v>
      </c>
      <c r="L122" s="442">
        <f>'Form Data'!L29</f>
        <v>1424947362.4106514</v>
      </c>
      <c r="M122" s="435">
        <f>'Form Data'!M29</f>
        <v>120658762.47715664</v>
      </c>
      <c r="N122" s="419">
        <f>'Form Data'!N29</f>
        <v>9.2509251773962436E-2</v>
      </c>
      <c r="O122" s="555">
        <f>'Form Data'!O29</f>
        <v>260301623.11878675</v>
      </c>
      <c r="P122" s="569">
        <f>'Form Data'!P29</f>
        <v>19066006.006833106</v>
      </c>
      <c r="Q122" s="419">
        <f>'Form Data'!Q29</f>
        <v>7.903478862321095E-2</v>
      </c>
    </row>
    <row r="123" spans="2:17" ht="15" thickBot="1">
      <c r="B123" s="740"/>
      <c r="C123" s="276" t="s">
        <v>327</v>
      </c>
      <c r="D123" s="557">
        <f>'Form Data'!D30</f>
        <v>1470087859.063473</v>
      </c>
      <c r="E123" s="571">
        <f>'Form Data'!E30</f>
        <v>29535873.607860088</v>
      </c>
      <c r="F123" s="416">
        <f>'Form Data'!F30</f>
        <v>2.050316399967932E-2</v>
      </c>
      <c r="G123" s="263">
        <f>'Form Data'!G30</f>
        <v>90.554337577999462</v>
      </c>
      <c r="H123" s="264">
        <f>'Form Data'!H30</f>
        <v>-0.39202733264585277</v>
      </c>
      <c r="I123" s="437">
        <f>'Form Data'!I30</f>
        <v>4.2516089599236846</v>
      </c>
      <c r="J123" s="437">
        <f>'Form Data'!J30</f>
        <v>4.3829206193457537E-2</v>
      </c>
      <c r="K123" s="416">
        <f>'Form Data'!K30</f>
        <v>1.0416231066895227E-2</v>
      </c>
      <c r="L123" s="677">
        <f>'Form Data'!L30</f>
        <v>6250238713.4692888</v>
      </c>
      <c r="M123" s="437">
        <f>'Form Data'!M30</f>
        <v>188713234.87328053</v>
      </c>
      <c r="N123" s="416">
        <f>'Form Data'!N30</f>
        <v>3.1132960760397718E-2</v>
      </c>
      <c r="O123" s="557">
        <f>'Form Data'!O30</f>
        <v>1754967975.4773703</v>
      </c>
      <c r="P123" s="571">
        <f>'Form Data'!P30</f>
        <v>32706154.237761021</v>
      </c>
      <c r="Q123" s="416">
        <f>'Form Data'!Q30</f>
        <v>1.8990233560551528E-2</v>
      </c>
    </row>
    <row r="124" spans="2:17" ht="15" thickBot="1">
      <c r="B124" s="111" t="s">
        <v>328</v>
      </c>
      <c r="C124" s="277" t="s">
        <v>329</v>
      </c>
      <c r="D124" s="602">
        <f>'Glass Bottle'!D16</f>
        <v>222772.48952841636</v>
      </c>
      <c r="E124" s="678">
        <f>'Glass Bottle'!E16</f>
        <v>30795.563434092415</v>
      </c>
      <c r="F124" s="422">
        <f>'Glass Bottle'!F16</f>
        <v>0.16041283742068899</v>
      </c>
      <c r="G124" s="279">
        <f>'Glass Bottle'!G16</f>
        <v>1.3722319448783759E-2</v>
      </c>
      <c r="H124" s="280">
        <f>'Glass Bottle'!H16</f>
        <v>1.6022406517132645E-3</v>
      </c>
      <c r="I124" s="439">
        <f>'Glass Bottle'!I16</f>
        <v>9.8127554336084817</v>
      </c>
      <c r="J124" s="446">
        <f>'Glass Bottle'!J16</f>
        <v>0.52351998425168489</v>
      </c>
      <c r="K124" s="421">
        <f>'Glass Bottle'!K16</f>
        <v>5.635770425949687E-2</v>
      </c>
      <c r="L124" s="439">
        <f>'Glass Bottle'!L16</f>
        <v>2186011.9570784564</v>
      </c>
      <c r="M124" s="446">
        <f>'Glass Bottle'!M16</f>
        <v>402693.08974451246</v>
      </c>
      <c r="N124" s="421">
        <f>'Glass Bottle'!N16</f>
        <v>0.22581104093096785</v>
      </c>
      <c r="O124" s="560">
        <f>'Glass Bottle'!O16</f>
        <v>402026.02035916038</v>
      </c>
      <c r="P124" s="573">
        <f>'Glass Bottle'!P16</f>
        <v>38720.374480010942</v>
      </c>
      <c r="Q124" s="421">
        <f>'Glass Bottle'!Q16</f>
        <v>0.10657795968546811</v>
      </c>
    </row>
    <row r="125" spans="2:17">
      <c r="B125" s="741" t="s">
        <v>330</v>
      </c>
      <c r="C125" s="281" t="s">
        <v>213</v>
      </c>
      <c r="D125" s="603">
        <f>Enhanced!D87</f>
        <v>33732849.089929931</v>
      </c>
      <c r="E125" s="569">
        <f>Enhanced!E87</f>
        <v>13742698.326820888</v>
      </c>
      <c r="F125" s="419">
        <f>Enhanced!F87</f>
        <v>0.68747347079454957</v>
      </c>
      <c r="G125" s="271">
        <f>Enhanced!G87</f>
        <v>2.0778729550920936</v>
      </c>
      <c r="H125" s="272">
        <f>Enhanced!H87</f>
        <v>0.81583481674227865</v>
      </c>
      <c r="I125" s="435">
        <f>Enhanced!I87</f>
        <v>8.6211735616353984</v>
      </c>
      <c r="J125" s="435">
        <f>Enhanced!J87</f>
        <v>0.22387824666050449</v>
      </c>
      <c r="K125" s="419">
        <f>Enhanced!K87</f>
        <v>2.6660756620201564E-2</v>
      </c>
      <c r="L125" s="442">
        <f>Enhanced!L87</f>
        <v>290816746.73274064</v>
      </c>
      <c r="M125" s="435">
        <f>Enhanced!M87</f>
        <v>122953547.38404328</v>
      </c>
      <c r="N125" s="419">
        <f>Enhanced!N87</f>
        <v>0.73246279030244998</v>
      </c>
      <c r="O125" s="555">
        <f>Enhanced!O87</f>
        <v>27052585.648311678</v>
      </c>
      <c r="P125" s="569">
        <f>Enhanced!P87</f>
        <v>11114314.19110629</v>
      </c>
      <c r="Q125" s="419">
        <f>Enhanced!Q87</f>
        <v>0.69733497894978569</v>
      </c>
    </row>
    <row r="126" spans="2:17">
      <c r="B126" s="741"/>
      <c r="C126" s="281" t="s">
        <v>214</v>
      </c>
      <c r="D126" s="562">
        <f>Enhanced!D88</f>
        <v>1521655780.7540448</v>
      </c>
      <c r="E126" s="570">
        <f>Enhanced!E88</f>
        <v>22024629.041579008</v>
      </c>
      <c r="F126" s="420">
        <f>Enhanced!F88</f>
        <v>1.46866974698602E-2</v>
      </c>
      <c r="G126" s="274">
        <f>Enhanced!G88</f>
        <v>93.730813705037733</v>
      </c>
      <c r="H126" s="275">
        <f>Enhanced!H88</f>
        <v>-0.94539606178831548</v>
      </c>
      <c r="I126" s="443">
        <f>Enhanced!I88</f>
        <v>4.3063758878224601</v>
      </c>
      <c r="J126" s="436">
        <f>Enhanced!J88</f>
        <v>-5.1167163766407953E-3</v>
      </c>
      <c r="K126" s="420">
        <f>Enhanced!K88</f>
        <v>-1.1867621833926982E-3</v>
      </c>
      <c r="L126" s="443">
        <f>Enhanced!L88</f>
        <v>6552821763.8048782</v>
      </c>
      <c r="M126" s="436">
        <f>Enhanced!M88</f>
        <v>87173144.170001984</v>
      </c>
      <c r="N126" s="420">
        <f>Enhanced!N88</f>
        <v>1.3482505669311298E-2</v>
      </c>
      <c r="O126" s="556">
        <f>Enhanced!O88</f>
        <v>1842948244.8798974</v>
      </c>
      <c r="P126" s="570">
        <f>Enhanced!P88</f>
        <v>32141143.311263323</v>
      </c>
      <c r="Q126" s="420">
        <f>Enhanced!Q88</f>
        <v>1.7749622962832796E-2</v>
      </c>
    </row>
    <row r="127" spans="2:17">
      <c r="B127" s="741"/>
      <c r="C127" s="282" t="s">
        <v>331</v>
      </c>
      <c r="D127" s="562">
        <f>'Enhanced - Aggs'!D67</f>
        <v>0</v>
      </c>
      <c r="E127" s="570">
        <f>'Enhanced - Aggs'!E67</f>
        <v>0</v>
      </c>
      <c r="F127" s="420">
        <f>'Enhanced - Aggs'!F67</f>
        <v>0</v>
      </c>
      <c r="G127" s="274">
        <f>'Enhanced - Aggs'!G67</f>
        <v>0</v>
      </c>
      <c r="H127" s="275">
        <f>'Enhanced - Aggs'!H67</f>
        <v>0</v>
      </c>
      <c r="I127" s="443">
        <f>'Enhanced - Aggs'!I67</f>
        <v>0</v>
      </c>
      <c r="J127" s="436">
        <f>'Enhanced - Aggs'!J67</f>
        <v>0</v>
      </c>
      <c r="K127" s="420">
        <f>'Enhanced - Aggs'!K67</f>
        <v>0</v>
      </c>
      <c r="L127" s="443">
        <f>'Enhanced - Aggs'!L67</f>
        <v>0</v>
      </c>
      <c r="M127" s="436">
        <f>'Enhanced - Aggs'!M67</f>
        <v>0</v>
      </c>
      <c r="N127" s="420">
        <f>'Enhanced - Aggs'!N67</f>
        <v>0</v>
      </c>
      <c r="O127" s="556">
        <f>'Enhanced - Aggs'!O67</f>
        <v>0</v>
      </c>
      <c r="P127" s="570">
        <f>'Enhanced - Aggs'!P67</f>
        <v>0</v>
      </c>
      <c r="Q127" s="420">
        <f>'Enhanced - Aggs'!Q67</f>
        <v>0</v>
      </c>
    </row>
    <row r="128" spans="2:17" ht="15" customHeight="1">
      <c r="B128" s="741"/>
      <c r="C128" s="282" t="s">
        <v>332</v>
      </c>
      <c r="D128" s="562">
        <f>'Enhanced - Aggs'!D68</f>
        <v>2774979.504989624</v>
      </c>
      <c r="E128" s="570">
        <f>'Enhanced - Aggs'!E68</f>
        <v>817872.53380583879</v>
      </c>
      <c r="F128" s="420">
        <f>'Enhanced - Aggs'!F68</f>
        <v>0.41789873821313733</v>
      </c>
      <c r="G128" s="274">
        <f>'Enhanced - Aggs'!G68</f>
        <v>0.17093293391793843</v>
      </c>
      <c r="H128" s="275">
        <f>'Enhanced - Aggs'!H68</f>
        <v>4.7374904379591895E-2</v>
      </c>
      <c r="I128" s="443">
        <f>'Enhanced - Aggs'!I68</f>
        <v>13.266963622002107</v>
      </c>
      <c r="J128" s="436">
        <f>'Enhanced - Aggs'!J68</f>
        <v>1.5123445880069237</v>
      </c>
      <c r="K128" s="420">
        <f>'Enhanced - Aggs'!K68</f>
        <v>0.12865960042032132</v>
      </c>
      <c r="L128" s="443">
        <f>'Enhanced - Aggs'!L68</f>
        <v>36815552.144498758</v>
      </c>
      <c r="M128" s="436">
        <f>'Enhanced - Aggs'!M68</f>
        <v>13810505.289457172</v>
      </c>
      <c r="N128" s="420">
        <f>'Enhanced - Aggs'!N68</f>
        <v>0.60032502330811732</v>
      </c>
      <c r="O128" s="556">
        <f>'Enhanced - Aggs'!O68</f>
        <v>5549965.009979248</v>
      </c>
      <c r="P128" s="570">
        <f>'Enhanced - Aggs'!P68</f>
        <v>1635745.0676116776</v>
      </c>
      <c r="Q128" s="420">
        <f>'Enhanced - Aggs'!Q68</f>
        <v>0.41789809762766533</v>
      </c>
    </row>
    <row r="129" spans="2:17">
      <c r="B129" s="741"/>
      <c r="C129" s="282" t="s">
        <v>333</v>
      </c>
      <c r="D129" s="562">
        <f>'Enhanced - Aggs'!D69</f>
        <v>39305.785909891303</v>
      </c>
      <c r="E129" s="570">
        <f>'Enhanced - Aggs'!E69</f>
        <v>-2683.4118592292652</v>
      </c>
      <c r="F129" s="420">
        <f>'Enhanced - Aggs'!F69</f>
        <v>-6.3907195226356128E-2</v>
      </c>
      <c r="G129" s="274">
        <f>'Enhanced - Aggs'!G69</f>
        <v>2.4211542079670989E-3</v>
      </c>
      <c r="H129" s="275">
        <f>'Enhanced - Aggs'!H69</f>
        <v>-2.2974971023333179E-4</v>
      </c>
      <c r="I129" s="443">
        <f>'Enhanced - Aggs'!I69</f>
        <v>13.759329466454625</v>
      </c>
      <c r="J129" s="436">
        <f>'Enhanced - Aggs'!J69</f>
        <v>0.60538762988155526</v>
      </c>
      <c r="K129" s="420">
        <f>'Enhanced - Aggs'!K69</f>
        <v>4.6023286205990541E-2</v>
      </c>
      <c r="L129" s="443">
        <f>'Enhanced - Aggs'!L69</f>
        <v>540821.25827212445</v>
      </c>
      <c r="M129" s="436">
        <f>'Enhanced - Aggs'!M69</f>
        <v>-11502.206947251223</v>
      </c>
      <c r="N129" s="420">
        <f>'Enhanced - Aggs'!N69</f>
        <v>-2.0825128156890266E-2</v>
      </c>
      <c r="O129" s="556">
        <f>'Enhanced - Aggs'!O69</f>
        <v>351460.71759730252</v>
      </c>
      <c r="P129" s="570">
        <f>'Enhanced - Aggs'!P69</f>
        <v>-32116.06623606896</v>
      </c>
      <c r="Q129" s="420">
        <f>'Enhanced - Aggs'!Q69</f>
        <v>-8.3727867769026423E-2</v>
      </c>
    </row>
    <row r="130" spans="2:17">
      <c r="B130" s="741"/>
      <c r="C130" s="283" t="s">
        <v>216</v>
      </c>
      <c r="D130" s="562">
        <f>Enhanced!D90</f>
        <v>442268.78743627877</v>
      </c>
      <c r="E130" s="570">
        <f>Enhanced!E90</f>
        <v>292185.06647681689</v>
      </c>
      <c r="F130" s="420">
        <f>Enhanced!F90</f>
        <v>1.9468138490232201</v>
      </c>
      <c r="G130" s="274">
        <f>Enhanced!G90</f>
        <v>2.7242832345565345E-2</v>
      </c>
      <c r="H130" s="275">
        <f>Enhanced!H90</f>
        <v>1.7767597163955665E-2</v>
      </c>
      <c r="I130" s="443">
        <f>Enhanced!I90</f>
        <v>14.561244431838539</v>
      </c>
      <c r="J130" s="436">
        <f>Enhanced!J90</f>
        <v>0.89674246425933646</v>
      </c>
      <c r="K130" s="420">
        <f>Enhanced!K90</f>
        <v>6.5625696888695531E-2</v>
      </c>
      <c r="L130" s="443">
        <f>Enhanced!L90</f>
        <v>6439983.9184324965</v>
      </c>
      <c r="M130" s="436">
        <f>Enhanced!M90</f>
        <v>4389164.6180803217</v>
      </c>
      <c r="N130" s="420">
        <f>Enhanced!N90</f>
        <v>2.140200561466628</v>
      </c>
      <c r="O130" s="556">
        <f>Enhanced!O90</f>
        <v>959111.88448733278</v>
      </c>
      <c r="P130" s="570">
        <f>Enhanced!P90</f>
        <v>634108.57291597314</v>
      </c>
      <c r="Q130" s="420">
        <f>Enhanced!Q90</f>
        <v>1.9510834208122969</v>
      </c>
    </row>
    <row r="131" spans="2:17">
      <c r="B131" s="741"/>
      <c r="C131" s="283" t="s">
        <v>217</v>
      </c>
      <c r="D131" s="562">
        <f>Enhanced!D91</f>
        <v>47087384.202446789</v>
      </c>
      <c r="E131" s="570">
        <f>Enhanced!E91</f>
        <v>3084216.3581332266</v>
      </c>
      <c r="F131" s="420">
        <f>Enhanced!F91</f>
        <v>7.0090780033051497E-2</v>
      </c>
      <c r="G131" s="274">
        <f>Enhanced!G91</f>
        <v>2.9004843883614608</v>
      </c>
      <c r="H131" s="275">
        <f>Enhanced!H91</f>
        <v>0.12243250241886328</v>
      </c>
      <c r="I131" s="443">
        <f>Enhanced!I91</f>
        <v>12.327788326040205</v>
      </c>
      <c r="J131" s="436">
        <f>Enhanced!J91</f>
        <v>0.68551121285637073</v>
      </c>
      <c r="K131" s="420">
        <f>Enhanced!K91</f>
        <v>5.8881197053804089E-2</v>
      </c>
      <c r="L131" s="443">
        <f>Enhanced!L91</f>
        <v>580483305.27469349</v>
      </c>
      <c r="M131" s="436">
        <f>Enhanced!M91</f>
        <v>68186231.373254895</v>
      </c>
      <c r="N131" s="420">
        <f>Enhanced!N91</f>
        <v>0.13309900611763659</v>
      </c>
      <c r="O131" s="556">
        <f>Enhanced!O91</f>
        <v>113922166.3447306</v>
      </c>
      <c r="P131" s="570">
        <f>Enhanced!P91</f>
        <v>7178530.2574177235</v>
      </c>
      <c r="Q131" s="420">
        <f>Enhanced!Q91</f>
        <v>6.7250194208729366E-2</v>
      </c>
    </row>
    <row r="132" spans="2:17">
      <c r="B132" s="741"/>
      <c r="C132" s="283" t="s">
        <v>334</v>
      </c>
      <c r="D132" s="562">
        <f>'Enhanced - Aggs'!D70</f>
        <v>0</v>
      </c>
      <c r="E132" s="570">
        <f>'Enhanced - Aggs'!E70</f>
        <v>0</v>
      </c>
      <c r="F132" s="420">
        <f>'Enhanced - Aggs'!F70</f>
        <v>0</v>
      </c>
      <c r="G132" s="274">
        <f>'Enhanced - Aggs'!G70</f>
        <v>0</v>
      </c>
      <c r="H132" s="275">
        <f>'Enhanced - Aggs'!H70</f>
        <v>0</v>
      </c>
      <c r="I132" s="443">
        <f>'Enhanced - Aggs'!I70</f>
        <v>0</v>
      </c>
      <c r="J132" s="436">
        <f>'Enhanced - Aggs'!J70</f>
        <v>0</v>
      </c>
      <c r="K132" s="420">
        <f>'Enhanced - Aggs'!K70</f>
        <v>0</v>
      </c>
      <c r="L132" s="443">
        <f>'Enhanced - Aggs'!L70</f>
        <v>0</v>
      </c>
      <c r="M132" s="436">
        <f>'Enhanced - Aggs'!M70</f>
        <v>0</v>
      </c>
      <c r="N132" s="420">
        <f>'Enhanced - Aggs'!N70</f>
        <v>0</v>
      </c>
      <c r="O132" s="556">
        <f>'Enhanced - Aggs'!O70</f>
        <v>0</v>
      </c>
      <c r="P132" s="570">
        <f>'Enhanced - Aggs'!P70</f>
        <v>0</v>
      </c>
      <c r="Q132" s="420">
        <f>'Enhanced - Aggs'!Q70</f>
        <v>0</v>
      </c>
    </row>
    <row r="133" spans="2:17">
      <c r="B133" s="758"/>
      <c r="C133" s="284" t="s">
        <v>335</v>
      </c>
      <c r="D133" s="562">
        <f>'Enhanced - Aggs'!D71</f>
        <v>22695972.322859012</v>
      </c>
      <c r="E133" s="570">
        <f>'Enhanced - Aggs'!E71</f>
        <v>2995002.351343669</v>
      </c>
      <c r="F133" s="420">
        <f>'Enhanced - Aggs'!F71</f>
        <v>0.15202309102922315</v>
      </c>
      <c r="G133" s="274">
        <f>'Enhanced - Aggs'!G71</f>
        <v>6.8512151955546345</v>
      </c>
      <c r="H133" s="275">
        <f>'Enhanced - Aggs'!H71</f>
        <v>0.21872827262425254</v>
      </c>
      <c r="I133" s="443">
        <f>'Enhanced - Aggs'!I71</f>
        <v>33.544702582966835</v>
      </c>
      <c r="J133" s="436">
        <f>'Enhanced - Aggs'!J71</f>
        <v>2.4349505862660301</v>
      </c>
      <c r="K133" s="420">
        <f>'Enhanced - Aggs'!K71</f>
        <v>7.8269688119797842E-2</v>
      </c>
      <c r="L133" s="443">
        <f>'Enhanced - Aggs'!L71</f>
        <v>761329641.40155244</v>
      </c>
      <c r="M133" s="436">
        <f>'Enhanced - Aggs'!M71</f>
        <v>148437351.49326038</v>
      </c>
      <c r="N133" s="420">
        <f>'Enhanced - Aggs'!N71</f>
        <v>0.24219157907088582</v>
      </c>
      <c r="O133" s="556">
        <f>'Enhanced - Aggs'!O71</f>
        <v>123255665.23614042</v>
      </c>
      <c r="P133" s="570">
        <f>'Enhanced - Aggs'!P71</f>
        <v>23331805.156368598</v>
      </c>
      <c r="Q133" s="420">
        <f>'Enhanced - Aggs'!Q71</f>
        <v>0.23349583510627203</v>
      </c>
    </row>
    <row r="134" spans="2:17" ht="15" thickBot="1">
      <c r="B134" s="740"/>
      <c r="C134" s="285" t="s">
        <v>218</v>
      </c>
      <c r="D134" s="604">
        <f>Enhanced!D92</f>
        <v>48993.720484684454</v>
      </c>
      <c r="E134" s="571">
        <f>Enhanced!E92</f>
        <v>-54367.520667863311</v>
      </c>
      <c r="F134" s="416">
        <f>Enhanced!F92</f>
        <v>-0.52599523826947781</v>
      </c>
      <c r="G134" s="263">
        <f>Enhanced!G92</f>
        <v>3.0179107164374653E-3</v>
      </c>
      <c r="H134" s="264">
        <f>Enhanced!H92</f>
        <v>-3.5075942638661253E-3</v>
      </c>
      <c r="I134" s="437">
        <f>Enhanced!I92</f>
        <v>8.3258756622574879</v>
      </c>
      <c r="J134" s="437">
        <f>Enhanced!J92</f>
        <v>0.49233046416202697</v>
      </c>
      <c r="K134" s="416">
        <f>Enhanced!K92</f>
        <v>6.2848997703073867E-2</v>
      </c>
      <c r="L134" s="677">
        <f>Enhanced!L92</f>
        <v>407915.62498688046</v>
      </c>
      <c r="M134" s="437">
        <f>Enhanced!M92</f>
        <v>-401769.329312847</v>
      </c>
      <c r="N134" s="416">
        <f>Enhanced!N92</f>
        <v>-0.49620451408823002</v>
      </c>
      <c r="O134" s="557">
        <f>Enhanced!O92</f>
        <v>108878.95295107365</v>
      </c>
      <c r="P134" s="571">
        <f>Enhanced!P92</f>
        <v>-116142.09270611359</v>
      </c>
      <c r="Q134" s="416">
        <f>Enhanced!Q92</f>
        <v>-0.51613880100376286</v>
      </c>
    </row>
    <row r="135" spans="2:17" ht="15.5" customHeight="1" thickBot="1">
      <c r="B135" s="739" t="s">
        <v>336</v>
      </c>
      <c r="C135" s="259" t="s">
        <v>337</v>
      </c>
      <c r="D135" s="500">
        <f>'Non-Dairy Alternatives'!D158</f>
        <v>153714158.954579</v>
      </c>
      <c r="E135" s="490">
        <f>'Non-Dairy Alternatives'!E158</f>
        <v>-3962238.2044827044</v>
      </c>
      <c r="F135" s="337">
        <f>'Non-Dairy Alternatives'!F158</f>
        <v>-2.51289240233315E-2</v>
      </c>
      <c r="G135" s="298">
        <f>'Non-Dairy Alternatives'!G158</f>
        <v>99.999999999999972</v>
      </c>
      <c r="H135" s="299">
        <f>'Non-Dairy Alternatives'!H158</f>
        <v>-2.8421709430404007E-14</v>
      </c>
      <c r="I135" s="366">
        <f>'Non-Dairy Alternatives'!I158</f>
        <v>8.1247316702569687</v>
      </c>
      <c r="J135" s="382">
        <f>'Non-Dairy Alternatives'!J158</f>
        <v>0.30846505359659826</v>
      </c>
      <c r="K135" s="385">
        <f>'Non-Dairy Alternatives'!K158</f>
        <v>3.9464499962054145E-2</v>
      </c>
      <c r="L135" s="405">
        <f>'Non-Dairy Alternatives'!L158</f>
        <v>1248886295.4251819</v>
      </c>
      <c r="M135" s="391">
        <f>'Non-Dairy Alternatives'!M158</f>
        <v>16445536.075525761</v>
      </c>
      <c r="N135" s="709">
        <f>'Non-Dairy Alternatives'!N158</f>
        <v>1.3343875517557427E-2</v>
      </c>
      <c r="O135" s="714">
        <f>'Non-Dairy Alternatives'!O158</f>
        <v>285985424.57557017</v>
      </c>
      <c r="P135" s="715">
        <f>'Non-Dairy Alternatives'!P158</f>
        <v>-7859650.5824668407</v>
      </c>
      <c r="Q135" s="387">
        <f>'Non-Dairy Alternatives'!Q158</f>
        <v>-2.6747600170735311E-2</v>
      </c>
    </row>
    <row r="136" spans="2:17" ht="15.5" customHeight="1">
      <c r="B136" s="758"/>
      <c r="C136" s="262" t="s">
        <v>338</v>
      </c>
      <c r="D136" s="515">
        <f>'Non-Dairy Alternatives'!D159</f>
        <v>1131064.8799131953</v>
      </c>
      <c r="E136" s="494">
        <f>'Non-Dairy Alternatives'!E159</f>
        <v>78468.055227100383</v>
      </c>
      <c r="F136" s="342">
        <f>'Non-Dairy Alternatives'!F159</f>
        <v>7.4547113754120528E-2</v>
      </c>
      <c r="G136" s="309">
        <f>'Non-Dairy Alternatives'!G159</f>
        <v>0.73582348406005549</v>
      </c>
      <c r="H136" s="701">
        <f>'Non-Dairy Alternatives'!H159</f>
        <v>6.8255703687543412E-2</v>
      </c>
      <c r="I136" s="705">
        <f>'Non-Dairy Alternatives'!I159</f>
        <v>17.173212525368342</v>
      </c>
      <c r="J136" s="368">
        <f>'Non-Dairy Alternatives'!J159</f>
        <v>-1.4175099816750603</v>
      </c>
      <c r="K136" s="357">
        <f>'Non-Dairy Alternatives'!K159</f>
        <v>-7.6248245926860192E-2</v>
      </c>
      <c r="L136" s="406">
        <f>'Non-Dairy Alternatives'!L159</f>
        <v>19424017.562729526</v>
      </c>
      <c r="M136" s="393">
        <f>'Non-Dairy Alternatives'!M159</f>
        <v>-144517.91680467501</v>
      </c>
      <c r="N136" s="710">
        <f>'Non-Dairy Alternatives'!N159</f>
        <v>-7.3852188354013217E-3</v>
      </c>
      <c r="O136" s="523">
        <f>'Non-Dairy Alternatives'!O159</f>
        <v>2891066.6823447947</v>
      </c>
      <c r="P136" s="502">
        <f>'Non-Dairy Alternatives'!P159</f>
        <v>98359.401300302241</v>
      </c>
      <c r="Q136" s="357">
        <f>'Non-Dairy Alternatives'!Q159</f>
        <v>3.5220089827500689E-2</v>
      </c>
    </row>
    <row r="137" spans="2:17">
      <c r="B137" s="741"/>
      <c r="C137" s="286" t="s">
        <v>339</v>
      </c>
      <c r="D137" s="516">
        <f>'Non-Dairy Alternatives'!D160</f>
        <v>99659470.721947685</v>
      </c>
      <c r="E137" s="495">
        <f>'Non-Dairy Alternatives'!E160</f>
        <v>-7219287.5083935112</v>
      </c>
      <c r="F137" s="343">
        <f>'Non-Dairy Alternatives'!F160</f>
        <v>-6.7546513712619743E-2</v>
      </c>
      <c r="G137" s="312">
        <f>'Non-Dairy Alternatives'!G160</f>
        <v>64.834281630097621</v>
      </c>
      <c r="H137" s="702">
        <f>'Non-Dairy Alternatives'!H160</f>
        <v>-2.9493309815752724</v>
      </c>
      <c r="I137" s="706">
        <f>'Non-Dairy Alternatives'!I160</f>
        <v>6.5555451902184831</v>
      </c>
      <c r="J137" s="369">
        <f>'Non-Dairy Alternatives'!J160</f>
        <v>0.27109891343235049</v>
      </c>
      <c r="K137" s="358">
        <f>'Non-Dairy Alternatives'!K160</f>
        <v>4.3138074778958972E-2</v>
      </c>
      <c r="L137" s="407">
        <f>'Non-Dairy Alternatives'!L160</f>
        <v>653322163.95098388</v>
      </c>
      <c r="M137" s="394">
        <f>'Non-Dairy Alternatives'!M160</f>
        <v>-18351650.277209044</v>
      </c>
      <c r="N137" s="711">
        <f>'Non-Dairy Alternatives'!N160</f>
        <v>-2.7322265493253686E-2</v>
      </c>
      <c r="O137" s="507">
        <f>'Non-Dairy Alternatives'!O160</f>
        <v>147073710.1025053</v>
      </c>
      <c r="P137" s="503">
        <f>'Non-Dairy Alternatives'!P160</f>
        <v>-10327141.280756801</v>
      </c>
      <c r="Q137" s="358">
        <f>'Non-Dairy Alternatives'!Q160</f>
        <v>-6.5610453755493361E-2</v>
      </c>
    </row>
    <row r="138" spans="2:17">
      <c r="B138" s="741"/>
      <c r="C138" s="286" t="s">
        <v>340</v>
      </c>
      <c r="D138" s="516">
        <f>'Non-Dairy Alternatives'!D161</f>
        <v>146448.34652968089</v>
      </c>
      <c r="E138" s="495">
        <f>'Non-Dairy Alternatives'!E161</f>
        <v>-164815.89885761484</v>
      </c>
      <c r="F138" s="343">
        <f>'Non-Dairy Alternatives'!F161</f>
        <v>-0.52950475777434669</v>
      </c>
      <c r="G138" s="312">
        <f>'Non-Dairy Alternatives'!G161</f>
        <v>9.5273166457590208E-2</v>
      </c>
      <c r="H138" s="702">
        <f>'Non-Dairy Alternatives'!H161</f>
        <v>-0.10213383357253908</v>
      </c>
      <c r="I138" s="706">
        <f>'Non-Dairy Alternatives'!I161</f>
        <v>10.301935444785649</v>
      </c>
      <c r="J138" s="369">
        <f>'Non-Dairy Alternatives'!J161</f>
        <v>2.0554097630567654</v>
      </c>
      <c r="K138" s="358">
        <f>'Non-Dairy Alternatives'!K161</f>
        <v>0.24924554198754995</v>
      </c>
      <c r="L138" s="407">
        <f>'Non-Dairy Alternatives'!L161</f>
        <v>1508701.4119443709</v>
      </c>
      <c r="M138" s="394">
        <f>'Non-Dairy Alternatives'!M161</f>
        <v>-1058147.1814459243</v>
      </c>
      <c r="N138" s="711">
        <f>'Non-Dairy Alternatives'!N161</f>
        <v>-0.41223591612325011</v>
      </c>
      <c r="O138" s="507">
        <f>'Non-Dairy Alternatives'!O161</f>
        <v>340382.61819231487</v>
      </c>
      <c r="P138" s="503">
        <f>'Non-Dairy Alternatives'!P161</f>
        <v>-289573.01688540517</v>
      </c>
      <c r="Q138" s="358">
        <f>'Non-Dairy Alternatives'!Q161</f>
        <v>-0.45967207968491214</v>
      </c>
    </row>
    <row r="139" spans="2:17">
      <c r="B139" s="741"/>
      <c r="C139" s="286" t="s">
        <v>341</v>
      </c>
      <c r="D139" s="516">
        <f>'Non-Dairy Alternatives'!D162</f>
        <v>13565524.930205256</v>
      </c>
      <c r="E139" s="495">
        <f>'Non-Dairy Alternatives'!E162</f>
        <v>-313855.40510546789</v>
      </c>
      <c r="F139" s="343">
        <f>'Non-Dairy Alternatives'!F162</f>
        <v>-2.26130704342026E-2</v>
      </c>
      <c r="G139" s="312">
        <f>'Non-Dairy Alternatives'!G162</f>
        <v>8.8251629013653385</v>
      </c>
      <c r="H139" s="702">
        <f>'Non-Dairy Alternatives'!H162</f>
        <v>2.2716507749811043E-2</v>
      </c>
      <c r="I139" s="706">
        <f>'Non-Dairy Alternatives'!I162</f>
        <v>14.77565854004278</v>
      </c>
      <c r="J139" s="369">
        <f>'Non-Dairy Alternatives'!J162</f>
        <v>0.5483450037432327</v>
      </c>
      <c r="K139" s="358">
        <f>'Non-Dairy Alternatives'!K162</f>
        <v>3.8541710797627818E-2</v>
      </c>
      <c r="L139" s="407">
        <f>'Non-Dairy Alternatives'!L162</f>
        <v>200439564.28515053</v>
      </c>
      <c r="M139" s="394">
        <f>'Non-Dairy Alternatives'!M162</f>
        <v>2973268.5651345253</v>
      </c>
      <c r="N139" s="711">
        <f>'Non-Dairy Alternatives'!N162</f>
        <v>1.5057093942503841E-2</v>
      </c>
      <c r="O139" s="507">
        <f>'Non-Dairy Alternatives'!O162</f>
        <v>60917704.646604747</v>
      </c>
      <c r="P139" s="503">
        <f>'Non-Dairy Alternatives'!P162</f>
        <v>412813.06906919181</v>
      </c>
      <c r="Q139" s="358">
        <f>'Non-Dairy Alternatives'!Q162</f>
        <v>6.8228048725644252E-3</v>
      </c>
    </row>
    <row r="140" spans="2:17">
      <c r="B140" s="741"/>
      <c r="C140" s="286" t="s">
        <v>342</v>
      </c>
      <c r="D140" s="516">
        <f>'Non-Dairy Alternatives'!D163</f>
        <v>0</v>
      </c>
      <c r="E140" s="495">
        <f>'Non-Dairy Alternatives'!E163</f>
        <v>0</v>
      </c>
      <c r="F140" s="343">
        <f>'Non-Dairy Alternatives'!F163</f>
        <v>0</v>
      </c>
      <c r="G140" s="312">
        <f>'Non-Dairy Alternatives'!G163</f>
        <v>0</v>
      </c>
      <c r="H140" s="702">
        <f>'Non-Dairy Alternatives'!H163</f>
        <v>0</v>
      </c>
      <c r="I140" s="706">
        <f>'Non-Dairy Alternatives'!I163</f>
        <v>0</v>
      </c>
      <c r="J140" s="369">
        <f>'Non-Dairy Alternatives'!J163</f>
        <v>0</v>
      </c>
      <c r="K140" s="358">
        <f>'Non-Dairy Alternatives'!K163</f>
        <v>0</v>
      </c>
      <c r="L140" s="407">
        <f>'Non-Dairy Alternatives'!L163</f>
        <v>0</v>
      </c>
      <c r="M140" s="394">
        <f>'Non-Dairy Alternatives'!M163</f>
        <v>0</v>
      </c>
      <c r="N140" s="711">
        <f>'Non-Dairy Alternatives'!N163</f>
        <v>0</v>
      </c>
      <c r="O140" s="507">
        <f>'Non-Dairy Alternatives'!O163</f>
        <v>0</v>
      </c>
      <c r="P140" s="503">
        <f>'Non-Dairy Alternatives'!P163</f>
        <v>0</v>
      </c>
      <c r="Q140" s="358">
        <f>'Non-Dairy Alternatives'!Q163</f>
        <v>0</v>
      </c>
    </row>
    <row r="141" spans="2:17">
      <c r="B141" s="741"/>
      <c r="C141" s="286" t="s">
        <v>343</v>
      </c>
      <c r="D141" s="516">
        <f>'Non-Dairy Alternatives'!D164</f>
        <v>736719.52373255766</v>
      </c>
      <c r="E141" s="495">
        <f>'Non-Dairy Alternatives'!E164</f>
        <v>-13680.023089254275</v>
      </c>
      <c r="F141" s="343">
        <f>'Non-Dairy Alternatives'!F164</f>
        <v>-1.8230318964335277E-2</v>
      </c>
      <c r="G141" s="312">
        <f>'Non-Dairy Alternatives'!G164</f>
        <v>0.47927889580442018</v>
      </c>
      <c r="H141" s="702">
        <f>'Non-Dairy Alternatives'!H164</f>
        <v>3.3677509900066349E-3</v>
      </c>
      <c r="I141" s="706">
        <f>'Non-Dairy Alternatives'!I164</f>
        <v>25.853188402510078</v>
      </c>
      <c r="J141" s="369">
        <f>'Non-Dairy Alternatives'!J164</f>
        <v>3.6078385033183515</v>
      </c>
      <c r="K141" s="358">
        <f>'Non-Dairy Alternatives'!K164</f>
        <v>0.16218394044903023</v>
      </c>
      <c r="L141" s="407">
        <f>'Non-Dairy Alternatives'!L164</f>
        <v>19046548.646865308</v>
      </c>
      <c r="M141" s="394">
        <f>'Non-Dairy Alternatives'!M164</f>
        <v>2353648.1636191979</v>
      </c>
      <c r="N141" s="711">
        <f>'Non-Dairy Alternatives'!N164</f>
        <v>0.14099695651941646</v>
      </c>
      <c r="O141" s="507">
        <f>'Non-Dairy Alternatives'!O164</f>
        <v>2944015.8076574802</v>
      </c>
      <c r="P141" s="503">
        <f>'Non-Dairy Alternatives'!P164</f>
        <v>-56564.379629766569</v>
      </c>
      <c r="Q141" s="358">
        <f>'Non-Dairy Alternatives'!Q164</f>
        <v>-1.8851147477883294E-2</v>
      </c>
    </row>
    <row r="142" spans="2:17">
      <c r="B142" s="741"/>
      <c r="C142" s="286" t="s">
        <v>344</v>
      </c>
      <c r="D142" s="516">
        <f>'Non-Dairy Alternatives'!D165</f>
        <v>466084.58629932284</v>
      </c>
      <c r="E142" s="495">
        <f>'Non-Dairy Alternatives'!E165</f>
        <v>23493.664257281052</v>
      </c>
      <c r="F142" s="343">
        <f>'Non-Dairy Alternatives'!F165</f>
        <v>5.3082119599030968E-2</v>
      </c>
      <c r="G142" s="312">
        <f>'Non-Dairy Alternatives'!G165</f>
        <v>0.30321512960757641</v>
      </c>
      <c r="H142" s="702">
        <f>'Non-Dairy Alternatives'!H165</f>
        <v>2.2519394534709192E-2</v>
      </c>
      <c r="I142" s="706">
        <f>'Non-Dairy Alternatives'!I165</f>
        <v>8.6276617575510297</v>
      </c>
      <c r="J142" s="369">
        <f>'Non-Dairy Alternatives'!J165</f>
        <v>0.43283036270116781</v>
      </c>
      <c r="K142" s="358">
        <f>'Non-Dairy Alternatives'!K165</f>
        <v>5.2817482367384053E-2</v>
      </c>
      <c r="L142" s="407">
        <f>'Non-Dairy Alternatives'!L165</f>
        <v>4021220.1609986601</v>
      </c>
      <c r="M142" s="394">
        <f>'Non-Dairy Alternatives'!M165</f>
        <v>394262.17797298869</v>
      </c>
      <c r="N142" s="711">
        <f>'Non-Dairy Alternatives'!N165</f>
        <v>0.10870326588236028</v>
      </c>
      <c r="O142" s="507">
        <f>'Non-Dairy Alternatives'!O165</f>
        <v>1011948.2298381329</v>
      </c>
      <c r="P142" s="503">
        <f>'Non-Dairy Alternatives'!P165</f>
        <v>50614.362849176396</v>
      </c>
      <c r="Q142" s="358">
        <f>'Non-Dairy Alternatives'!Q165</f>
        <v>5.2650140172121739E-2</v>
      </c>
    </row>
    <row r="143" spans="2:17">
      <c r="B143" s="741"/>
      <c r="C143" s="286" t="s">
        <v>345</v>
      </c>
      <c r="D143" s="516">
        <f>'Non-Dairy Alternatives'!D166</f>
        <v>24491114.748381652</v>
      </c>
      <c r="E143" s="495">
        <f>'Non-Dairy Alternatives'!E166</f>
        <v>2968078.8288240731</v>
      </c>
      <c r="F143" s="343">
        <f>'Non-Dairy Alternatives'!F166</f>
        <v>0.13790242417088733</v>
      </c>
      <c r="G143" s="312">
        <f>'Non-Dairy Alternatives'!G166</f>
        <v>15.932894480864661</v>
      </c>
      <c r="H143" s="702">
        <f>'Non-Dairy Alternatives'!H166</f>
        <v>2.2827627507202628</v>
      </c>
      <c r="I143" s="706">
        <f>'Non-Dairy Alternatives'!I166</f>
        <v>9.8781135127233242</v>
      </c>
      <c r="J143" s="369">
        <f>'Non-Dairy Alternatives'!J166</f>
        <v>-0.29726440182173697</v>
      </c>
      <c r="K143" s="358">
        <f>'Non-Dairy Alternatives'!K166</f>
        <v>-2.9214089571731411E-2</v>
      </c>
      <c r="L143" s="407">
        <f>'Non-Dairy Alternatives'!L166</f>
        <v>241926011.53764629</v>
      </c>
      <c r="M143" s="394">
        <f>'Non-Dairy Alternatives'!M166</f>
        <v>22920987.187820047</v>
      </c>
      <c r="N143" s="711">
        <f>'Non-Dairy Alternatives'!N166</f>
        <v>0.10465964082726868</v>
      </c>
      <c r="O143" s="507">
        <f>'Non-Dairy Alternatives'!O166</f>
        <v>47998473.944546044</v>
      </c>
      <c r="P143" s="503">
        <f>'Non-Dairy Alternatives'!P166</f>
        <v>1398714.8767293915</v>
      </c>
      <c r="Q143" s="358">
        <f>'Non-Dairy Alternatives'!Q166</f>
        <v>3.0015495889020392E-2</v>
      </c>
    </row>
    <row r="144" spans="2:17">
      <c r="B144" s="741"/>
      <c r="C144" s="286" t="s">
        <v>346</v>
      </c>
      <c r="D144" s="516">
        <f>'Non-Dairy Alternatives'!D167</f>
        <v>1458683.6464805147</v>
      </c>
      <c r="E144" s="495">
        <f>'Non-Dairy Alternatives'!E167</f>
        <v>-121963.38516376819</v>
      </c>
      <c r="F144" s="343">
        <f>'Non-Dairy Alternatives'!F167</f>
        <v>-7.7160417678382401E-2</v>
      </c>
      <c r="G144" s="312">
        <f>'Non-Dairy Alternatives'!G167</f>
        <v>0.94895854513411537</v>
      </c>
      <c r="H144" s="702">
        <f>'Non-Dairy Alternatives'!H167</f>
        <v>-5.3504131666996857E-2</v>
      </c>
      <c r="I144" s="706">
        <f>'Non-Dairy Alternatives'!I167</f>
        <v>12.63204379188246</v>
      </c>
      <c r="J144" s="369">
        <f>'Non-Dairy Alternatives'!J167</f>
        <v>0.20036370822705862</v>
      </c>
      <c r="K144" s="358">
        <f>'Non-Dairy Alternatives'!K167</f>
        <v>1.611718664563188E-2</v>
      </c>
      <c r="L144" s="407">
        <f>'Non-Dairy Alternatives'!L167</f>
        <v>18426155.700844653</v>
      </c>
      <c r="M144" s="394">
        <f>'Non-Dairy Alternatives'!M167</f>
        <v>-1223942.521736607</v>
      </c>
      <c r="N144" s="711">
        <f>'Non-Dairy Alternatives'!N167</f>
        <v>-6.228683988612798E-2</v>
      </c>
      <c r="O144" s="507">
        <f>'Non-Dairy Alternatives'!O167</f>
        <v>3853233.0108333807</v>
      </c>
      <c r="P144" s="503">
        <f>'Non-Dairy Alternatives'!P167</f>
        <v>-367129.20785877202</v>
      </c>
      <c r="Q144" s="358">
        <f>'Non-Dairy Alternatives'!Q167</f>
        <v>-8.6989975939207806E-2</v>
      </c>
    </row>
    <row r="145" spans="2:17">
      <c r="B145" s="741"/>
      <c r="C145" s="273" t="s">
        <v>346</v>
      </c>
      <c r="D145" s="691">
        <f>'Non-Dairy Alternatives'!D168</f>
        <v>592709.88608658081</v>
      </c>
      <c r="E145" s="682">
        <f>'Non-Dairy Alternatives'!E168</f>
        <v>-88195.965221966733</v>
      </c>
      <c r="F145" s="683">
        <f>'Non-Dairy Alternatives'!F168</f>
        <v>-0.1295274009651613</v>
      </c>
      <c r="G145" s="684">
        <f>'Non-Dairy Alternatives'!G168</f>
        <v>0.38559225130439712</v>
      </c>
      <c r="H145" s="703">
        <f>'Non-Dairy Alternatives'!H168</f>
        <v>-4.6245273890740013E-2</v>
      </c>
      <c r="I145" s="707">
        <f>'Non-Dairy Alternatives'!I168</f>
        <v>8.6632328497654107</v>
      </c>
      <c r="J145" s="687">
        <f>'Non-Dairy Alternatives'!J168</f>
        <v>0.16543111661445309</v>
      </c>
      <c r="K145" s="688">
        <f>'Non-Dairy Alternatives'!K168</f>
        <v>1.9467518990127317E-2</v>
      </c>
      <c r="L145" s="689">
        <f>'Non-Dairy Alternatives'!L168</f>
        <v>5134783.7555259811</v>
      </c>
      <c r="M145" s="690">
        <f>'Non-Dairy Alternatives'!M168</f>
        <v>-651419.16783642303</v>
      </c>
      <c r="N145" s="712">
        <f>'Non-Dairy Alternatives'!N168</f>
        <v>-0.11258145911306523</v>
      </c>
      <c r="O145" s="681">
        <f>'Non-Dairy Alternatives'!O168</f>
        <v>1251338.533943773</v>
      </c>
      <c r="P145" s="692">
        <f>'Non-Dairy Alternatives'!P168</f>
        <v>-177565.79210824263</v>
      </c>
      <c r="Q145" s="688">
        <f>'Non-Dairy Alternatives'!Q168</f>
        <v>-0.12426709673337416</v>
      </c>
    </row>
    <row r="146" spans="2:17" ht="15" thickBot="1">
      <c r="B146" s="740"/>
      <c r="C146" s="287" t="s">
        <v>348</v>
      </c>
      <c r="D146" s="517">
        <f>'Non-Dairy Alternatives'!D169</f>
        <v>11466337.685005004</v>
      </c>
      <c r="E146" s="491">
        <f>'Non-Dairy Alternatives'!E169</f>
        <v>889519.43304016069</v>
      </c>
      <c r="F146" s="697">
        <f>'Non-Dairy Alternatives'!F169</f>
        <v>8.4100852624078681E-2</v>
      </c>
      <c r="G146" s="698">
        <f>'Non-Dairy Alternatives'!G169</f>
        <v>7.4595195153058027</v>
      </c>
      <c r="H146" s="704">
        <f>'Non-Dairy Alternatives'!H169</f>
        <v>0.75159211302307583</v>
      </c>
      <c r="I146" s="708">
        <f>'Non-Dairy Alternatives'!I169</f>
        <v>7.4685684972006401</v>
      </c>
      <c r="J146" s="370">
        <f>'Non-Dairy Alternatives'!J169</f>
        <v>0.24483830288750941</v>
      </c>
      <c r="K146" s="354">
        <f>'Non-Dairy Alternatives'!K169</f>
        <v>3.3893611237066683E-2</v>
      </c>
      <c r="L146" s="408">
        <f>'Non-Dairy Alternatives'!L169</f>
        <v>85637128.412492886</v>
      </c>
      <c r="M146" s="395">
        <f>'Non-Dairy Alternatives'!M169</f>
        <v>9233047.0460122228</v>
      </c>
      <c r="N146" s="713">
        <f>'Non-Dairy Alternatives'!N169</f>
        <v>0.1208449454646917</v>
      </c>
      <c r="O146" s="524">
        <f>'Non-Dairy Alternatives'!O169</f>
        <v>17703550.999104202</v>
      </c>
      <c r="P146" s="504">
        <f>'Non-Dairy Alternatives'!P169</f>
        <v>1397821.3848241232</v>
      </c>
      <c r="Q146" s="354">
        <f>'Non-Dairy Alternatives'!Q169</f>
        <v>8.5725779703838115E-2</v>
      </c>
    </row>
    <row r="147" spans="2:17">
      <c r="B147" s="128"/>
      <c r="C147" s="262" t="s">
        <v>226</v>
      </c>
      <c r="D147" s="555">
        <f>'Trad vs Value Add'!D61</f>
        <v>62427141.177706033</v>
      </c>
      <c r="E147" s="569">
        <f>'Trad vs Value Add'!E61</f>
        <v>772143.31414633244</v>
      </c>
      <c r="F147" s="419">
        <f>'Trad vs Value Add'!F61</f>
        <v>1.2523612698115048E-2</v>
      </c>
      <c r="G147" s="271">
        <f>'Trad vs Value Add'!G61</f>
        <v>3.8453813364846954</v>
      </c>
      <c r="H147" s="272">
        <f>'Trad vs Value Add'!H61</f>
        <v>-4.7083490108078774E-2</v>
      </c>
      <c r="I147" s="435">
        <f>'Trad vs Value Add'!I61</f>
        <v>6.1514146946162835</v>
      </c>
      <c r="J147" s="435">
        <f>'Trad vs Value Add'!J61</f>
        <v>2.997159843335151E-2</v>
      </c>
      <c r="K147" s="419">
        <f>'Trad vs Value Add'!K61</f>
        <v>4.8961654894808231E-3</v>
      </c>
      <c r="L147" s="679">
        <f>'Trad vs Value Add'!L61</f>
        <v>384015233.58342618</v>
      </c>
      <c r="M147" s="680">
        <f>'Trad vs Value Add'!M61</f>
        <v>6597672.566365242</v>
      </c>
      <c r="N147" s="432">
        <f>'Trad vs Value Add'!N61</f>
        <v>1.7481095867892055E-2</v>
      </c>
      <c r="O147" s="563">
        <f>'Trad vs Value Add'!O61</f>
        <v>141260925.38198951</v>
      </c>
      <c r="P147" s="574">
        <f>'Trad vs Value Add'!P61</f>
        <v>1698490.0242761075</v>
      </c>
      <c r="Q147" s="432">
        <f>'Trad vs Value Add'!Q61</f>
        <v>1.2170108811319439E-2</v>
      </c>
    </row>
    <row r="148" spans="2:17">
      <c r="B148" s="128" t="s">
        <v>349</v>
      </c>
      <c r="C148" s="273" t="s">
        <v>227</v>
      </c>
      <c r="D148" s="556">
        <f>'Trad vs Value Add'!D62</f>
        <v>1268137667.6332705</v>
      </c>
      <c r="E148" s="570">
        <f>'Trad vs Value Add'!E62</f>
        <v>19601846.015078545</v>
      </c>
      <c r="F148" s="420">
        <f>'Trad vs Value Add'!F62</f>
        <v>1.5699866736441047E-2</v>
      </c>
      <c r="G148" s="274">
        <f>'Trad vs Value Add'!G62</f>
        <v>78.114628144331803</v>
      </c>
      <c r="H148" s="275">
        <f>'Trad vs Value Add'!H62</f>
        <v>-0.70918077290579618</v>
      </c>
      <c r="I148" s="436">
        <f>'Trad vs Value Add'!I62</f>
        <v>3.5420729015817791</v>
      </c>
      <c r="J148" s="436">
        <f>'Trad vs Value Add'!J62</f>
        <v>-6.6880126778265936E-2</v>
      </c>
      <c r="K148" s="420">
        <f>'Trad vs Value Add'!K62</f>
        <v>-1.8531725476254573E-2</v>
      </c>
      <c r="L148" s="443">
        <f>'Trad vs Value Add'!L62</f>
        <v>4491836067.9989281</v>
      </c>
      <c r="M148" s="436">
        <f>'Trad vs Value Add'!M62</f>
        <v>-14071066.446043015</v>
      </c>
      <c r="N148" s="420">
        <f>'Trad vs Value Add'!N62</f>
        <v>-3.1228043601871217E-3</v>
      </c>
      <c r="O148" s="556">
        <f>'Trad vs Value Add'!O62</f>
        <v>1427953697.8841619</v>
      </c>
      <c r="P148" s="570">
        <f>'Trad vs Value Add'!P62</f>
        <v>20467067.637670279</v>
      </c>
      <c r="Q148" s="420">
        <f>'Trad vs Value Add'!Q62</f>
        <v>1.4541571619821286E-2</v>
      </c>
    </row>
    <row r="149" spans="2:17">
      <c r="B149" s="128" t="s">
        <v>350</v>
      </c>
      <c r="C149" s="273" t="s">
        <v>228</v>
      </c>
      <c r="D149" s="556">
        <f>'Trad vs Value Add'!D63</f>
        <v>17104254.667353958</v>
      </c>
      <c r="E149" s="570">
        <f>'Trad vs Value Add'!E63</f>
        <v>934972.55564384535</v>
      </c>
      <c r="F149" s="420">
        <f>'Trad vs Value Add'!F63</f>
        <v>5.7823999184646535E-2</v>
      </c>
      <c r="G149" s="274">
        <f>'Trad vs Value Add'!G63</f>
        <v>1.0535863156875231</v>
      </c>
      <c r="H149" s="275">
        <f>'Trad vs Value Add'!H63</f>
        <v>3.2771068392118519E-2</v>
      </c>
      <c r="I149" s="436">
        <f>'Trad vs Value Add'!I63</f>
        <v>13.766294664551888</v>
      </c>
      <c r="J149" s="436">
        <f>'Trad vs Value Add'!J63</f>
        <v>0.67713772164549724</v>
      </c>
      <c r="K149" s="420">
        <f>'Trad vs Value Add'!K63</f>
        <v>5.1732722328802772E-2</v>
      </c>
      <c r="L149" s="443">
        <f>'Trad vs Value Add'!L63</f>
        <v>235462209.7683315</v>
      </c>
      <c r="M149" s="436">
        <f>'Trad vs Value Add'!M63</f>
        <v>23819938.554028988</v>
      </c>
      <c r="N149" s="420">
        <f>'Trad vs Value Add'!N63</f>
        <v>0.11254811440720953</v>
      </c>
      <c r="O149" s="556">
        <f>'Trad vs Value Add'!O63</f>
        <v>41076122.878440052</v>
      </c>
      <c r="P149" s="570">
        <f>'Trad vs Value Add'!P63</f>
        <v>1440359.2812534049</v>
      </c>
      <c r="Q149" s="420">
        <f>'Trad vs Value Add'!Q63</f>
        <v>3.6339889799818108E-2</v>
      </c>
    </row>
    <row r="150" spans="2:17" ht="15" thickBot="1">
      <c r="B150" s="128"/>
      <c r="C150" s="276" t="s">
        <v>229</v>
      </c>
      <c r="D150" s="557">
        <f>'Trad vs Value Add'!D64</f>
        <v>262700761.29004169</v>
      </c>
      <c r="E150" s="571">
        <f>'Trad vs Value Add'!E64</f>
        <v>17516042.802719533</v>
      </c>
      <c r="F150" s="416">
        <f>'Trad vs Value Add'!F64</f>
        <v>7.1440189709968571E-2</v>
      </c>
      <c r="G150" s="263">
        <f>'Trad vs Value Add'!G64</f>
        <v>16.181817483351367</v>
      </c>
      <c r="H150" s="264">
        <f>'Trad vs Value Add'!H64</f>
        <v>0.70257126162664107</v>
      </c>
      <c r="I150" s="437">
        <f>'Trad vs Value Add'!I64</f>
        <v>9.1956477062853903</v>
      </c>
      <c r="J150" s="437">
        <f>'Trad vs Value Add'!J64</f>
        <v>0.46515335511003286</v>
      </c>
      <c r="K150" s="416">
        <f>'Trad vs Value Add'!K64</f>
        <v>5.3279154237974032E-2</v>
      </c>
      <c r="L150" s="677">
        <f>'Trad vs Value Add'!L64</f>
        <v>2415703652.9961977</v>
      </c>
      <c r="M150" s="437">
        <f>'Trad vs Value Add'!M64</f>
        <v>275119853.24811125</v>
      </c>
      <c r="N150" s="416">
        <f>'Trad vs Value Add'!N64</f>
        <v>0.12852561683429006</v>
      </c>
      <c r="O150" s="557">
        <f>'Trad vs Value Add'!O64</f>
        <v>364512099.50561917</v>
      </c>
      <c r="P150" s="571">
        <f>'Trad vs Value Add'!P64</f>
        <v>25876678.107038081</v>
      </c>
      <c r="Q150" s="416">
        <f>'Trad vs Value Add'!Q64</f>
        <v>7.6414564076510705E-2</v>
      </c>
    </row>
    <row r="151" spans="2:17">
      <c r="B151" s="739" t="s">
        <v>351</v>
      </c>
      <c r="C151" s="262" t="s">
        <v>242</v>
      </c>
      <c r="D151" s="555">
        <f>Filtration!D35</f>
        <v>1579465268.9000256</v>
      </c>
      <c r="E151" s="569">
        <f>Filtration!E35</f>
        <v>36331027.49320817</v>
      </c>
      <c r="F151" s="419">
        <f>Filtration!F35</f>
        <v>2.3543659727287589E-2</v>
      </c>
      <c r="G151" s="271">
        <f>Filtration!G35</f>
        <v>97.291757272123164</v>
      </c>
      <c r="H151" s="272">
        <f>Filtration!H35</f>
        <v>-0.13093294804912148</v>
      </c>
      <c r="I151" s="435">
        <f>Filtration!I35</f>
        <v>4.5063150237723741</v>
      </c>
      <c r="J151" s="435">
        <f>Filtration!J35</f>
        <v>4.6028985427547298E-2</v>
      </c>
      <c r="K151" s="419">
        <f>Filtration!K35</f>
        <v>1.0319738472339825E-2</v>
      </c>
      <c r="L151" s="442">
        <f>Filtration!L35</f>
        <v>7117568070.7708578</v>
      </c>
      <c r="M151" s="435">
        <f>Filtration!M35</f>
        <v>234747958.53219509</v>
      </c>
      <c r="N151" s="419">
        <f>Filtration!N35</f>
        <v>3.4106362610694829E-2</v>
      </c>
      <c r="O151" s="555">
        <f>Filtration!O35</f>
        <v>1905738541.040688</v>
      </c>
      <c r="P151" s="569">
        <f>Filtration!P35</f>
        <v>43696023.661040306</v>
      </c>
      <c r="Q151" s="419">
        <f>Filtration!Q35</f>
        <v>2.3466716389769323E-2</v>
      </c>
    </row>
    <row r="152" spans="2:17" ht="15" thickBot="1">
      <c r="B152" s="740"/>
      <c r="C152" s="276" t="s">
        <v>243</v>
      </c>
      <c r="D152" s="557">
        <f>Filtration!D36</f>
        <v>43966472.066815749</v>
      </c>
      <c r="E152" s="571">
        <f>Filtration!E36</f>
        <v>3142974.3479468301</v>
      </c>
      <c r="F152" s="416">
        <f>Filtration!F36</f>
        <v>7.6989344950080654E-2</v>
      </c>
      <c r="G152" s="263">
        <f>Filtration!G36</f>
        <v>2.7082427278791759</v>
      </c>
      <c r="H152" s="264">
        <f>Filtration!H36</f>
        <v>0.1309329480485677</v>
      </c>
      <c r="I152" s="437">
        <f>Filtration!I36</f>
        <v>12.682800754667312</v>
      </c>
      <c r="J152" s="437">
        <f>Filtration!J36</f>
        <v>0.85152726563564052</v>
      </c>
      <c r="K152" s="416">
        <f>Filtration!K36</f>
        <v>7.1972578981042021E-2</v>
      </c>
      <c r="L152" s="677">
        <f>Filtration!L36</f>
        <v>557618005.10907006</v>
      </c>
      <c r="M152" s="437">
        <f>Filtration!M36</f>
        <v>74624038.818271279</v>
      </c>
      <c r="N152" s="416">
        <f>Filtration!N36</f>
        <v>0.15450304564124095</v>
      </c>
      <c r="O152" s="557">
        <f>Filtration!O36</f>
        <v>109531057.55546954</v>
      </c>
      <c r="P152" s="571">
        <f>Filtration!P36</f>
        <v>8076136.5835508406</v>
      </c>
      <c r="Q152" s="416">
        <f>Filtration!Q36</f>
        <v>7.9603202153064628E-2</v>
      </c>
    </row>
    <row r="153" spans="2:17">
      <c r="B153" s="129"/>
      <c r="C153" s="288"/>
      <c r="D153" s="564"/>
      <c r="E153" s="564"/>
      <c r="F153" s="425"/>
      <c r="G153" s="50"/>
      <c r="H153" s="50"/>
      <c r="I153" s="230"/>
      <c r="J153" s="230"/>
      <c r="K153" s="425"/>
      <c r="L153" s="230"/>
      <c r="M153" s="230"/>
      <c r="N153" s="425"/>
      <c r="O153" s="564"/>
      <c r="P153" s="564"/>
      <c r="Q153" s="425"/>
    </row>
    <row r="154" spans="2:17" ht="23.5">
      <c r="B154" s="779" t="s">
        <v>277</v>
      </c>
      <c r="C154" s="779"/>
      <c r="D154" s="803"/>
      <c r="E154" s="803"/>
      <c r="F154" s="781"/>
      <c r="G154" s="779"/>
      <c r="H154" s="779"/>
      <c r="I154" s="782"/>
      <c r="J154" s="782"/>
      <c r="K154" s="781"/>
      <c r="L154" s="782"/>
      <c r="M154" s="782"/>
      <c r="N154" s="781"/>
      <c r="O154" s="803"/>
      <c r="P154" s="803"/>
      <c r="Q154" s="781"/>
    </row>
    <row r="155" spans="2:17">
      <c r="B155" s="783" t="s">
        <v>283</v>
      </c>
      <c r="C155" s="783"/>
      <c r="D155" s="794"/>
      <c r="E155" s="794"/>
      <c r="F155" s="785"/>
      <c r="G155" s="783"/>
      <c r="H155" s="783"/>
      <c r="I155" s="786"/>
      <c r="J155" s="786"/>
      <c r="K155" s="785"/>
      <c r="L155" s="786"/>
      <c r="M155" s="786"/>
      <c r="N155" s="785"/>
      <c r="O155" s="794"/>
      <c r="P155" s="794"/>
      <c r="Q155" s="785"/>
    </row>
    <row r="156" spans="2:17" ht="15" thickBot="1">
      <c r="B156" s="783" t="str">
        <f>'HOME PAGE'!H7</f>
        <v>YTD ENDING 6-14-2026</v>
      </c>
      <c r="C156" s="783"/>
      <c r="D156" s="796"/>
      <c r="E156" s="796"/>
      <c r="F156" s="787"/>
      <c r="G156" s="783"/>
      <c r="H156" s="783"/>
      <c r="I156" s="788"/>
      <c r="J156" s="788"/>
      <c r="K156" s="787"/>
      <c r="L156" s="788"/>
      <c r="M156" s="788"/>
      <c r="N156" s="787"/>
      <c r="O156" s="796"/>
      <c r="P156" s="796"/>
      <c r="Q156" s="787"/>
    </row>
    <row r="157" spans="2:17">
      <c r="D157" s="798" t="s">
        <v>289</v>
      </c>
      <c r="E157" s="799"/>
      <c r="F157" s="774"/>
      <c r="G157" s="801" t="s">
        <v>290</v>
      </c>
      <c r="H157" s="802"/>
      <c r="I157" s="772" t="s">
        <v>291</v>
      </c>
      <c r="J157" s="773"/>
      <c r="K157" s="774"/>
      <c r="L157" s="777" t="s">
        <v>292</v>
      </c>
      <c r="M157" s="773"/>
      <c r="N157" s="778"/>
      <c r="O157" s="798" t="s">
        <v>293</v>
      </c>
      <c r="P157" s="799"/>
      <c r="Q157" s="774"/>
    </row>
    <row r="158" spans="2:17" ht="28.5" customHeight="1" thickBot="1">
      <c r="B158" s="70"/>
      <c r="C158" s="258"/>
      <c r="D158" s="552" t="s">
        <v>294</v>
      </c>
      <c r="E158" s="568" t="s">
        <v>295</v>
      </c>
      <c r="F158" s="414" t="s">
        <v>296</v>
      </c>
      <c r="G158" s="245" t="s">
        <v>294</v>
      </c>
      <c r="H158" s="248" t="s">
        <v>295</v>
      </c>
      <c r="I158" s="218" t="s">
        <v>294</v>
      </c>
      <c r="J158" s="234" t="s">
        <v>295</v>
      </c>
      <c r="K158" s="414" t="s">
        <v>296</v>
      </c>
      <c r="L158" s="239" t="s">
        <v>294</v>
      </c>
      <c r="M158" s="234" t="s">
        <v>295</v>
      </c>
      <c r="N158" s="471" t="s">
        <v>296</v>
      </c>
      <c r="O158" s="552" t="s">
        <v>294</v>
      </c>
      <c r="P158" s="568" t="s">
        <v>295</v>
      </c>
      <c r="Q158" s="414" t="s">
        <v>296</v>
      </c>
    </row>
    <row r="159" spans="2:17" ht="15" thickBot="1">
      <c r="C159" s="259" t="s">
        <v>2</v>
      </c>
      <c r="D159" s="561">
        <f>'Segment Data'!E129</f>
        <v>784143680.58515978</v>
      </c>
      <c r="E159" s="676">
        <f>'Segment Data'!F129</f>
        <v>20025875.428468943</v>
      </c>
      <c r="F159" s="415">
        <f>'Segment Data'!G129</f>
        <v>2.6207837709477814E-2</v>
      </c>
      <c r="G159" s="260">
        <f>'Segment Data'!H129</f>
        <v>100.00000000000004</v>
      </c>
      <c r="H159" s="261">
        <f>'Segment Data'!I129</f>
        <v>4.2632564145606011E-14</v>
      </c>
      <c r="I159" s="433">
        <f>'Segment Data'!J129</f>
        <v>4.7670389620898845</v>
      </c>
      <c r="J159" s="444">
        <f>'Segment Data'!K129</f>
        <v>0.13757386234195135</v>
      </c>
      <c r="K159" s="429">
        <f>'Segment Data'!L129</f>
        <v>2.9717010362480541E-2</v>
      </c>
      <c r="L159" s="433">
        <f>'Segment Data'!M129</f>
        <v>3738043477.2260218</v>
      </c>
      <c r="M159" s="444">
        <f>'Segment Data'!N129</f>
        <v>200586766.15713024</v>
      </c>
      <c r="N159" s="429">
        <f>'Segment Data'!O129</f>
        <v>5.6703666656749044E-2</v>
      </c>
      <c r="O159" s="553">
        <f>'Segment Data'!P129</f>
        <v>966940241.79513764</v>
      </c>
      <c r="P159" s="561">
        <f>'Segment Data'!Q129</f>
        <v>25442338.273092985</v>
      </c>
      <c r="Q159" s="431">
        <f>'Segment Data'!R129</f>
        <v>2.702325536564221E-2</v>
      </c>
    </row>
    <row r="160" spans="2:17" ht="15" thickBot="1">
      <c r="B160" s="739" t="s">
        <v>297</v>
      </c>
      <c r="C160" s="262" t="s">
        <v>297</v>
      </c>
      <c r="D160" s="557">
        <f>'Segment Data'!E132</f>
        <v>742543167.1537782</v>
      </c>
      <c r="E160" s="571">
        <f>'Segment Data'!F132</f>
        <v>19115262.018800259</v>
      </c>
      <c r="F160" s="416">
        <f>'Segment Data'!G132</f>
        <v>2.6423174836245379E-2</v>
      </c>
      <c r="G160" s="263">
        <f>'Segment Data'!H132</f>
        <v>94.69478432825764</v>
      </c>
      <c r="H160" s="264">
        <f>'Segment Data'!I132</f>
        <v>1.986637020391413E-2</v>
      </c>
      <c r="I160" s="434">
        <f>'Segment Data'!J132</f>
        <v>4.5772071009350999</v>
      </c>
      <c r="J160" s="445">
        <f>'Segment Data'!K132</f>
        <v>0.12198371086445103</v>
      </c>
      <c r="K160" s="430">
        <f>'Segment Data'!L132</f>
        <v>2.7379931416304733E-2</v>
      </c>
      <c r="L160" s="434">
        <f>'Segment Data'!M132</f>
        <v>3398773857.4471126</v>
      </c>
      <c r="M160" s="445">
        <f>'Segment Data'!N132</f>
        <v>175740933.45994854</v>
      </c>
      <c r="N160" s="417">
        <f>'Segment Data'!O132</f>
        <v>5.4526570967367641E-2</v>
      </c>
      <c r="O160" s="554">
        <f>'Segment Data'!P132</f>
        <v>868731793.31290591</v>
      </c>
      <c r="P160" s="554">
        <f>'Segment Data'!Q132</f>
        <v>24352063.0196383</v>
      </c>
      <c r="Q160" s="417">
        <f>'Segment Data'!R132</f>
        <v>2.8840179537683135E-2</v>
      </c>
    </row>
    <row r="161" spans="2:17" ht="15" thickBot="1">
      <c r="B161" s="741"/>
      <c r="C161" s="265" t="s">
        <v>298</v>
      </c>
      <c r="D161" s="558">
        <f>'Segment Data'!E133</f>
        <v>738277147.16952109</v>
      </c>
      <c r="E161" s="554">
        <f>'Segment Data'!F133</f>
        <v>20147749.298048139</v>
      </c>
      <c r="F161" s="417">
        <f>'Segment Data'!G133</f>
        <v>2.8055875943480142E-2</v>
      </c>
      <c r="G161" s="266">
        <f>'Segment Data'!H133</f>
        <v>94.150748829422312</v>
      </c>
      <c r="H161" s="267">
        <f>'Segment Data'!I133</f>
        <v>0.16924584321554903</v>
      </c>
      <c r="I161" s="434">
        <f>'Segment Data'!J133</f>
        <v>4.5442048429376776</v>
      </c>
      <c r="J161" s="445">
        <f>'Segment Data'!K133</f>
        <v>0.12038647782370493</v>
      </c>
      <c r="K161" s="430">
        <f>'Segment Data'!L133</f>
        <v>2.7213250610166804E-2</v>
      </c>
      <c r="L161" s="434">
        <f>'Segment Data'!M133</f>
        <v>3354882587.59795</v>
      </c>
      <c r="M161" s="445">
        <f>'Segment Data'!N133</f>
        <v>178008568.76588869</v>
      </c>
      <c r="N161" s="417">
        <f>'Segment Data'!O133</f>
        <v>5.6032618136784458E-2</v>
      </c>
      <c r="O161" s="554">
        <f>'Segment Data'!P133</f>
        <v>857030249.04109371</v>
      </c>
      <c r="P161" s="554">
        <f>'Segment Data'!Q133</f>
        <v>24431481.737892151</v>
      </c>
      <c r="Q161" s="417">
        <f>'Segment Data'!R133</f>
        <v>2.9343643898280133E-2</v>
      </c>
    </row>
    <row r="162" spans="2:17" ht="15" thickBot="1">
      <c r="B162" s="740"/>
      <c r="C162" s="268" t="s">
        <v>299</v>
      </c>
      <c r="D162" s="559">
        <f>'Segment Data'!E134</f>
        <v>4266019.9842572147</v>
      </c>
      <c r="E162" s="572">
        <f>'Segment Data'!F134</f>
        <v>-1032487.2792479144</v>
      </c>
      <c r="F162" s="418">
        <f>'Segment Data'!G134</f>
        <v>-0.19486380369041745</v>
      </c>
      <c r="G162" s="269">
        <f>'Segment Data'!H134</f>
        <v>0.54403549883533331</v>
      </c>
      <c r="H162" s="270">
        <f>'Segment Data'!I134</f>
        <v>-0.14937947301165977</v>
      </c>
      <c r="I162" s="434">
        <f>'Segment Data'!J134</f>
        <v>10.288575771124803</v>
      </c>
      <c r="J162" s="445">
        <f>'Segment Data'!K134</f>
        <v>1.5768947523905776</v>
      </c>
      <c r="K162" s="430">
        <f>'Segment Data'!L134</f>
        <v>0.18100923908939157</v>
      </c>
      <c r="L162" s="434">
        <f>'Segment Data'!M134</f>
        <v>43891269.849162996</v>
      </c>
      <c r="M162" s="445">
        <f>'Segment Data'!N134</f>
        <v>-2267635.3059400618</v>
      </c>
      <c r="N162" s="417">
        <f>'Segment Data'!O134</f>
        <v>-4.9126713433092883E-2</v>
      </c>
      <c r="O162" s="554">
        <f>'Segment Data'!P134</f>
        <v>11701544.271812251</v>
      </c>
      <c r="P162" s="554">
        <f>'Segment Data'!Q134</f>
        <v>-79418.718253629282</v>
      </c>
      <c r="Q162" s="417">
        <f>'Segment Data'!R134</f>
        <v>-6.7412755918678227E-3</v>
      </c>
    </row>
    <row r="163" spans="2:17">
      <c r="B163" s="739" t="s">
        <v>300</v>
      </c>
      <c r="C163" s="262" t="s">
        <v>174</v>
      </c>
      <c r="D163" s="555">
        <f>Fat!E115</f>
        <v>23469870.100057147</v>
      </c>
      <c r="E163" s="569">
        <f>Fat!F115</f>
        <v>-2037866.0673196912</v>
      </c>
      <c r="F163" s="419">
        <f>Fat!G115</f>
        <v>-7.9892078777497447E-2</v>
      </c>
      <c r="G163" s="271">
        <f>Fat!H115</f>
        <v>2.9930573543031018</v>
      </c>
      <c r="H163" s="272">
        <f>Fat!I115</f>
        <v>-0.34513683450345178</v>
      </c>
      <c r="I163" s="435">
        <f>Fat!J115</f>
        <v>5.8807712327126334</v>
      </c>
      <c r="J163" s="435">
        <f>Fat!K115</f>
        <v>0.48339557771173958</v>
      </c>
      <c r="K163" s="419">
        <f>Fat!L115</f>
        <v>8.9561225419589496E-2</v>
      </c>
      <c r="L163" s="442">
        <f>Fat!M115</f>
        <v>138020936.91991845</v>
      </c>
      <c r="M163" s="435">
        <f>Fat!N115</f>
        <v>346102.71593290567</v>
      </c>
      <c r="N163" s="419">
        <f>Fat!O115</f>
        <v>2.5139141654610857E-3</v>
      </c>
      <c r="O163" s="555">
        <f>Fat!P115</f>
        <v>35375087.231324375</v>
      </c>
      <c r="P163" s="569">
        <f>Fat!Q115</f>
        <v>-1683991.8886325061</v>
      </c>
      <c r="Q163" s="419">
        <f>Fat!R115</f>
        <v>-4.5440737563434239E-2</v>
      </c>
    </row>
    <row r="164" spans="2:17">
      <c r="B164" s="741"/>
      <c r="C164" s="273" t="s">
        <v>175</v>
      </c>
      <c r="D164" s="556">
        <f>Fat!E116</f>
        <v>74291994.385224104</v>
      </c>
      <c r="E164" s="570">
        <f>Fat!F116</f>
        <v>-4386030.1169385612</v>
      </c>
      <c r="F164" s="420">
        <f>Fat!G116</f>
        <v>-5.5746571481570438E-2</v>
      </c>
      <c r="G164" s="274">
        <f>Fat!H116</f>
        <v>9.4742833774780166</v>
      </c>
      <c r="H164" s="275">
        <f>Fat!I116</f>
        <v>-0.82229968487175675</v>
      </c>
      <c r="I164" s="436">
        <f>Fat!J116</f>
        <v>4.6645927026080596</v>
      </c>
      <c r="J164" s="436">
        <f>Fat!K116</f>
        <v>0.18790337112418687</v>
      </c>
      <c r="K164" s="420">
        <f>Fat!L116</f>
        <v>4.1973734876505978E-2</v>
      </c>
      <c r="L164" s="443">
        <f>Fat!M116</f>
        <v>346541894.87151527</v>
      </c>
      <c r="M164" s="436">
        <f>Fat!N116</f>
        <v>-5675178.0395430326</v>
      </c>
      <c r="N164" s="420">
        <f>Fat!O116</f>
        <v>-1.6112728416706041E-2</v>
      </c>
      <c r="O164" s="556">
        <f>Fat!P116</f>
        <v>102289954.61878023</v>
      </c>
      <c r="P164" s="570">
        <f>Fat!Q116</f>
        <v>-5198901.4852990508</v>
      </c>
      <c r="Q164" s="420">
        <f>Fat!R116</f>
        <v>-4.8366888194112514E-2</v>
      </c>
    </row>
    <row r="165" spans="2:17">
      <c r="B165" s="741"/>
      <c r="C165" s="273" t="s">
        <v>176</v>
      </c>
      <c r="D165" s="556">
        <f>Fat!E117</f>
        <v>273604571.89763689</v>
      </c>
      <c r="E165" s="570">
        <f>Fat!F117</f>
        <v>-1124682.1178668141</v>
      </c>
      <c r="F165" s="420">
        <f>Fat!G117</f>
        <v>-4.0937836121498197E-3</v>
      </c>
      <c r="G165" s="274">
        <f>Fat!H117</f>
        <v>34.892147787693965</v>
      </c>
      <c r="H165" s="275">
        <f>Fat!I117</f>
        <v>-1.0616347523120737</v>
      </c>
      <c r="I165" s="436">
        <f>Fat!J117</f>
        <v>4.837568579096077</v>
      </c>
      <c r="J165" s="436">
        <f>Fat!K117</f>
        <v>0.17161656030207162</v>
      </c>
      <c r="K165" s="420">
        <f>Fat!L117</f>
        <v>3.678060974712484E-2</v>
      </c>
      <c r="L165" s="443">
        <f>Fat!M117</f>
        <v>1323580880.1090417</v>
      </c>
      <c r="M165" s="436">
        <f>Fat!N117</f>
        <v>41707362.713631153</v>
      </c>
      <c r="N165" s="420">
        <f>Fat!O117</f>
        <v>3.2536254277547395E-2</v>
      </c>
      <c r="O165" s="556">
        <f>Fat!P117</f>
        <v>336352126.50201964</v>
      </c>
      <c r="P165" s="570">
        <f>Fat!Q117</f>
        <v>431112.86675935984</v>
      </c>
      <c r="Q165" s="420">
        <f>Fat!R117</f>
        <v>1.2833757022043817E-3</v>
      </c>
    </row>
    <row r="166" spans="2:17" ht="15" thickBot="1">
      <c r="B166" s="740"/>
      <c r="C166" s="276" t="s">
        <v>177</v>
      </c>
      <c r="D166" s="557">
        <f>Fat!E118</f>
        <v>412777244.20226479</v>
      </c>
      <c r="E166" s="571">
        <f>Fat!F118</f>
        <v>27574453.730560482</v>
      </c>
      <c r="F166" s="416">
        <f>Fat!G118</f>
        <v>7.1584252276038499E-2</v>
      </c>
      <c r="G166" s="263">
        <f>Fat!H118</f>
        <v>52.640511480527863</v>
      </c>
      <c r="H166" s="264">
        <f>Fat!I118</f>
        <v>2.2290712716828125</v>
      </c>
      <c r="I166" s="437">
        <f>Fat!J118</f>
        <v>4.6754025141459428</v>
      </c>
      <c r="J166" s="437">
        <f>Fat!K118</f>
        <v>9.1605796587904464E-2</v>
      </c>
      <c r="K166" s="416">
        <f>Fat!L118</f>
        <v>1.9984698762275464E-2</v>
      </c>
      <c r="L166" s="677">
        <f>Fat!M118</f>
        <v>1929899765.3255024</v>
      </c>
      <c r="M166" s="437">
        <f>Fat!N118</f>
        <v>164208478.76710725</v>
      </c>
      <c r="N166" s="416">
        <f>Fat!O118</f>
        <v>9.299954075617313E-2</v>
      </c>
      <c r="O166" s="557">
        <f>Fat!P118</f>
        <v>492923073.44301343</v>
      </c>
      <c r="P166" s="571">
        <f>Fat!Q118</f>
        <v>31894118.780265093</v>
      </c>
      <c r="Q166" s="416">
        <f>Fat!R118</f>
        <v>6.9180294334433429E-2</v>
      </c>
    </row>
    <row r="167" spans="2:17" ht="15" customHeight="1">
      <c r="B167" s="762" t="s">
        <v>301</v>
      </c>
      <c r="C167" s="262" t="s">
        <v>302</v>
      </c>
      <c r="D167" s="555">
        <f>Fat!E119</f>
        <v>23377014.449351989</v>
      </c>
      <c r="E167" s="569">
        <f>Fat!F119</f>
        <v>-2004202.7760639675</v>
      </c>
      <c r="F167" s="419">
        <f>Fat!G119</f>
        <v>-7.8964013359336505E-2</v>
      </c>
      <c r="G167" s="271">
        <f>Fat!H119</f>
        <v>2.9812156914797954</v>
      </c>
      <c r="H167" s="272">
        <f>Fat!I119</f>
        <v>-0.34042097947976346</v>
      </c>
      <c r="I167" s="435">
        <f>Fat!J119</f>
        <v>5.8709129296658666</v>
      </c>
      <c r="J167" s="435">
        <f>Fat!K119</f>
        <v>0.48938679915681504</v>
      </c>
      <c r="K167" s="419">
        <f>Fat!L119</f>
        <v>9.0938292835256146E-2</v>
      </c>
      <c r="L167" s="442">
        <f>Fat!M119</f>
        <v>137244416.38768637</v>
      </c>
      <c r="M167" s="435">
        <f>Fat!N119</f>
        <v>654732.66498395801</v>
      </c>
      <c r="N167" s="419">
        <f>Fat!O119</f>
        <v>4.7934269056011851E-3</v>
      </c>
      <c r="O167" s="555">
        <f>Fat!P119</f>
        <v>35147402.708334267</v>
      </c>
      <c r="P167" s="569">
        <f>Fat!Q119</f>
        <v>-1596490.4614489749</v>
      </c>
      <c r="Q167" s="419">
        <f>Fat!R119</f>
        <v>-4.3449137359289597E-2</v>
      </c>
    </row>
    <row r="168" spans="2:17">
      <c r="B168" s="763"/>
      <c r="C168" s="273" t="s">
        <v>303</v>
      </c>
      <c r="D168" s="556">
        <f>Fat!E120</f>
        <v>52703193.921358608</v>
      </c>
      <c r="E168" s="570">
        <f>Fat!F120</f>
        <v>-3531220.9850269631</v>
      </c>
      <c r="F168" s="420">
        <f>Fat!G120</f>
        <v>-6.2794660367773883E-2</v>
      </c>
      <c r="G168" s="274">
        <f>Fat!H120</f>
        <v>6.7211144113320334</v>
      </c>
      <c r="H168" s="275">
        <f>Fat!I120</f>
        <v>-0.63827631701960907</v>
      </c>
      <c r="I168" s="436">
        <f>Fat!J120</f>
        <v>4.072413138062311</v>
      </c>
      <c r="J168" s="436">
        <f>Fat!K120</f>
        <v>0.1308530270772601</v>
      </c>
      <c r="K168" s="420">
        <f>Fat!L120</f>
        <v>3.3198282759300125E-2</v>
      </c>
      <c r="L168" s="443">
        <f>Fat!M120</f>
        <v>214629179.3431865</v>
      </c>
      <c r="M168" s="436">
        <f>Fat!N120</f>
        <v>-7022147.3164060116</v>
      </c>
      <c r="N168" s="420">
        <f>Fat!O120</f>
        <v>-3.1681052499137434E-2</v>
      </c>
      <c r="O168" s="556">
        <f>Fat!P120</f>
        <v>61029693.030192927</v>
      </c>
      <c r="P168" s="570">
        <f>Fat!Q120</f>
        <v>-3247625.1561838463</v>
      </c>
      <c r="Q168" s="420">
        <f>Fat!R120</f>
        <v>-5.0525212436012344E-2</v>
      </c>
    </row>
    <row r="169" spans="2:17">
      <c r="B169" s="763"/>
      <c r="C169" s="273" t="s">
        <v>304</v>
      </c>
      <c r="D169" s="556">
        <f>Fat!E121</f>
        <v>265040194.88108492</v>
      </c>
      <c r="E169" s="570">
        <f>Fat!F121</f>
        <v>-1842083.5762273073</v>
      </c>
      <c r="F169" s="420">
        <f>Fat!G121</f>
        <v>-6.9022326505727444E-3</v>
      </c>
      <c r="G169" s="274">
        <f>Fat!H121</f>
        <v>33.799952922314077</v>
      </c>
      <c r="H169" s="275">
        <f>Fat!I121</f>
        <v>-1.1268969241680438</v>
      </c>
      <c r="I169" s="436">
        <f>Fat!J121</f>
        <v>4.6158472285179437</v>
      </c>
      <c r="J169" s="436">
        <f>Fat!K121</f>
        <v>0.14643068259867409</v>
      </c>
      <c r="K169" s="420">
        <f>Fat!L121</f>
        <v>3.2762818388984198E-2</v>
      </c>
      <c r="L169" s="443">
        <f>Fat!M121</f>
        <v>1223385048.9877114</v>
      </c>
      <c r="M169" s="436">
        <f>Fat!N121</f>
        <v>30576977.837966204</v>
      </c>
      <c r="N169" s="420">
        <f>Fat!O121</f>
        <v>2.5634449143602054E-2</v>
      </c>
      <c r="O169" s="556">
        <f>Fat!P121</f>
        <v>314468830.12320215</v>
      </c>
      <c r="P169" s="570">
        <f>Fat!Q121</f>
        <v>-100857.65203672647</v>
      </c>
      <c r="Q169" s="420">
        <f>Fat!R121</f>
        <v>-3.2062101326428381E-4</v>
      </c>
    </row>
    <row r="170" spans="2:17" ht="15" thickBot="1">
      <c r="B170" s="764"/>
      <c r="C170" s="276" t="s">
        <v>305</v>
      </c>
      <c r="D170" s="557">
        <f>Fat!E122</f>
        <v>401422763.90198922</v>
      </c>
      <c r="E170" s="571">
        <f>Fat!F122</f>
        <v>26492769.35611558</v>
      </c>
      <c r="F170" s="416">
        <f>Fat!G122</f>
        <v>7.0660575951530386E-2</v>
      </c>
      <c r="G170" s="263">
        <f>Fat!H122</f>
        <v>51.192501303132516</v>
      </c>
      <c r="H170" s="264">
        <f>Fat!I122</f>
        <v>2.1254605908708655</v>
      </c>
      <c r="I170" s="437">
        <f>Fat!J122</f>
        <v>4.5426303057734092</v>
      </c>
      <c r="J170" s="437">
        <f>Fat!K122</f>
        <v>8.3174229232294117E-2</v>
      </c>
      <c r="K170" s="416">
        <f>Fat!L122</f>
        <v>1.8651204946233374E-2</v>
      </c>
      <c r="L170" s="677">
        <f>Fat!M122</f>
        <v>1823515212.7285004</v>
      </c>
      <c r="M170" s="437">
        <f>Fat!N122</f>
        <v>151531370.27337694</v>
      </c>
      <c r="N170" s="416">
        <f>Fat!O122</f>
        <v>9.0629685781454611E-2</v>
      </c>
      <c r="O170" s="557">
        <f>Fat!P122</f>
        <v>458085867.45117718</v>
      </c>
      <c r="P170" s="571">
        <f>Fat!Q122</f>
        <v>29297036.289308846</v>
      </c>
      <c r="Q170" s="416">
        <f>Fat!R122</f>
        <v>6.8325091887127945E-2</v>
      </c>
    </row>
    <row r="171" spans="2:17">
      <c r="B171" s="739" t="s">
        <v>306</v>
      </c>
      <c r="C171" s="277" t="s">
        <v>306</v>
      </c>
      <c r="D171" s="557">
        <f>'Segment Data'!E135</f>
        <v>38117350.391223878</v>
      </c>
      <c r="E171" s="571">
        <f>'Segment Data'!F135</f>
        <v>616583.96207646281</v>
      </c>
      <c r="F171" s="416">
        <f>'Segment Data'!G135</f>
        <v>1.6441902947274802E-2</v>
      </c>
      <c r="G171" s="263">
        <f>'Segment Data'!H135</f>
        <v>4.8610160784282783</v>
      </c>
      <c r="H171" s="264">
        <f>'Segment Data'!I135</f>
        <v>-4.6704455770956166E-2</v>
      </c>
      <c r="I171" s="436">
        <f>'Segment Data'!J135</f>
        <v>7.9631299060203125</v>
      </c>
      <c r="J171" s="436">
        <f>'Segment Data'!K135</f>
        <v>0.3688297089315391</v>
      </c>
      <c r="K171" s="420">
        <f>'Segment Data'!L135</f>
        <v>4.856664858638688E-2</v>
      </c>
      <c r="L171" s="443">
        <f>'Segment Data'!M135</f>
        <v>303533412.83860993</v>
      </c>
      <c r="M171" s="436">
        <f>'Segment Data'!N135</f>
        <v>18741334.954755664</v>
      </c>
      <c r="N171" s="420">
        <f>'Segment Data'!O135</f>
        <v>6.5807079656193507E-2</v>
      </c>
      <c r="O171" s="556">
        <f>'Segment Data'!P135</f>
        <v>86422917.75987196</v>
      </c>
      <c r="P171" s="570">
        <f>'Segment Data'!Q135</f>
        <v>250884.85205669701</v>
      </c>
      <c r="Q171" s="420">
        <f>'Segment Data'!R135</f>
        <v>2.9114417240810311E-3</v>
      </c>
    </row>
    <row r="172" spans="2:17" ht="15" customHeight="1">
      <c r="B172" s="741"/>
      <c r="C172" s="278" t="s">
        <v>307</v>
      </c>
      <c r="D172" s="558">
        <f>'Segment Data'!E136</f>
        <v>32476143.053313896</v>
      </c>
      <c r="E172" s="554">
        <f>'Segment Data'!F136</f>
        <v>145999.45946322381</v>
      </c>
      <c r="F172" s="417">
        <f>'Segment Data'!G136</f>
        <v>4.5158927005506258E-3</v>
      </c>
      <c r="G172" s="266">
        <f>'Segment Data'!H136</f>
        <v>4.1416061695579689</v>
      </c>
      <c r="H172" s="267">
        <f>'Segment Data'!I136</f>
        <v>-8.9435611652850078E-2</v>
      </c>
      <c r="I172" s="434">
        <f>'Segment Data'!J136</f>
        <v>6.7470902122406917</v>
      </c>
      <c r="J172" s="434">
        <f>'Segment Data'!K136</f>
        <v>0.3020925083566981</v>
      </c>
      <c r="K172" s="417">
        <f>'Segment Data'!L136</f>
        <v>4.6872399686759547E-2</v>
      </c>
      <c r="L172" s="440">
        <f>'Segment Data'!M136</f>
        <v>219119466.92634273</v>
      </c>
      <c r="M172" s="434">
        <f>'Segment Data'!N136</f>
        <v>10751765.697735339</v>
      </c>
      <c r="N172" s="417">
        <f>'Segment Data'!O136</f>
        <v>5.1599963114912932E-2</v>
      </c>
      <c r="O172" s="558">
        <f>'Segment Data'!P136</f>
        <v>67209149.108202249</v>
      </c>
      <c r="P172" s="554">
        <f>'Segment Data'!Q136</f>
        <v>292821.38847579062</v>
      </c>
      <c r="Q172" s="417">
        <f>'Segment Data'!R136</f>
        <v>4.3759333253051329E-3</v>
      </c>
    </row>
    <row r="173" spans="2:17">
      <c r="B173" s="741"/>
      <c r="C173" s="268" t="s">
        <v>308</v>
      </c>
      <c r="D173" s="559">
        <f>'Segment Data'!E137</f>
        <v>5641207.3379100449</v>
      </c>
      <c r="E173" s="572">
        <f>'Segment Data'!F137</f>
        <v>470584.50261352491</v>
      </c>
      <c r="F173" s="418">
        <f>'Segment Data'!G137</f>
        <v>9.1011183295201276E-2</v>
      </c>
      <c r="G173" s="269">
        <f>'Segment Data'!H137</f>
        <v>0.71940990887031708</v>
      </c>
      <c r="H173" s="270">
        <f>'Segment Data'!I137</f>
        <v>4.2731155881931215E-2</v>
      </c>
      <c r="I173" s="438">
        <f>'Segment Data'!J137</f>
        <v>14.96380842891354</v>
      </c>
      <c r="J173" s="438">
        <f>'Segment Data'!K137</f>
        <v>0.18331116782018952</v>
      </c>
      <c r="K173" s="418">
        <f>'Segment Data'!L137</f>
        <v>1.2402232792445952E-2</v>
      </c>
      <c r="L173" s="441">
        <f>'Segment Data'!M137</f>
        <v>84413945.912267238</v>
      </c>
      <c r="M173" s="438">
        <f>'Segment Data'!N137</f>
        <v>7989569.2570202947</v>
      </c>
      <c r="N173" s="418">
        <f>'Segment Data'!O137</f>
        <v>0.10454215796959029</v>
      </c>
      <c r="O173" s="559">
        <f>'Segment Data'!P137</f>
        <v>19213768.651669696</v>
      </c>
      <c r="P173" s="572">
        <f>'Segment Data'!Q137</f>
        <v>-41936.536419086158</v>
      </c>
      <c r="Q173" s="418">
        <f>'Segment Data'!R137</f>
        <v>-2.1778759079167515E-3</v>
      </c>
    </row>
    <row r="174" spans="2:17">
      <c r="B174" s="741"/>
      <c r="C174" s="262" t="s">
        <v>159</v>
      </c>
      <c r="D174" s="555">
        <f>Flavor!D135</f>
        <v>1465.0963485518087</v>
      </c>
      <c r="E174" s="569">
        <f>Flavor!E135</f>
        <v>-41861.321655198859</v>
      </c>
      <c r="F174" s="419">
        <f>Flavor!F135</f>
        <v>-0.96618468786353451</v>
      </c>
      <c r="G174" s="271">
        <f>Flavor!G135</f>
        <v>1.8684029277115299E-4</v>
      </c>
      <c r="H174" s="272">
        <f>Flavor!H135</f>
        <v>-5.4832825222398268E-3</v>
      </c>
      <c r="I174" s="435">
        <f>Flavor!I135</f>
        <v>15.870605442277798</v>
      </c>
      <c r="J174" s="435">
        <f>Flavor!J135</f>
        <v>0.26107734930146442</v>
      </c>
      <c r="K174" s="419">
        <f>Flavor!K135</f>
        <v>1.6725511991546933E-2</v>
      </c>
      <c r="L174" s="442">
        <f>Flavor!L135</f>
        <v>23251.966082787665</v>
      </c>
      <c r="M174" s="435">
        <f>Flavor!M135</f>
        <v>-653052.97291479399</v>
      </c>
      <c r="N174" s="419">
        <f>Flavor!N135</f>
        <v>-0.96561910945489815</v>
      </c>
      <c r="O174" s="555">
        <f>Flavor!O135</f>
        <v>1244.7940942048735</v>
      </c>
      <c r="P174" s="569">
        <f>Flavor!P135</f>
        <v>-43224.55354946859</v>
      </c>
      <c r="Q174" s="419">
        <f>Flavor!Q135</f>
        <v>-0.97200781751557885</v>
      </c>
    </row>
    <row r="175" spans="2:17">
      <c r="B175" s="741"/>
      <c r="C175" s="273" t="s">
        <v>160</v>
      </c>
      <c r="D175" s="556">
        <f>Flavor!D136</f>
        <v>36181862.093823373</v>
      </c>
      <c r="E175" s="570">
        <f>Flavor!E136</f>
        <v>817510.73098721355</v>
      </c>
      <c r="F175" s="420">
        <f>Flavor!F136</f>
        <v>2.3116802641156956E-2</v>
      </c>
      <c r="G175" s="274">
        <f>Flavor!G136</f>
        <v>4.6141878063498476</v>
      </c>
      <c r="H175" s="275">
        <f>Flavor!H136</f>
        <v>-1.3940359775571842E-2</v>
      </c>
      <c r="I175" s="436">
        <f>Flavor!I136</f>
        <v>7.7525562478821177</v>
      </c>
      <c r="J175" s="436">
        <f>Flavor!J136</f>
        <v>0.42475677014763669</v>
      </c>
      <c r="K175" s="420">
        <f>Flavor!K136</f>
        <v>5.7965119192775423E-2</v>
      </c>
      <c r="L175" s="443">
        <f>Flavor!L136</f>
        <v>280501921.03547955</v>
      </c>
      <c r="M175" s="436">
        <f>Flavor!M136</f>
        <v>21359045.588470042</v>
      </c>
      <c r="N175" s="420">
        <f>Flavor!N136</f>
        <v>8.2421890054382829E-2</v>
      </c>
      <c r="O175" s="556">
        <f>Flavor!O136</f>
        <v>75966777.985071898</v>
      </c>
      <c r="P175" s="570">
        <f>Flavor!P136</f>
        <v>1364557.1178727001</v>
      </c>
      <c r="Q175" s="420">
        <f>Flavor!Q136</f>
        <v>1.8291105841229227E-2</v>
      </c>
    </row>
    <row r="176" spans="2:17">
      <c r="B176" s="741"/>
      <c r="C176" s="273" t="s">
        <v>161</v>
      </c>
      <c r="D176" s="556">
        <f>Flavor!D137</f>
        <v>256879.82861638811</v>
      </c>
      <c r="E176" s="570">
        <f>Flavor!E137</f>
        <v>-12592.604049142887</v>
      </c>
      <c r="F176" s="420">
        <f>Flavor!F137</f>
        <v>-4.6730583624384384E-2</v>
      </c>
      <c r="G176" s="274">
        <f>Flavor!G137</f>
        <v>3.2759280598256398E-2</v>
      </c>
      <c r="H176" s="275">
        <f>Flavor!H137</f>
        <v>-2.5065424001061015E-3</v>
      </c>
      <c r="I176" s="436">
        <f>Flavor!I137</f>
        <v>4.6926323550555287</v>
      </c>
      <c r="J176" s="436">
        <f>Flavor!J137</f>
        <v>0.33510160317512927</v>
      </c>
      <c r="K176" s="420">
        <f>Flavor!K137</f>
        <v>7.6901718485985052E-2</v>
      </c>
      <c r="L176" s="443">
        <f>Flavor!L137</f>
        <v>1205442.5951263818</v>
      </c>
      <c r="M176" s="436">
        <f>Flavor!M137</f>
        <v>31208.183002310339</v>
      </c>
      <c r="N176" s="420">
        <f>Flavor!N137</f>
        <v>2.6577472675032483E-2</v>
      </c>
      <c r="O176" s="556">
        <f>Flavor!O137</f>
        <v>449158.53188860393</v>
      </c>
      <c r="P176" s="570">
        <f>Flavor!P137</f>
        <v>-6697.7864274979802</v>
      </c>
      <c r="Q176" s="420">
        <f>Flavor!Q137</f>
        <v>-1.4692757692246291E-2</v>
      </c>
    </row>
    <row r="177" spans="2:17">
      <c r="B177" s="741"/>
      <c r="C177" s="273" t="s">
        <v>162</v>
      </c>
      <c r="D177" s="556">
        <f>Flavor!D138</f>
        <v>1507.2500275075436</v>
      </c>
      <c r="E177" s="570">
        <f>Flavor!E138</f>
        <v>310.20082171743707</v>
      </c>
      <c r="F177" s="420">
        <f>Flavor!F138</f>
        <v>0.25913790361916705</v>
      </c>
      <c r="G177" s="274">
        <f>Flavor!G138</f>
        <v>1.9221605234167943E-4</v>
      </c>
      <c r="H177" s="275">
        <f>Flavor!H138</f>
        <v>3.5558374989868707E-5</v>
      </c>
      <c r="I177" s="436">
        <f>Flavor!I138</f>
        <v>11.672874503251485</v>
      </c>
      <c r="J177" s="436">
        <f>Flavor!J138</f>
        <v>-0.51329542908467118</v>
      </c>
      <c r="K177" s="420">
        <f>Flavor!K138</f>
        <v>-4.2121144866250002E-2</v>
      </c>
      <c r="L177" s="443">
        <f>Flavor!L138</f>
        <v>17593.940416117905</v>
      </c>
      <c r="M177" s="436">
        <f>Flavor!M138</f>
        <v>3006.4953769916319</v>
      </c>
      <c r="N177" s="420">
        <f>Flavor!N138</f>
        <v>0.20610157357423767</v>
      </c>
      <c r="O177" s="556">
        <f>Flavor!O138</f>
        <v>4521.0001100301743</v>
      </c>
      <c r="P177" s="570">
        <f>Flavor!P138</f>
        <v>88.86996718190494</v>
      </c>
      <c r="Q177" s="420">
        <f>Flavor!Q138</f>
        <v>2.0051299108467389E-2</v>
      </c>
    </row>
    <row r="178" spans="2:17">
      <c r="B178" s="741"/>
      <c r="C178" s="273" t="s">
        <v>163</v>
      </c>
      <c r="D178" s="556">
        <f>Flavor!D139</f>
        <v>1540530.9772367207</v>
      </c>
      <c r="E178" s="570">
        <f>Flavor!E139</f>
        <v>133273.34082524152</v>
      </c>
      <c r="F178" s="420">
        <f>Flavor!F139</f>
        <v>9.4704293923811883E-2</v>
      </c>
      <c r="G178" s="274">
        <f>Flavor!G139</f>
        <v>0.19646029361444481</v>
      </c>
      <c r="H178" s="275">
        <f>Flavor!H139</f>
        <v>1.2292665676118558E-2</v>
      </c>
      <c r="I178" s="436">
        <f>Flavor!I139</f>
        <v>14.012039780306024</v>
      </c>
      <c r="J178" s="436">
        <f>Flavor!J139</f>
        <v>-0.10061654388990426</v>
      </c>
      <c r="K178" s="420">
        <f>Flavor!K139</f>
        <v>-7.129525553413979E-3</v>
      </c>
      <c r="L178" s="443">
        <f>Flavor!L139</f>
        <v>21585981.335834645</v>
      </c>
      <c r="M178" s="436">
        <f>Flavor!M139</f>
        <v>1725837.9535591677</v>
      </c>
      <c r="N178" s="420">
        <f>Flavor!N139</f>
        <v>8.6899571686850016E-2</v>
      </c>
      <c r="O178" s="556">
        <f>Flavor!O139</f>
        <v>9868332.8144149259</v>
      </c>
      <c r="P178" s="570">
        <f>Flavor!P139</f>
        <v>294901.01309047639</v>
      </c>
      <c r="Q178" s="420">
        <f>Flavor!Q139</f>
        <v>3.0804106532589276E-2</v>
      </c>
    </row>
    <row r="179" spans="2:17">
      <c r="B179" s="741"/>
      <c r="C179" s="273" t="s">
        <v>164</v>
      </c>
      <c r="D179" s="556">
        <f>Flavor!D140</f>
        <v>326202.48830647994</v>
      </c>
      <c r="E179" s="570">
        <f>Flavor!E140</f>
        <v>-95454.813324577932</v>
      </c>
      <c r="F179" s="420">
        <f>Flavor!F140</f>
        <v>-0.22638007916698921</v>
      </c>
      <c r="G179" s="274">
        <f>Flavor!G140</f>
        <v>4.159983640537078E-2</v>
      </c>
      <c r="H179" s="275">
        <f>Flavor!H140</f>
        <v>-1.3582401043551427E-2</v>
      </c>
      <c r="I179" s="436">
        <f>Flavor!I140</f>
        <v>16.885147902022396</v>
      </c>
      <c r="J179" s="436">
        <f>Flavor!J140</f>
        <v>5.1260370205460379</v>
      </c>
      <c r="K179" s="420">
        <f>Flavor!K140</f>
        <v>0.43592045965149223</v>
      </c>
      <c r="L179" s="443">
        <f>Flavor!L140</f>
        <v>5507977.2610626444</v>
      </c>
      <c r="M179" s="436">
        <f>Flavor!M140</f>
        <v>549662.29719891306</v>
      </c>
      <c r="N179" s="420">
        <f>Flavor!N140</f>
        <v>0.11085667231808781</v>
      </c>
      <c r="O179" s="556">
        <f>Flavor!O140</f>
        <v>996058.21847963287</v>
      </c>
      <c r="P179" s="570">
        <f>Flavor!P140</f>
        <v>18679.203160824254</v>
      </c>
      <c r="Q179" s="420">
        <f>Flavor!Q140</f>
        <v>1.9111524667563419E-2</v>
      </c>
    </row>
    <row r="180" spans="2:17">
      <c r="B180" s="741"/>
      <c r="C180" s="273" t="s">
        <v>165</v>
      </c>
      <c r="D180" s="556">
        <f>Flavor!D141</f>
        <v>163857.40154840384</v>
      </c>
      <c r="E180" s="570">
        <f>Flavor!E141</f>
        <v>-37993.589140701341</v>
      </c>
      <c r="F180" s="420">
        <f>Flavor!F141</f>
        <v>-0.18822592354386711</v>
      </c>
      <c r="G180" s="274">
        <f>Flavor!G141</f>
        <v>2.0896349177503624E-2</v>
      </c>
      <c r="H180" s="275">
        <f>Flavor!H141</f>
        <v>-5.5198643077603894E-3</v>
      </c>
      <c r="I180" s="436">
        <f>Flavor!I141</f>
        <v>22.081144702098534</v>
      </c>
      <c r="J180" s="436">
        <f>Flavor!J141</f>
        <v>5.227175674524819</v>
      </c>
      <c r="K180" s="420">
        <f>Flavor!K141</f>
        <v>0.3101450860609134</v>
      </c>
      <c r="L180" s="443">
        <f>Flavor!L141</f>
        <v>3618158.9941001693</v>
      </c>
      <c r="M180" s="436">
        <f>Flavor!M141</f>
        <v>216168.64884092053</v>
      </c>
      <c r="N180" s="420">
        <f>Flavor!N141</f>
        <v>6.3541817260638761E-2</v>
      </c>
      <c r="O180" s="556">
        <f>Flavor!O141</f>
        <v>992909.96919304132</v>
      </c>
      <c r="P180" s="570">
        <f>Flavor!P141</f>
        <v>-885443.33523052838</v>
      </c>
      <c r="Q180" s="420">
        <f>Flavor!Q141</f>
        <v>-0.4713933918317107</v>
      </c>
    </row>
    <row r="181" spans="2:17">
      <c r="B181" s="741"/>
      <c r="C181" s="273" t="s">
        <v>166</v>
      </c>
      <c r="D181" s="556">
        <f>Flavor!D142</f>
        <v>4426.1249999999964</v>
      </c>
      <c r="E181" s="570">
        <f>Flavor!E142</f>
        <v>1180.7226533889934</v>
      </c>
      <c r="F181" s="420">
        <f>Flavor!F142</f>
        <v>0.36381395195019745</v>
      </c>
      <c r="G181" s="274">
        <f>Flavor!G142</f>
        <v>5.6445331507320681E-4</v>
      </c>
      <c r="H181" s="275">
        <f>Flavor!H142</f>
        <v>1.3972792263905232E-4</v>
      </c>
      <c r="I181" s="436">
        <f>Flavor!I142</f>
        <v>6.9937563896184782</v>
      </c>
      <c r="J181" s="436">
        <f>Flavor!J142</f>
        <v>0.60242150239507097</v>
      </c>
      <c r="K181" s="420">
        <f>Flavor!K142</f>
        <v>9.425597516402108E-2</v>
      </c>
      <c r="L181" s="443">
        <f>Flavor!L142</f>
        <v>30955.240000000063</v>
      </c>
      <c r="M181" s="436">
        <f>Flavor!M142</f>
        <v>10212.786759028448</v>
      </c>
      <c r="N181" s="420">
        <f>Flavor!N142</f>
        <v>0.49236156593356079</v>
      </c>
      <c r="O181" s="556">
        <f>Flavor!O142</f>
        <v>9873.0000000000582</v>
      </c>
      <c r="P181" s="570">
        <f>Flavor!P142</f>
        <v>3382.1953067780123</v>
      </c>
      <c r="Q181" s="420">
        <f>Flavor!Q142</f>
        <v>0.52107488464563323</v>
      </c>
    </row>
    <row r="182" spans="2:17">
      <c r="B182" s="739" t="s">
        <v>309</v>
      </c>
      <c r="C182" s="278" t="s">
        <v>310</v>
      </c>
      <c r="D182" s="558">
        <f>'Branded vs. Private Label'!D31</f>
        <v>152427424.62450776</v>
      </c>
      <c r="E182" s="554">
        <f>'Branded vs. Private Label'!E31</f>
        <v>6772466.8253203034</v>
      </c>
      <c r="F182" s="417">
        <f>'Branded vs. Private Label'!F31</f>
        <v>4.6496644725663325E-2</v>
      </c>
      <c r="G182" s="266">
        <f>'Branded vs. Private Label'!G31</f>
        <v>19.438711093196623</v>
      </c>
      <c r="H182" s="267">
        <f>'Branded vs. Private Label'!H31</f>
        <v>0.37686528666954189</v>
      </c>
      <c r="I182" s="434">
        <f>'Branded vs. Private Label'!I31</f>
        <v>8.5347014253483895</v>
      </c>
      <c r="J182" s="434">
        <f>'Branded vs. Private Label'!J31</f>
        <v>0.20685437432561748</v>
      </c>
      <c r="K182" s="417">
        <f>'Branded vs. Private Label'!K31</f>
        <v>2.4838877690508614E-2</v>
      </c>
      <c r="L182" s="440">
        <f>'Branded vs. Private Label'!L31</f>
        <v>1300922558.2049706</v>
      </c>
      <c r="M182" s="434">
        <f>'Branded vs. Private Label'!M31</f>
        <v>87930347.430160999</v>
      </c>
      <c r="N182" s="417">
        <f>'Branded vs. Private Label'!N31</f>
        <v>7.2490446887531701E-2</v>
      </c>
      <c r="O182" s="558">
        <f>'Branded vs. Private Label'!O31</f>
        <v>285767905.19931215</v>
      </c>
      <c r="P182" s="554">
        <f>'Branded vs. Private Label'!P31</f>
        <v>10648820.033913195</v>
      </c>
      <c r="Q182" s="417">
        <f>'Branded vs. Private Label'!Q31</f>
        <v>3.8706220717153177E-2</v>
      </c>
    </row>
    <row r="183" spans="2:17">
      <c r="B183" s="740"/>
      <c r="C183" s="268" t="s">
        <v>147</v>
      </c>
      <c r="D183" s="559">
        <f>'Branded vs. Private Label'!D32</f>
        <v>631716255.96067798</v>
      </c>
      <c r="E183" s="572">
        <f>'Branded vs. Private Label'!E32</f>
        <v>13253408.603114009</v>
      </c>
      <c r="F183" s="418">
        <f>'Branded vs. Private Label'!F32</f>
        <v>2.1429595423137129E-2</v>
      </c>
      <c r="G183" s="269">
        <f>'Branded vs. Private Label'!G32</f>
        <v>80.561288906806681</v>
      </c>
      <c r="H183" s="270">
        <f>'Branded vs. Private Label'!H32</f>
        <v>-0.37686528667416042</v>
      </c>
      <c r="I183" s="438">
        <f>'Branded vs. Private Label'!I32</f>
        <v>3.8577064695568897</v>
      </c>
      <c r="J183" s="438">
        <f>'Branded vs. Private Label'!J32</f>
        <v>9.9251923377559059E-2</v>
      </c>
      <c r="K183" s="418">
        <f>'Branded vs. Private Label'!K32</f>
        <v>2.6407642332259659E-2</v>
      </c>
      <c r="L183" s="441">
        <f>'Branded vs. Private Label'!L32</f>
        <v>2436975887.5437636</v>
      </c>
      <c r="M183" s="438">
        <f>'Branded vs. Private Label'!M32</f>
        <v>112511387.2497139</v>
      </c>
      <c r="N183" s="418">
        <f>'Branded vs. Private Label'!N32</f>
        <v>4.8403142846656068E-2</v>
      </c>
      <c r="O183" s="559">
        <f>'Branded vs. Private Label'!O32</f>
        <v>681161569.73257482</v>
      </c>
      <c r="P183" s="572">
        <f>'Branded vs. Private Label'!P32</f>
        <v>14782751.375929952</v>
      </c>
      <c r="Q183" s="418">
        <f>'Branded vs. Private Label'!Q32</f>
        <v>2.2183705377049136E-2</v>
      </c>
    </row>
    <row r="184" spans="2:17">
      <c r="B184" s="739" t="s">
        <v>311</v>
      </c>
      <c r="C184" s="277" t="s">
        <v>312</v>
      </c>
      <c r="D184" s="560">
        <f>'Single Serve'!E45</f>
        <v>10430500.266902925</v>
      </c>
      <c r="E184" s="573">
        <f>'Single Serve'!F45</f>
        <v>972375.29560869001</v>
      </c>
      <c r="F184" s="421">
        <f>'Single Serve'!G45</f>
        <v>0.10280846347028461</v>
      </c>
      <c r="G184" s="279">
        <f>'Single Serve'!H45</f>
        <v>1.3301771760909</v>
      </c>
      <c r="H184" s="280">
        <f>'Single Serve'!I45</f>
        <v>9.2393563738778273E-2</v>
      </c>
      <c r="I184" s="439">
        <f>'Single Serve'!J45</f>
        <v>15.331153757221353</v>
      </c>
      <c r="J184" s="446">
        <f>'Single Serve'!K45</f>
        <v>0.37756263332701501</v>
      </c>
      <c r="K184" s="421">
        <f>'Single Serve'!L45</f>
        <v>2.5248960614130195E-2</v>
      </c>
      <c r="L184" s="439">
        <f>'Single Serve'!M45</f>
        <v>159911603.35662711</v>
      </c>
      <c r="M184" s="446">
        <f>'Single Serve'!N45</f>
        <v>18478669.737198234</v>
      </c>
      <c r="N184" s="421">
        <f>'Single Serve'!O45</f>
        <v>0.1306532309293752</v>
      </c>
      <c r="O184" s="560">
        <f>'Single Serve'!P45</f>
        <v>50601164.484375745</v>
      </c>
      <c r="P184" s="573">
        <f>'Single Serve'!Q45</f>
        <v>686773.67094355822</v>
      </c>
      <c r="Q184" s="421">
        <f>'Single Serve'!R45</f>
        <v>1.3759031408608203E-2</v>
      </c>
    </row>
    <row r="185" spans="2:17">
      <c r="B185" s="741"/>
      <c r="C185" s="278" t="s">
        <v>313</v>
      </c>
      <c r="D185" s="558">
        <f>'Single Serve'!E46</f>
        <v>3835212.1673583034</v>
      </c>
      <c r="E185" s="554">
        <f>'Single Serve'!F46</f>
        <v>68668.456231974065</v>
      </c>
      <c r="F185" s="417">
        <f>'Single Serve'!G46</f>
        <v>1.8231158722286478E-2</v>
      </c>
      <c r="G185" s="266">
        <f>'Single Serve'!H46</f>
        <v>0.48909559081013226</v>
      </c>
      <c r="H185" s="267">
        <f>'Single Serve'!I46</f>
        <v>-3.8315057327833468E-3</v>
      </c>
      <c r="I185" s="440">
        <f>'Single Serve'!J46</f>
        <v>13.673965445313211</v>
      </c>
      <c r="J185" s="434">
        <f>'Single Serve'!K46</f>
        <v>2.1864043829410207E-2</v>
      </c>
      <c r="K185" s="417">
        <f>'Single Serve'!L46</f>
        <v>1.6015149013641136E-3</v>
      </c>
      <c r="L185" s="440">
        <f>'Single Serve'!M46</f>
        <v>52442558.651902229</v>
      </c>
      <c r="M185" s="434">
        <f>'Single Serve'!N46</f>
        <v>1021321.9744844735</v>
      </c>
      <c r="N185" s="417">
        <f>'Single Serve'!O46</f>
        <v>1.9861871096013509E-2</v>
      </c>
      <c r="O185" s="558">
        <f>'Single Serve'!P46</f>
        <v>29384760.87880975</v>
      </c>
      <c r="P185" s="554">
        <f>'Single Serve'!Q46</f>
        <v>-142783.37024343014</v>
      </c>
      <c r="Q185" s="417">
        <f>'Single Serve'!R46</f>
        <v>-4.8355992303020113E-3</v>
      </c>
    </row>
    <row r="186" spans="2:17">
      <c r="B186" s="741"/>
      <c r="C186" s="268" t="s">
        <v>314</v>
      </c>
      <c r="D186" s="559">
        <f>'Single Serve'!E47</f>
        <v>6595288.0995445205</v>
      </c>
      <c r="E186" s="572">
        <f>'Single Serve'!F47</f>
        <v>903706.83937655203</v>
      </c>
      <c r="F186" s="418">
        <f>'Single Serve'!G47</f>
        <v>0.15877957250668895</v>
      </c>
      <c r="G186" s="269">
        <f>'Single Serve'!H47</f>
        <v>0.84108158528075483</v>
      </c>
      <c r="H186" s="270">
        <f>'Single Serve'!I47</f>
        <v>9.6225069471540525E-2</v>
      </c>
      <c r="I186" s="441">
        <f>'Single Serve'!J47</f>
        <v>16.294821861102147</v>
      </c>
      <c r="J186" s="438">
        <f>'Single Serve'!K47</f>
        <v>0.47993794264699829</v>
      </c>
      <c r="K186" s="418">
        <f>'Single Serve'!L47</f>
        <v>3.0347231451186032E-2</v>
      </c>
      <c r="L186" s="441">
        <f>'Single Serve'!M47</f>
        <v>107469044.70472488</v>
      </c>
      <c r="M186" s="438">
        <f>'Single Serve'!N47</f>
        <v>17457347.76271379</v>
      </c>
      <c r="N186" s="418">
        <f>'Single Serve'!O47</f>
        <v>0.19394532439445586</v>
      </c>
      <c r="O186" s="559">
        <f>'Single Serve'!P47</f>
        <v>21216403.60556598</v>
      </c>
      <c r="P186" s="572">
        <f>'Single Serve'!Q47</f>
        <v>829557.04118694365</v>
      </c>
      <c r="Q186" s="418">
        <f>'Single Serve'!R47</f>
        <v>4.0690797302432691E-2</v>
      </c>
    </row>
    <row r="187" spans="2:17">
      <c r="B187" s="741"/>
      <c r="C187" s="262" t="s">
        <v>315</v>
      </c>
      <c r="D187" s="555">
        <f>Size!D100</f>
        <v>10434461.682805026</v>
      </c>
      <c r="E187" s="569">
        <f>Size!E100</f>
        <v>966009.40161501989</v>
      </c>
      <c r="F187" s="419">
        <f>Size!F100</f>
        <v>0.10202400275429288</v>
      </c>
      <c r="G187" s="271">
        <f>Size!G100</f>
        <v>1.3306823661472866</v>
      </c>
      <c r="H187" s="272">
        <f>Size!H100</f>
        <v>9.1547220062266454E-2</v>
      </c>
      <c r="I187" s="442">
        <f>Size!I100</f>
        <v>15.335387602685639</v>
      </c>
      <c r="J187" s="435">
        <f>Size!J100</f>
        <v>0.37778042731001094</v>
      </c>
      <c r="K187" s="419">
        <f>Size!K100</f>
        <v>2.5256742129980678E-2</v>
      </c>
      <c r="L187" s="442">
        <f>Size!L100</f>
        <v>160016514.33118653</v>
      </c>
      <c r="M187" s="435">
        <f>Size!M100</f>
        <v>18391124.550357163</v>
      </c>
      <c r="N187" s="419">
        <f>Size!N100</f>
        <v>0.12985753881290721</v>
      </c>
      <c r="O187" s="555">
        <f>Size!O100</f>
        <v>50605630.155653477</v>
      </c>
      <c r="P187" s="569">
        <f>Size!P100</f>
        <v>648151.3236489743</v>
      </c>
      <c r="Q187" s="419">
        <f>Size!Q100</f>
        <v>1.2974059916605439E-2</v>
      </c>
    </row>
    <row r="188" spans="2:17">
      <c r="B188" s="741"/>
      <c r="C188" s="273" t="s">
        <v>316</v>
      </c>
      <c r="D188" s="556">
        <f>Size!D101</f>
        <v>7114262.7003808077</v>
      </c>
      <c r="E188" s="570">
        <f>Size!E101</f>
        <v>246491.17759571318</v>
      </c>
      <c r="F188" s="420">
        <f>Size!F101</f>
        <v>3.5890998525203319E-2</v>
      </c>
      <c r="G188" s="274">
        <f>Size!G101</f>
        <v>0.90726519597427058</v>
      </c>
      <c r="H188" s="275">
        <f>Size!H101</f>
        <v>8.4808100539887077E-3</v>
      </c>
      <c r="I188" s="443">
        <f>Size!I101</f>
        <v>8.9727221828806076</v>
      </c>
      <c r="J188" s="436">
        <f>Size!J101</f>
        <v>0.30859586484315926</v>
      </c>
      <c r="K188" s="420">
        <f>Size!K101</f>
        <v>3.5617655319810801E-2</v>
      </c>
      <c r="L188" s="443">
        <f>Size!L101</f>
        <v>63834302.746546961</v>
      </c>
      <c r="M188" s="436">
        <f>Size!M101</f>
        <v>4331062.749716498</v>
      </c>
      <c r="N188" s="420">
        <f>Size!N101</f>
        <v>7.2787007059568504E-2</v>
      </c>
      <c r="O188" s="556">
        <f>Size!O101</f>
        <v>28456255.399522334</v>
      </c>
      <c r="P188" s="570">
        <f>Size!P101</f>
        <v>985589.30838195607</v>
      </c>
      <c r="Q188" s="420">
        <f>Size!Q101</f>
        <v>3.5877881705235405E-2</v>
      </c>
    </row>
    <row r="189" spans="2:17">
      <c r="B189" s="741"/>
      <c r="C189" s="273" t="s">
        <v>184</v>
      </c>
      <c r="D189" s="556">
        <f>Size!D102</f>
        <v>25860666.667408533</v>
      </c>
      <c r="E189" s="570">
        <f>Size!E102</f>
        <v>2019038.9751194865</v>
      </c>
      <c r="F189" s="420">
        <f>Size!F102</f>
        <v>8.4685450220854344E-2</v>
      </c>
      <c r="G189" s="274">
        <f>Size!G102</f>
        <v>3.2979500195819034</v>
      </c>
      <c r="H189" s="275">
        <f>Size!H102</f>
        <v>0.17779923505724859</v>
      </c>
      <c r="I189" s="443">
        <f>Size!I102</f>
        <v>12.767719255814937</v>
      </c>
      <c r="J189" s="436">
        <f>Size!J102</f>
        <v>0.66061822462123843</v>
      </c>
      <c r="K189" s="420">
        <f>Size!K102</f>
        <v>5.4564525638232393E-2</v>
      </c>
      <c r="L189" s="443">
        <f>Size!L102</f>
        <v>330181731.77768344</v>
      </c>
      <c r="M189" s="436">
        <f>Size!M102</f>
        <v>41528736.559034467</v>
      </c>
      <c r="N189" s="420">
        <f>Size!N102</f>
        <v>0.1438707972788478</v>
      </c>
      <c r="O189" s="556">
        <f>Size!O102</f>
        <v>62181139.841614589</v>
      </c>
      <c r="P189" s="570">
        <f>Size!P102</f>
        <v>4631203.3662646115</v>
      </c>
      <c r="Q189" s="420">
        <f>Size!Q102</f>
        <v>8.0472779813549708E-2</v>
      </c>
    </row>
    <row r="190" spans="2:17">
      <c r="B190" s="741"/>
      <c r="C190" s="273" t="s">
        <v>317</v>
      </c>
      <c r="D190" s="556">
        <f>Size!D103</f>
        <v>119832335.7904578</v>
      </c>
      <c r="E190" s="570">
        <f>Size!E103</f>
        <v>4143530.0626053363</v>
      </c>
      <c r="F190" s="420">
        <f>Size!F103</f>
        <v>3.5816171119897454E-2</v>
      </c>
      <c r="G190" s="274">
        <f>Size!G103</f>
        <v>15.281936047872509</v>
      </c>
      <c r="H190" s="275">
        <f>Size!H103</f>
        <v>0.14175675259627241</v>
      </c>
      <c r="I190" s="443">
        <f>Size!I103</f>
        <v>5.8159867204928117</v>
      </c>
      <c r="J190" s="436">
        <f>Size!J103</f>
        <v>9.0884283560267676E-2</v>
      </c>
      <c r="K190" s="420">
        <f>Size!K103</f>
        <v>1.5874699983353068E-2</v>
      </c>
      <c r="L190" s="443">
        <f>Size!L103</f>
        <v>696943273.64293802</v>
      </c>
      <c r="M190" s="436">
        <f>Size!M103</f>
        <v>34613010.044594169</v>
      </c>
      <c r="N190" s="420">
        <f>Size!N103</f>
        <v>5.2259442074331204E-2</v>
      </c>
      <c r="O190" s="556">
        <f>Size!O103</f>
        <v>238044310.48273581</v>
      </c>
      <c r="P190" s="570">
        <f>Size!P103</f>
        <v>7963679.9100414515</v>
      </c>
      <c r="Q190" s="420">
        <f>Size!Q103</f>
        <v>3.4612561214818614E-2</v>
      </c>
    </row>
    <row r="191" spans="2:17">
      <c r="B191" s="741"/>
      <c r="C191" s="273" t="s">
        <v>318</v>
      </c>
      <c r="D191" s="556">
        <f>Size!D104</f>
        <v>21520803.261313461</v>
      </c>
      <c r="E191" s="570">
        <f>Size!E104</f>
        <v>1121477.685196057</v>
      </c>
      <c r="F191" s="420">
        <f>Size!F104</f>
        <v>5.4976213846453417E-2</v>
      </c>
      <c r="G191" s="274">
        <f>Size!G104</f>
        <v>2.7444974427714275</v>
      </c>
      <c r="H191" s="275">
        <f>Size!H104</f>
        <v>7.4840298486678503E-2</v>
      </c>
      <c r="I191" s="443">
        <f>Size!I104</f>
        <v>8.1692294684158746</v>
      </c>
      <c r="J191" s="436">
        <f>Size!J104</f>
        <v>1.7383827874063229E-2</v>
      </c>
      <c r="K191" s="420">
        <f>Size!K104</f>
        <v>2.1325020910120934E-3</v>
      </c>
      <c r="L191" s="443">
        <f>Size!L104</f>
        <v>175808380.18630239</v>
      </c>
      <c r="M191" s="436">
        <f>Size!M104</f>
        <v>9516226.9186366498</v>
      </c>
      <c r="N191" s="420">
        <f>Size!N104</f>
        <v>5.7225952828448994E-2</v>
      </c>
      <c r="O191" s="556">
        <f>Size!O104</f>
        <v>28694404.348417915</v>
      </c>
      <c r="P191" s="570">
        <f>Size!P104</f>
        <v>1495303.5802614018</v>
      </c>
      <c r="Q191" s="420">
        <f>Size!Q104</f>
        <v>5.4976213846453195E-2</v>
      </c>
    </row>
    <row r="192" spans="2:17">
      <c r="B192" s="741"/>
      <c r="C192" s="273" t="s">
        <v>319</v>
      </c>
      <c r="D192" s="556">
        <f>Size!D105</f>
        <v>503823792.98732066</v>
      </c>
      <c r="E192" s="570">
        <f>Size!E105</f>
        <v>6766247.9998809695</v>
      </c>
      <c r="F192" s="420">
        <f>Size!F105</f>
        <v>1.3612604955130392E-2</v>
      </c>
      <c r="G192" s="274">
        <f>Size!G105</f>
        <v>64.251463789307962</v>
      </c>
      <c r="H192" s="275">
        <f>Size!H105</f>
        <v>-0.79839392019965771</v>
      </c>
      <c r="I192" s="443">
        <f>Size!I105</f>
        <v>3.4897930872434371</v>
      </c>
      <c r="J192" s="436">
        <f>Size!J105</f>
        <v>3.5911673810311129E-2</v>
      </c>
      <c r="K192" s="420">
        <f>Size!K105</f>
        <v>1.0397483153486518E-2</v>
      </c>
      <c r="L192" s="443">
        <f>Size!L105</f>
        <v>1758240789.9559202</v>
      </c>
      <c r="M192" s="436">
        <f>Size!M105</f>
        <v>41462973.917102337</v>
      </c>
      <c r="N192" s="420">
        <f>Size!N105</f>
        <v>2.415162493931295E-2</v>
      </c>
      <c r="O192" s="556">
        <f>Size!O105</f>
        <v>503856302.24254429</v>
      </c>
      <c r="P192" s="570">
        <f>Size!P105</f>
        <v>6695915.0867348313</v>
      </c>
      <c r="Q192" s="420">
        <f>Size!Q105</f>
        <v>1.3468319801264334E-2</v>
      </c>
    </row>
    <row r="193" spans="2:17">
      <c r="B193" s="741"/>
      <c r="C193" s="276" t="s">
        <v>320</v>
      </c>
      <c r="D193" s="556">
        <f>Size!D106</f>
        <v>1250.016175955534</v>
      </c>
      <c r="E193" s="570">
        <f>Size!E106</f>
        <v>372.42331877350807</v>
      </c>
      <c r="F193" s="420">
        <f>Size!F106</f>
        <v>0.42436913168296436</v>
      </c>
      <c r="G193" s="274">
        <f>Size!G106</f>
        <v>1.5941162403077983E-4</v>
      </c>
      <c r="H193" s="275">
        <f>Size!H106</f>
        <v>4.4561158401063705E-5</v>
      </c>
      <c r="I193" s="443">
        <f>Size!I106</f>
        <v>2.4794097745122823</v>
      </c>
      <c r="J193" s="436">
        <f>Size!J106</f>
        <v>0.11411138450830061</v>
      </c>
      <c r="K193" s="420">
        <f>Size!K106</f>
        <v>4.8243969974591037E-2</v>
      </c>
      <c r="L193" s="443">
        <f>Size!L106</f>
        <v>3099.3023249626158</v>
      </c>
      <c r="M193" s="436">
        <f>Size!M106</f>
        <v>1023.5333527909756</v>
      </c>
      <c r="N193" s="420">
        <f>Size!N106</f>
        <v>0.49308635330461148</v>
      </c>
      <c r="O193" s="556">
        <f>Size!O106</f>
        <v>1000.0129407644272</v>
      </c>
      <c r="P193" s="570">
        <f>Size!P106</f>
        <v>297.93865501880646</v>
      </c>
      <c r="Q193" s="420">
        <f>Size!Q106</f>
        <v>0.42436913168296436</v>
      </c>
    </row>
    <row r="194" spans="2:17">
      <c r="B194" s="741"/>
      <c r="C194" s="278" t="s">
        <v>321</v>
      </c>
      <c r="D194" s="558">
        <f>'White Milk Size'!D31</f>
        <v>108908873.243029</v>
      </c>
      <c r="E194" s="554">
        <f>'White Milk Size'!E31</f>
        <v>4186017.7560727149</v>
      </c>
      <c r="F194" s="417">
        <f>'White Milk Size'!F31</f>
        <v>3.9972341630754166E-2</v>
      </c>
      <c r="G194" s="266">
        <f>'White Milk Size'!G31</f>
        <v>13.888892551140206</v>
      </c>
      <c r="H194" s="267">
        <f>'White Milk Size'!H31</f>
        <v>0.18382576952245344</v>
      </c>
      <c r="I194" s="440">
        <f>'White Milk Size'!I31</f>
        <v>5.8127842650546073</v>
      </c>
      <c r="J194" s="434">
        <f>'White Milk Size'!J31</f>
        <v>9.0910849061958565E-2</v>
      </c>
      <c r="K194" s="417">
        <f>'White Milk Size'!K31</f>
        <v>1.5888301339883289E-2</v>
      </c>
      <c r="L194" s="440">
        <f>'White Milk Size'!L31</f>
        <v>633063784.71190572</v>
      </c>
      <c r="M194" s="434">
        <f>'White Milk Size'!M31</f>
        <v>33852861.854250669</v>
      </c>
      <c r="N194" s="417">
        <f>'White Milk Size'!N31</f>
        <v>5.649573557972766E-2</v>
      </c>
      <c r="O194" s="558">
        <f>'White Milk Size'!O31</f>
        <v>216197385.38787818</v>
      </c>
      <c r="P194" s="554">
        <f>'White Milk Size'!P31</f>
        <v>8048655.296975702</v>
      </c>
      <c r="Q194" s="417">
        <f>'White Milk Size'!Q31</f>
        <v>3.8667808799317215E-2</v>
      </c>
    </row>
    <row r="195" spans="2:17">
      <c r="B195" s="740"/>
      <c r="C195" s="268" t="s">
        <v>322</v>
      </c>
      <c r="D195" s="559">
        <f>'White Milk Size'!D32</f>
        <v>489326631.63159794</v>
      </c>
      <c r="E195" s="572">
        <f>'White Milk Size'!E32</f>
        <v>6521959.1534123421</v>
      </c>
      <c r="F195" s="418">
        <f>'White Milk Size'!F32</f>
        <v>1.3508483917390053E-2</v>
      </c>
      <c r="G195" s="269">
        <f>'White Milk Size'!G32</f>
        <v>62.402674885607965</v>
      </c>
      <c r="H195" s="270">
        <f>'White Milk Size'!H32</f>
        <v>-0.78191121092739024</v>
      </c>
      <c r="I195" s="441">
        <f>'White Milk Size'!I32</f>
        <v>3.4762482660158645</v>
      </c>
      <c r="J195" s="438">
        <f>'White Milk Size'!J32</f>
        <v>2.7560851867918235E-2</v>
      </c>
      <c r="K195" s="418">
        <f>'White Milk Size'!K32</f>
        <v>7.9916932322866337E-3</v>
      </c>
      <c r="L195" s="441">
        <f>'White Milk Size'!L32</f>
        <v>1701020854.724726</v>
      </c>
      <c r="M195" s="438">
        <f>'White Milk Size'!M32</f>
        <v>35978457.257385969</v>
      </c>
      <c r="N195" s="418">
        <f>'White Milk Size'!N32</f>
        <v>2.1608132809177727E-2</v>
      </c>
      <c r="O195" s="559">
        <f>'White Milk Size'!O32</f>
        <v>489382599.1574381</v>
      </c>
      <c r="P195" s="572">
        <f>'White Milk Size'!P32</f>
        <v>6462536.005089283</v>
      </c>
      <c r="Q195" s="418">
        <f>'White Milk Size'!Q32</f>
        <v>1.3382206493770211E-2</v>
      </c>
    </row>
    <row r="196" spans="2:17">
      <c r="B196" s="739" t="s">
        <v>196</v>
      </c>
      <c r="C196" s="262" t="s">
        <v>323</v>
      </c>
      <c r="D196" s="555">
        <f>Organic!D31</f>
        <v>70093401.984811902</v>
      </c>
      <c r="E196" s="569">
        <f>Organic!E31</f>
        <v>3437977.6625392064</v>
      </c>
      <c r="F196" s="419">
        <f>Organic!F31</f>
        <v>5.1578362863866987E-2</v>
      </c>
      <c r="G196" s="271">
        <f>Organic!G31</f>
        <v>8.9388467598827379</v>
      </c>
      <c r="H196" s="272">
        <f>Organic!H31</f>
        <v>0.21565985434999035</v>
      </c>
      <c r="I196" s="435">
        <f>Organic!I31</f>
        <v>9.5881649038321495</v>
      </c>
      <c r="J196" s="435">
        <f>Organic!J31</f>
        <v>0.72612248285133596</v>
      </c>
      <c r="K196" s="419">
        <f>Organic!K31</f>
        <v>8.1936245433924679E-2</v>
      </c>
      <c r="L196" s="442">
        <f>Organic!L31</f>
        <v>672067096.90097225</v>
      </c>
      <c r="M196" s="435">
        <f>Organic!M31</f>
        <v>81363898.968515277</v>
      </c>
      <c r="N196" s="419">
        <f>Organic!N31</f>
        <v>0.13774074569648548</v>
      </c>
      <c r="O196" s="555">
        <f>Organic!O31</f>
        <v>71905257.144867942</v>
      </c>
      <c r="P196" s="569">
        <f>Organic!P31</f>
        <v>3329216.2160567492</v>
      </c>
      <c r="Q196" s="419">
        <f>Organic!Q31</f>
        <v>4.85478043200658E-2</v>
      </c>
    </row>
    <row r="197" spans="2:17">
      <c r="B197" s="740"/>
      <c r="C197" s="276" t="s">
        <v>324</v>
      </c>
      <c r="D197" s="557">
        <f>Organic!D32</f>
        <v>714050278.60035098</v>
      </c>
      <c r="E197" s="571">
        <f>Organic!E32</f>
        <v>16587897.765930533</v>
      </c>
      <c r="F197" s="416">
        <f>Organic!F32</f>
        <v>2.3783215011661751E-2</v>
      </c>
      <c r="G197" s="263">
        <f>Organic!G32</f>
        <v>91.06115324011752</v>
      </c>
      <c r="H197" s="264">
        <f>Organic!H32</f>
        <v>-0.21565985435003654</v>
      </c>
      <c r="I197" s="437">
        <f>Organic!I32</f>
        <v>4.2937822058340513</v>
      </c>
      <c r="J197" s="437">
        <f>Organic!J32</f>
        <v>6.8818115855424189E-2</v>
      </c>
      <c r="K197" s="416">
        <f>Organic!K32</f>
        <v>1.6288449887339119E-2</v>
      </c>
      <c r="L197" s="677">
        <f>Organic!L32</f>
        <v>3065976380.3250337</v>
      </c>
      <c r="M197" s="437">
        <f>Organic!M32</f>
        <v>119222867.18861008</v>
      </c>
      <c r="N197" s="416">
        <f>Organic!N32</f>
        <v>4.0459056604878141E-2</v>
      </c>
      <c r="O197" s="557">
        <f>Organic!O32</f>
        <v>895034984.65026963</v>
      </c>
      <c r="P197" s="571">
        <f>Organic!P32</f>
        <v>22113122.057036638</v>
      </c>
      <c r="Q197" s="416">
        <f>Organic!Q32</f>
        <v>2.533230407512543E-2</v>
      </c>
    </row>
    <row r="198" spans="2:17">
      <c r="B198" s="739" t="s">
        <v>325</v>
      </c>
      <c r="C198" s="262" t="s">
        <v>326</v>
      </c>
      <c r="D198" s="555">
        <f>'Form Data'!D31</f>
        <v>75240083.337149143</v>
      </c>
      <c r="E198" s="569">
        <f>'Form Data'!E31</f>
        <v>4589272.9192639887</v>
      </c>
      <c r="F198" s="419">
        <f>'Form Data'!F31</f>
        <v>6.4957116445223687E-2</v>
      </c>
      <c r="G198" s="271">
        <f>'Form Data'!G31</f>
        <v>9.5951909324834386</v>
      </c>
      <c r="H198" s="272">
        <f>'Form Data'!H31</f>
        <v>0.34912835664836273</v>
      </c>
      <c r="I198" s="435">
        <f>'Form Data'!I31</f>
        <v>9.4601984845132101</v>
      </c>
      <c r="J198" s="435">
        <f>'Form Data'!J31</f>
        <v>0.1787725940703826</v>
      </c>
      <c r="K198" s="419">
        <f>'Form Data'!K31</f>
        <v>1.9261328612715255E-2</v>
      </c>
      <c r="L198" s="442">
        <f>'Form Data'!L31</f>
        <v>711786122.36074591</v>
      </c>
      <c r="M198" s="435">
        <f>'Form Data'!M31</f>
        <v>56045861.367418766</v>
      </c>
      <c r="N198" s="419">
        <f>'Form Data'!N31</f>
        <v>8.5469605423524692E-2</v>
      </c>
      <c r="O198" s="555">
        <f>'Form Data'!O31</f>
        <v>128609293.28939071</v>
      </c>
      <c r="P198" s="569">
        <f>'Form Data'!P31</f>
        <v>8509452.6717566252</v>
      </c>
      <c r="Q198" s="419">
        <f>'Form Data'!Q31</f>
        <v>7.0853155407994722E-2</v>
      </c>
    </row>
    <row r="199" spans="2:17">
      <c r="B199" s="740"/>
      <c r="C199" s="276" t="s">
        <v>327</v>
      </c>
      <c r="D199" s="557">
        <f>'Form Data'!D32</f>
        <v>708903597.24801922</v>
      </c>
      <c r="E199" s="571">
        <f>'Form Data'!E32</f>
        <v>15436602.509200454</v>
      </c>
      <c r="F199" s="416">
        <f>'Form Data'!F32</f>
        <v>2.2260039232313223E-2</v>
      </c>
      <c r="G199" s="263">
        <f>'Form Data'!G32</f>
        <v>90.404809067517661</v>
      </c>
      <c r="H199" s="264">
        <f>'Form Data'!H32</f>
        <v>-0.3491283566490182</v>
      </c>
      <c r="I199" s="437">
        <f>'Form Data'!I32</f>
        <v>4.2689265037069539</v>
      </c>
      <c r="J199" s="437">
        <f>'Form Data'!J32</f>
        <v>0.11340580562251823</v>
      </c>
      <c r="K199" s="416">
        <f>'Form Data'!K32</f>
        <v>2.7290396044662883E-2</v>
      </c>
      <c r="L199" s="677">
        <f>'Form Data'!L32</f>
        <v>3026257354.8652692</v>
      </c>
      <c r="M199" s="437">
        <f>'Form Data'!M32</f>
        <v>144540904.78969717</v>
      </c>
      <c r="N199" s="416">
        <f>'Form Data'!N32</f>
        <v>5.0157920563595575E-2</v>
      </c>
      <c r="O199" s="557">
        <f>'Form Data'!O32</f>
        <v>838330948.50574613</v>
      </c>
      <c r="P199" s="571">
        <f>'Form Data'!P32</f>
        <v>16932885.601337194</v>
      </c>
      <c r="Q199" s="416">
        <f>'Form Data'!Q32</f>
        <v>2.0614713335777343E-2</v>
      </c>
    </row>
    <row r="200" spans="2:17">
      <c r="B200" s="111" t="s">
        <v>328</v>
      </c>
      <c r="C200" s="277" t="s">
        <v>329</v>
      </c>
      <c r="D200" s="602">
        <f>'Glass Bottle'!D17</f>
        <v>105927.23558544513</v>
      </c>
      <c r="E200" s="678">
        <f>'Glass Bottle'!E17</f>
        <v>14672.190968410563</v>
      </c>
      <c r="F200" s="422">
        <f>'Glass Bottle'!F17</f>
        <v>0.16078224529925556</v>
      </c>
      <c r="G200" s="279">
        <f>'Glass Bottle'!G17</f>
        <v>1.3508651310739117E-2</v>
      </c>
      <c r="H200" s="280">
        <f>'Glass Bottle'!H17</f>
        <v>1.5661152251781069E-3</v>
      </c>
      <c r="I200" s="439">
        <f>'Glass Bottle'!I17</f>
        <v>9.5279065538650354</v>
      </c>
      <c r="J200" s="446">
        <f>'Glass Bottle'!J17</f>
        <v>0.57924592123789687</v>
      </c>
      <c r="K200" s="421">
        <f>'Glass Bottle'!K17</f>
        <v>6.4729901492290964E-2</v>
      </c>
      <c r="L200" s="439">
        <f>'Glass Bottle'!L17</f>
        <v>1009264.8021673682</v>
      </c>
      <c r="M200" s="446">
        <f>'Glass Bottle'!M17</f>
        <v>192654.37687427795</v>
      </c>
      <c r="N200" s="421">
        <f>'Glass Bottle'!N17</f>
        <v>0.23591956569147671</v>
      </c>
      <c r="O200" s="560">
        <f>'Glass Bottle'!O17</f>
        <v>187737.65700900555</v>
      </c>
      <c r="P200" s="573">
        <f>'Glass Bottle'!P17</f>
        <v>17268.648967027664</v>
      </c>
      <c r="Q200" s="421">
        <f>'Glass Bottle'!Q17</f>
        <v>0.10130081218502351</v>
      </c>
    </row>
    <row r="201" spans="2:17">
      <c r="B201" s="741" t="s">
        <v>330</v>
      </c>
      <c r="C201" s="281" t="s">
        <v>213</v>
      </c>
      <c r="D201" s="603">
        <f>Enhanced!D93</f>
        <v>17855924.885717433</v>
      </c>
      <c r="E201" s="569">
        <f>Enhanced!E93</f>
        <v>4717307.2352710254</v>
      </c>
      <c r="F201" s="419">
        <f>Enhanced!F93</f>
        <v>0.35904136651017826</v>
      </c>
      <c r="G201" s="271">
        <f>Enhanced!G93</f>
        <v>2.2771241199562584</v>
      </c>
      <c r="H201" s="272">
        <f>Enhanced!H93</f>
        <v>0.55767489867391995</v>
      </c>
      <c r="I201" s="435">
        <f>Enhanced!I93</f>
        <v>8.6702388146320111</v>
      </c>
      <c r="J201" s="435">
        <f>Enhanced!J93</f>
        <v>0.37298580094088862</v>
      </c>
      <c r="K201" s="419">
        <f>Enhanced!K93</f>
        <v>4.4952926025689781E-2</v>
      </c>
      <c r="L201" s="442">
        <f>Enhanced!L93</f>
        <v>154815133.01530093</v>
      </c>
      <c r="M201" s="435">
        <f>Enhanced!M93</f>
        <v>45800698.119399101</v>
      </c>
      <c r="N201" s="419">
        <f>Enhanced!N93</f>
        <v>0.4201342525247625</v>
      </c>
      <c r="O201" s="555">
        <f>Enhanced!O93</f>
        <v>14311495.3182553</v>
      </c>
      <c r="P201" s="569">
        <f>Enhanced!P93</f>
        <v>3932004.7189451363</v>
      </c>
      <c r="Q201" s="419">
        <f>Enhanced!Q93</f>
        <v>0.3788244404986949</v>
      </c>
    </row>
    <row r="202" spans="2:17">
      <c r="B202" s="741"/>
      <c r="C202" s="281" t="s">
        <v>214</v>
      </c>
      <c r="D202" s="562">
        <f>Enhanced!D94</f>
        <v>732258957.4036721</v>
      </c>
      <c r="E202" s="570">
        <f>Enhanced!E94</f>
        <v>13730111.398909807</v>
      </c>
      <c r="F202" s="420">
        <f>Enhanced!F94</f>
        <v>1.9108643271948483E-2</v>
      </c>
      <c r="G202" s="274">
        <f>Enhanced!G94</f>
        <v>93.383263237832992</v>
      </c>
      <c r="H202" s="275">
        <f>Enhanced!H94</f>
        <v>-0.65051547478586258</v>
      </c>
      <c r="I202" s="443">
        <f>Enhanced!I94</f>
        <v>4.310791593114927</v>
      </c>
      <c r="J202" s="436">
        <f>Enhanced!J94</f>
        <v>6.8951915101655104E-2</v>
      </c>
      <c r="K202" s="420">
        <f>Enhanced!K94</f>
        <v>1.625519122258523E-2</v>
      </c>
      <c r="L202" s="443">
        <f>Enhanced!L94</f>
        <v>3156615757.5588512</v>
      </c>
      <c r="M202" s="436">
        <f>Enhanced!M94</f>
        <v>108731588.77876282</v>
      </c>
      <c r="N202" s="420">
        <f>Enhanced!N94</f>
        <v>3.5674449144923542E-2</v>
      </c>
      <c r="O202" s="556">
        <f>Enhanced!O94</f>
        <v>879774601.47501266</v>
      </c>
      <c r="P202" s="570">
        <f>Enhanced!P94</f>
        <v>18273333.946138024</v>
      </c>
      <c r="Q202" s="420">
        <f>Enhanced!Q94</f>
        <v>2.1211035473636796E-2</v>
      </c>
    </row>
    <row r="203" spans="2:17">
      <c r="B203" s="741"/>
      <c r="C203" s="282" t="s">
        <v>331</v>
      </c>
      <c r="D203" s="562">
        <f>'Enhanced - Aggs'!D72</f>
        <v>0</v>
      </c>
      <c r="E203" s="570">
        <f>'Enhanced - Aggs'!E72</f>
        <v>0</v>
      </c>
      <c r="F203" s="420">
        <f>'Enhanced - Aggs'!F72</f>
        <v>0</v>
      </c>
      <c r="G203" s="274">
        <f>'Enhanced - Aggs'!G72</f>
        <v>0</v>
      </c>
      <c r="H203" s="275">
        <f>'Enhanced - Aggs'!H72</f>
        <v>0</v>
      </c>
      <c r="I203" s="443">
        <f>'Enhanced - Aggs'!I72</f>
        <v>0</v>
      </c>
      <c r="J203" s="436">
        <f>'Enhanced - Aggs'!J72</f>
        <v>0</v>
      </c>
      <c r="K203" s="420">
        <f>'Enhanced - Aggs'!K72</f>
        <v>0</v>
      </c>
      <c r="L203" s="443">
        <f>'Enhanced - Aggs'!L72</f>
        <v>0</v>
      </c>
      <c r="M203" s="436">
        <f>'Enhanced - Aggs'!M72</f>
        <v>0</v>
      </c>
      <c r="N203" s="420">
        <f>'Enhanced - Aggs'!N72</f>
        <v>0</v>
      </c>
      <c r="O203" s="556">
        <f>'Enhanced - Aggs'!O72</f>
        <v>0</v>
      </c>
      <c r="P203" s="570">
        <f>'Enhanced - Aggs'!P72</f>
        <v>0</v>
      </c>
      <c r="Q203" s="420">
        <f>'Enhanced - Aggs'!Q72</f>
        <v>0</v>
      </c>
    </row>
    <row r="204" spans="2:17" ht="15" customHeight="1">
      <c r="B204" s="741"/>
      <c r="C204" s="282" t="s">
        <v>332</v>
      </c>
      <c r="D204" s="562">
        <f>'Enhanced - Aggs'!D73</f>
        <v>1540362.2592670321</v>
      </c>
      <c r="E204" s="570">
        <f>'Enhanced - Aggs'!E73</f>
        <v>484594.96676897956</v>
      </c>
      <c r="F204" s="420">
        <f>'Enhanced - Aggs'!F73</f>
        <v>0.45899789680202979</v>
      </c>
      <c r="G204" s="274">
        <f>'Enhanced - Aggs'!G73</f>
        <v>0.19643877740844018</v>
      </c>
      <c r="H204" s="275">
        <f>'Enhanced - Aggs'!H73</f>
        <v>5.8270646084559341E-2</v>
      </c>
      <c r="I204" s="443">
        <f>'Enhanced - Aggs'!I73</f>
        <v>13.32325412593382</v>
      </c>
      <c r="J204" s="436">
        <f>'Enhanced - Aggs'!J73</f>
        <v>1.418708898050598</v>
      </c>
      <c r="K204" s="420">
        <f>'Enhanced - Aggs'!K73</f>
        <v>0.11917371650011886</v>
      </c>
      <c r="L204" s="443">
        <f>'Enhanced - Aggs'!L73</f>
        <v>20522637.826212227</v>
      </c>
      <c r="M204" s="436">
        <f>'Enhanced - Aggs'!M73</f>
        <v>7954208.3425493445</v>
      </c>
      <c r="N204" s="420">
        <f>'Enhanced - Aggs'!N73</f>
        <v>0.63287209852978454</v>
      </c>
      <c r="O204" s="556">
        <f>'Enhanced - Aggs'!O73</f>
        <v>3080730.5185340643</v>
      </c>
      <c r="P204" s="570">
        <f>'Enhanced - Aggs'!P73</f>
        <v>969195.93353795912</v>
      </c>
      <c r="Q204" s="420">
        <f>'Enhanced - Aggs'!Q73</f>
        <v>0.45900073833730121</v>
      </c>
    </row>
    <row r="205" spans="2:17">
      <c r="B205" s="741"/>
      <c r="C205" s="282" t="s">
        <v>333</v>
      </c>
      <c r="D205" s="562">
        <f>'Enhanced - Aggs'!D74</f>
        <v>15919.494063707549</v>
      </c>
      <c r="E205" s="570">
        <f>'Enhanced - Aggs'!E74</f>
        <v>-4559.7482942198694</v>
      </c>
      <c r="F205" s="420">
        <f>'Enhanced - Aggs'!F74</f>
        <v>-0.22265219652790585</v>
      </c>
      <c r="G205" s="274">
        <f>'Enhanced - Aggs'!G74</f>
        <v>2.0301756499303517E-3</v>
      </c>
      <c r="H205" s="275">
        <f>'Enhanced - Aggs'!H74</f>
        <v>-6.4994019342811109E-4</v>
      </c>
      <c r="I205" s="443">
        <f>'Enhanced - Aggs'!I74</f>
        <v>13.810197801852068</v>
      </c>
      <c r="J205" s="436">
        <f>'Enhanced - Aggs'!J74</f>
        <v>0.64296993385602441</v>
      </c>
      <c r="K205" s="420">
        <f>'Enhanced - Aggs'!K74</f>
        <v>4.8831078211900025E-2</v>
      </c>
      <c r="L205" s="443">
        <f>'Enhanced - Aggs'!L74</f>
        <v>219851.36192521104</v>
      </c>
      <c r="M205" s="436">
        <f>'Enhanced - Aggs'!M74</f>
        <v>-49803.488765535876</v>
      </c>
      <c r="N205" s="420">
        <f>'Enhanced - Aggs'!N74</f>
        <v>-0.18469346513871135</v>
      </c>
      <c r="O205" s="556">
        <f>'Enhanced - Aggs'!O74</f>
        <v>141613.78408801556</v>
      </c>
      <c r="P205" s="570">
        <f>'Enhanced - Aggs'!P74</f>
        <v>-45239.363614536356</v>
      </c>
      <c r="Q205" s="420">
        <f>'Enhanced - Aggs'!Q74</f>
        <v>-0.24211186255503742</v>
      </c>
    </row>
    <row r="206" spans="2:17">
      <c r="B206" s="741"/>
      <c r="C206" s="283" t="s">
        <v>216</v>
      </c>
      <c r="D206" s="562">
        <f>Enhanced!D96</f>
        <v>273925.33033912891</v>
      </c>
      <c r="E206" s="570">
        <f>Enhanced!E96</f>
        <v>141124.41610779485</v>
      </c>
      <c r="F206" s="420">
        <f>Enhanced!F96</f>
        <v>1.0626765404789427</v>
      </c>
      <c r="G206" s="274">
        <f>Enhanced!G96</f>
        <v>3.4933053357608483E-2</v>
      </c>
      <c r="H206" s="275">
        <f>Enhanced!H96</f>
        <v>1.7553414598359594E-2</v>
      </c>
      <c r="I206" s="443">
        <f>Enhanced!I96</f>
        <v>14.108340665957854</v>
      </c>
      <c r="J206" s="436">
        <f>Enhanced!J96</f>
        <v>0.22658443392411876</v>
      </c>
      <c r="K206" s="420">
        <f>Enhanced!K96</f>
        <v>1.6322461663838279E-2</v>
      </c>
      <c r="L206" s="443">
        <f>Enhanced!L96</f>
        <v>3864631.8774594711</v>
      </c>
      <c r="M206" s="436">
        <f>Enhanced!M96</f>
        <v>2021121.9587088721</v>
      </c>
      <c r="N206" s="420">
        <f>Enhanced!N96</f>
        <v>1.0963444992358089</v>
      </c>
      <c r="O206" s="556">
        <f>Enhanced!O96</f>
        <v>594100.77133089281</v>
      </c>
      <c r="P206" s="570">
        <f>Enhanced!P96</f>
        <v>306217.73149877775</v>
      </c>
      <c r="Q206" s="420">
        <f>Enhanced!Q96</f>
        <v>1.0636879882793893</v>
      </c>
    </row>
    <row r="207" spans="2:17">
      <c r="B207" s="741"/>
      <c r="C207" s="283" t="s">
        <v>217</v>
      </c>
      <c r="D207" s="562">
        <f>Enhanced!D97</f>
        <v>23710256.332521826</v>
      </c>
      <c r="E207" s="570">
        <f>Enhanced!E97</f>
        <v>1011522.8092524447</v>
      </c>
      <c r="F207" s="420">
        <f>Enhanced!F97</f>
        <v>4.4562962432044592E-2</v>
      </c>
      <c r="G207" s="274">
        <f>Enhanced!G97</f>
        <v>3.0237132453619049</v>
      </c>
      <c r="H207" s="275">
        <f>Enhanced!H97</f>
        <v>5.3132875412958747E-2</v>
      </c>
      <c r="I207" s="443">
        <f>Enhanced!I97</f>
        <v>12.738491961937223</v>
      </c>
      <c r="J207" s="436">
        <f>Enhanced!J97</f>
        <v>0.72012255359098987</v>
      </c>
      <c r="K207" s="420">
        <f>Enhanced!K97</f>
        <v>5.9918490530911472E-2</v>
      </c>
      <c r="L207" s="443">
        <f>Enhanced!L97</f>
        <v>302032909.70730042</v>
      </c>
      <c r="M207" s="436">
        <f>Enhanced!M97</f>
        <v>29231145.123036563</v>
      </c>
      <c r="N207" s="420">
        <f>Enhanced!N97</f>
        <v>0.10715159840546983</v>
      </c>
      <c r="O207" s="556">
        <f>Enhanced!O97</f>
        <v>57262743.007264793</v>
      </c>
      <c r="P207" s="570">
        <f>Enhanced!P97</f>
        <v>2161528.1410724074</v>
      </c>
      <c r="Q207" s="420">
        <f>Enhanced!Q97</f>
        <v>3.9228320942132681E-2</v>
      </c>
    </row>
    <row r="208" spans="2:17">
      <c r="B208" s="741"/>
      <c r="C208" s="283" t="s">
        <v>334</v>
      </c>
      <c r="D208" s="562">
        <f>'Enhanced - Aggs'!D75</f>
        <v>0</v>
      </c>
      <c r="E208" s="570">
        <f>'Enhanced - Aggs'!E75</f>
        <v>0</v>
      </c>
      <c r="F208" s="420">
        <f>'Enhanced - Aggs'!F75</f>
        <v>0</v>
      </c>
      <c r="G208" s="274">
        <f>'Enhanced - Aggs'!G75</f>
        <v>0</v>
      </c>
      <c r="H208" s="275">
        <f>'Enhanced - Aggs'!H75</f>
        <v>0</v>
      </c>
      <c r="I208" s="443">
        <f>'Enhanced - Aggs'!I75</f>
        <v>0</v>
      </c>
      <c r="J208" s="436">
        <f>'Enhanced - Aggs'!J75</f>
        <v>0</v>
      </c>
      <c r="K208" s="420">
        <f>'Enhanced - Aggs'!K75</f>
        <v>0</v>
      </c>
      <c r="L208" s="443">
        <f>'Enhanced - Aggs'!L75</f>
        <v>0</v>
      </c>
      <c r="M208" s="436">
        <f>'Enhanced - Aggs'!M75</f>
        <v>0</v>
      </c>
      <c r="N208" s="420">
        <f>'Enhanced - Aggs'!N75</f>
        <v>0</v>
      </c>
      <c r="O208" s="556">
        <f>'Enhanced - Aggs'!O75</f>
        <v>0</v>
      </c>
      <c r="P208" s="570">
        <f>'Enhanced - Aggs'!P75</f>
        <v>0</v>
      </c>
      <c r="Q208" s="420">
        <f>'Enhanced - Aggs'!Q75</f>
        <v>0</v>
      </c>
    </row>
    <row r="209" spans="2:17">
      <c r="B209" s="758"/>
      <c r="C209" s="284" t="s">
        <v>335</v>
      </c>
      <c r="D209" s="562">
        <f>'Enhanced - Aggs'!D76</f>
        <v>11310229.6299458</v>
      </c>
      <c r="E209" s="570">
        <f>'Enhanced - Aggs'!E76</f>
        <v>780044.63238890469</v>
      </c>
      <c r="F209" s="420">
        <f>'Enhanced - Aggs'!F76</f>
        <v>7.4077011236733506E-2</v>
      </c>
      <c r="G209" s="274">
        <f>'Enhanced - Aggs'!G76</f>
        <v>6.8180643078502969</v>
      </c>
      <c r="H209" s="275">
        <f>'Enhanced - Aggs'!H76</f>
        <v>-0.13459813937177945</v>
      </c>
      <c r="I209" s="443">
        <f>'Enhanced - Aggs'!I76</f>
        <v>34.670319801153241</v>
      </c>
      <c r="J209" s="436">
        <f>'Enhanced - Aggs'!J76</f>
        <v>2.3874514153661224</v>
      </c>
      <c r="K209" s="420">
        <f>'Enhanced - Aggs'!K76</f>
        <v>7.3954129070427449E-2</v>
      </c>
      <c r="L209" s="443">
        <f>'Enhanced - Aggs'!L76</f>
        <v>392129278.29469997</v>
      </c>
      <c r="M209" s="436">
        <f>'Enhanced - Aggs'!M76</f>
        <v>52184701.940580666</v>
      </c>
      <c r="N209" s="420">
        <f>'Enhanced - Aggs'!N76</f>
        <v>0.15350944115731385</v>
      </c>
      <c r="O209" s="556">
        <f>'Enhanced - Aggs'!O76</f>
        <v>63633729.716578275</v>
      </c>
      <c r="P209" s="570">
        <f>'Enhanced - Aggs'!P76</f>
        <v>7384710.4845631495</v>
      </c>
      <c r="Q209" s="420">
        <f>'Enhanced - Aggs'!Q76</f>
        <v>0.13128603103465333</v>
      </c>
    </row>
    <row r="210" spans="2:17" ht="15" thickBot="1">
      <c r="B210" s="740"/>
      <c r="C210" s="285" t="s">
        <v>218</v>
      </c>
      <c r="D210" s="604">
        <f>Enhanced!D98</f>
        <v>3245.6988049189385</v>
      </c>
      <c r="E210" s="571">
        <f>Enhanced!E98</f>
        <v>-43711.823520320904</v>
      </c>
      <c r="F210" s="416">
        <f>Enhanced!F98</f>
        <v>-0.9308801094223329</v>
      </c>
      <c r="G210" s="263">
        <f>Enhanced!G98</f>
        <v>4.1391633769169276E-4</v>
      </c>
      <c r="H210" s="264">
        <f>Enhanced!H98</f>
        <v>-5.7314086381620912E-3</v>
      </c>
      <c r="I210" s="437">
        <f>Enhanced!I98</f>
        <v>20.395719777604363</v>
      </c>
      <c r="J210" s="437">
        <f>Enhanced!J98</f>
        <v>12.91988121359975</v>
      </c>
      <c r="K210" s="416">
        <f>Enhanced!K98</f>
        <v>1.7282183266781117</v>
      </c>
      <c r="L210" s="677">
        <f>Enhanced!L98</f>
        <v>66198.36330763204</v>
      </c>
      <c r="M210" s="437">
        <f>Enhanced!M98</f>
        <v>-284848.49296150357</v>
      </c>
      <c r="N210" s="416">
        <f>Enhanced!N98</f>
        <v>-0.81142584778802285</v>
      </c>
      <c r="O210" s="557">
        <f>Enhanced!O98</f>
        <v>26552.226398468018</v>
      </c>
      <c r="P210" s="571">
        <f>Enhanced!P98</f>
        <v>-56580.801081299316</v>
      </c>
      <c r="Q210" s="416">
        <f>Enhanced!Q98</f>
        <v>-0.68060556431762076</v>
      </c>
    </row>
    <row r="211" spans="2:17" ht="15.5" customHeight="1" thickBot="1">
      <c r="B211" s="739" t="s">
        <v>336</v>
      </c>
      <c r="C211" s="259" t="s">
        <v>337</v>
      </c>
      <c r="D211" s="500">
        <f>'Non-Dairy Alternatives'!D170</f>
        <v>73936704.186958134</v>
      </c>
      <c r="E211" s="490">
        <f>'Non-Dairy Alternatives'!E170</f>
        <v>-1459100.6791511327</v>
      </c>
      <c r="F211" s="337">
        <f>'Non-Dairy Alternatives'!F170</f>
        <v>-1.9352544637493547E-2</v>
      </c>
      <c r="G211" s="298">
        <f>'Non-Dairy Alternatives'!G170</f>
        <v>99.999999999999915</v>
      </c>
      <c r="H211" s="299">
        <f>'Non-Dairy Alternatives'!H170</f>
        <v>-1.4210854715202004E-13</v>
      </c>
      <c r="I211" s="366">
        <f>'Non-Dairy Alternatives'!I170</f>
        <v>8.2112826114655224</v>
      </c>
      <c r="J211" s="382">
        <f>'Non-Dairy Alternatives'!J170</f>
        <v>0.28040311926931505</v>
      </c>
      <c r="K211" s="385">
        <f>'Non-Dairy Alternatives'!K170</f>
        <v>3.5355866842413243E-2</v>
      </c>
      <c r="L211" s="405">
        <f>'Non-Dairy Alternatives'!L170</f>
        <v>607115173.43943942</v>
      </c>
      <c r="M211" s="391">
        <f>'Non-Dairy Alternatives'!M170</f>
        <v>9160130.8291864395</v>
      </c>
      <c r="N211" s="709">
        <f>'Non-Dairy Alternatives'!N170</f>
        <v>1.5319096213654664E-2</v>
      </c>
      <c r="O211" s="714">
        <f>'Non-Dairy Alternatives'!O170</f>
        <v>137168012.9436748</v>
      </c>
      <c r="P211" s="715">
        <f>'Non-Dairy Alternatives'!P170</f>
        <v>-3407251.2362681329</v>
      </c>
      <c r="Q211" s="387">
        <f>'Non-Dairy Alternatives'!Q170</f>
        <v>-2.4237914516075116E-2</v>
      </c>
    </row>
    <row r="212" spans="2:17" ht="15.5" customHeight="1">
      <c r="B212" s="758"/>
      <c r="C212" s="262" t="s">
        <v>338</v>
      </c>
      <c r="D212" s="515">
        <f>'Non-Dairy Alternatives'!D171</f>
        <v>603627.22443445737</v>
      </c>
      <c r="E212" s="494">
        <f>'Non-Dairy Alternatives'!E171</f>
        <v>125712.37140646239</v>
      </c>
      <c r="F212" s="342">
        <f>'Non-Dairy Alternatives'!F171</f>
        <v>0.26304344928802309</v>
      </c>
      <c r="G212" s="309">
        <f>'Non-Dairy Alternatives'!G171</f>
        <v>0.8164107814545134</v>
      </c>
      <c r="H212" s="701">
        <f>'Non-Dairy Alternatives'!H171</f>
        <v>0.1825361860752418</v>
      </c>
      <c r="I212" s="705">
        <f>'Non-Dairy Alternatives'!I171</f>
        <v>16.94608757297787</v>
      </c>
      <c r="J212" s="368">
        <f>'Non-Dairy Alternatives'!J171</f>
        <v>-3.0007632433220408</v>
      </c>
      <c r="K212" s="357">
        <f>'Non-Dairy Alternatives'!K171</f>
        <v>-0.15043794486445528</v>
      </c>
      <c r="L212" s="406">
        <f>'Non-Dairy Alternatives'!L171</f>
        <v>10229119.806699881</v>
      </c>
      <c r="M212" s="393">
        <f>'Non-Dairy Alternatives'!M171</f>
        <v>696223.53045656718</v>
      </c>
      <c r="N212" s="710">
        <f>'Non-Dairy Alternatives'!N171</f>
        <v>7.303378850261992E-2</v>
      </c>
      <c r="O212" s="523">
        <f>'Non-Dairy Alternatives'!O171</f>
        <v>1583773.4953002343</v>
      </c>
      <c r="P212" s="502">
        <f>'Non-Dairy Alternatives'!P171</f>
        <v>283453.254743397</v>
      </c>
      <c r="Q212" s="357">
        <f>'Non-Dairy Alternatives'!Q171</f>
        <v>0.2179872664460053</v>
      </c>
    </row>
    <row r="213" spans="2:17" ht="15.5" customHeight="1">
      <c r="B213" s="758"/>
      <c r="C213" s="286" t="s">
        <v>339</v>
      </c>
      <c r="D213" s="516">
        <f>'Non-Dairy Alternatives'!D172</f>
        <v>47575722.657026939</v>
      </c>
      <c r="E213" s="495">
        <f>'Non-Dairy Alternatives'!E172</f>
        <v>-3811473.4574438334</v>
      </c>
      <c r="F213" s="343">
        <f>'Non-Dairy Alternatives'!F172</f>
        <v>-7.4171656475542011E-2</v>
      </c>
      <c r="G213" s="312">
        <f>'Non-Dairy Alternatives'!G172</f>
        <v>64.346555855026722</v>
      </c>
      <c r="H213" s="702">
        <f>'Non-Dairy Alternatives'!H172</f>
        <v>-3.8100162589338993</v>
      </c>
      <c r="I213" s="706">
        <f>'Non-Dairy Alternatives'!I172</f>
        <v>6.5656750159866393</v>
      </c>
      <c r="J213" s="369">
        <f>'Non-Dairy Alternatives'!J172</f>
        <v>0.21892573638529456</v>
      </c>
      <c r="K213" s="358">
        <f>'Non-Dairy Alternatives'!K172</f>
        <v>3.449415231966526E-2</v>
      </c>
      <c r="L213" s="407">
        <f>'Non-Dairy Alternatives'!L172</f>
        <v>312366733.61675125</v>
      </c>
      <c r="M213" s="394">
        <f>'Non-Dairy Alternatives'!M172</f>
        <v>-13774916.303499162</v>
      </c>
      <c r="N213" s="711">
        <f>'Non-Dairy Alternatives'!N172</f>
        <v>-4.2235992572146074E-2</v>
      </c>
      <c r="O213" s="507">
        <f>'Non-Dairy Alternatives'!O172</f>
        <v>70003340.264392093</v>
      </c>
      <c r="P213" s="503">
        <f>'Non-Dairy Alternatives'!P172</f>
        <v>-5194862.7583797425</v>
      </c>
      <c r="Q213" s="358">
        <f>'Non-Dairy Alternatives'!Q172</f>
        <v>-6.9082272575138701E-2</v>
      </c>
    </row>
    <row r="214" spans="2:17" ht="15.5" customHeight="1">
      <c r="B214" s="758"/>
      <c r="C214" s="286" t="s">
        <v>340</v>
      </c>
      <c r="D214" s="516">
        <f>'Non-Dairy Alternatives'!D173</f>
        <v>30221.462051660754</v>
      </c>
      <c r="E214" s="495">
        <f>'Non-Dairy Alternatives'!E173</f>
        <v>-96819.229847974435</v>
      </c>
      <c r="F214" s="343">
        <f>'Non-Dairy Alternatives'!F173</f>
        <v>-0.76211195326662462</v>
      </c>
      <c r="G214" s="312">
        <f>'Non-Dairy Alternatives'!G173</f>
        <v>4.087477577475189E-2</v>
      </c>
      <c r="H214" s="702">
        <f>'Non-Dairy Alternatives'!H173</f>
        <v>-0.12762358050016148</v>
      </c>
      <c r="I214" s="706">
        <f>'Non-Dairy Alternatives'!I173</f>
        <v>15.717901117387409</v>
      </c>
      <c r="J214" s="369">
        <f>'Non-Dairy Alternatives'!J173</f>
        <v>7.3828602534588228</v>
      </c>
      <c r="K214" s="358">
        <f>'Non-Dairy Alternatives'!K173</f>
        <v>0.88576173458362994</v>
      </c>
      <c r="L214" s="407">
        <f>'Non-Dairy Alternatives'!L173</f>
        <v>475017.95215087978</v>
      </c>
      <c r="M214" s="394">
        <f>'Non-Dairy Alternatives'!M173</f>
        <v>-583871.40621434094</v>
      </c>
      <c r="N214" s="711">
        <f>'Non-Dairy Alternatives'!N173</f>
        <v>-0.5513998243553585</v>
      </c>
      <c r="O214" s="507">
        <f>'Non-Dairy Alternatives'!O173</f>
        <v>96312.988085150719</v>
      </c>
      <c r="P214" s="503">
        <f>'Non-Dairy Alternatives'!P173</f>
        <v>-160772.69254410267</v>
      </c>
      <c r="Q214" s="358">
        <f>'Non-Dairy Alternatives'!Q173</f>
        <v>-0.62536618978773484</v>
      </c>
    </row>
    <row r="215" spans="2:17" ht="15.5" customHeight="1">
      <c r="B215" s="758"/>
      <c r="C215" s="286" t="s">
        <v>341</v>
      </c>
      <c r="D215" s="516">
        <f>'Non-Dairy Alternatives'!D174</f>
        <v>6522954.0471817805</v>
      </c>
      <c r="E215" s="495">
        <f>'Non-Dairy Alternatives'!E174</f>
        <v>-116839.83306479361</v>
      </c>
      <c r="F215" s="343">
        <f>'Non-Dairy Alternatives'!F174</f>
        <v>-1.7596906646815166E-2</v>
      </c>
      <c r="G215" s="312">
        <f>'Non-Dairy Alternatives'!G174</f>
        <v>8.8223489522709535</v>
      </c>
      <c r="H215" s="702">
        <f>'Non-Dairy Alternatives'!H174</f>
        <v>1.5766288901584602E-2</v>
      </c>
      <c r="I215" s="706">
        <f>'Non-Dairy Alternatives'!I174</f>
        <v>15.231966306314094</v>
      </c>
      <c r="J215" s="369">
        <f>'Non-Dairy Alternatives'!J174</f>
        <v>0.90048289238364632</v>
      </c>
      <c r="K215" s="358">
        <f>'Non-Dairy Alternatives'!K174</f>
        <v>6.2832497263218504E-2</v>
      </c>
      <c r="L215" s="407">
        <f>'Non-Dairy Alternatives'!L174</f>
        <v>99357416.264308035</v>
      </c>
      <c r="M215" s="394">
        <f>'Non-Dairy Alternatives'!M174</f>
        <v>4199320.3976373672</v>
      </c>
      <c r="N215" s="711">
        <f>'Non-Dairy Alternatives'!N174</f>
        <v>4.4129933027676191E-2</v>
      </c>
      <c r="O215" s="507">
        <f>'Non-Dairy Alternatives'!O174</f>
        <v>28991287.605309762</v>
      </c>
      <c r="P215" s="503">
        <f>'Non-Dairy Alternatives'!P174</f>
        <v>421798.70413929597</v>
      </c>
      <c r="Q215" s="358">
        <f>'Non-Dairy Alternatives'!Q174</f>
        <v>1.4763956947161741E-2</v>
      </c>
    </row>
    <row r="216" spans="2:17">
      <c r="B216" s="741"/>
      <c r="C216" s="286" t="s">
        <v>342</v>
      </c>
      <c r="D216" s="516">
        <f>'Non-Dairy Alternatives'!D175</f>
        <v>0</v>
      </c>
      <c r="E216" s="495">
        <f>'Non-Dairy Alternatives'!E175</f>
        <v>0</v>
      </c>
      <c r="F216" s="343">
        <f>'Non-Dairy Alternatives'!F175</f>
        <v>0</v>
      </c>
      <c r="G216" s="312">
        <f>'Non-Dairy Alternatives'!G175</f>
        <v>0</v>
      </c>
      <c r="H216" s="702">
        <f>'Non-Dairy Alternatives'!H175</f>
        <v>0</v>
      </c>
      <c r="I216" s="706">
        <f>'Non-Dairy Alternatives'!I175</f>
        <v>0</v>
      </c>
      <c r="J216" s="369">
        <f>'Non-Dairy Alternatives'!J175</f>
        <v>0</v>
      </c>
      <c r="K216" s="358">
        <f>'Non-Dairy Alternatives'!K175</f>
        <v>0</v>
      </c>
      <c r="L216" s="407">
        <f>'Non-Dairy Alternatives'!L175</f>
        <v>0</v>
      </c>
      <c r="M216" s="394">
        <f>'Non-Dairy Alternatives'!M175</f>
        <v>0</v>
      </c>
      <c r="N216" s="711">
        <f>'Non-Dairy Alternatives'!N175</f>
        <v>0</v>
      </c>
      <c r="O216" s="507">
        <f>'Non-Dairy Alternatives'!O175</f>
        <v>0</v>
      </c>
      <c r="P216" s="503">
        <f>'Non-Dairy Alternatives'!P175</f>
        <v>0</v>
      </c>
      <c r="Q216" s="358">
        <f>'Non-Dairy Alternatives'!Q175</f>
        <v>0</v>
      </c>
    </row>
    <row r="217" spans="2:17">
      <c r="B217" s="741"/>
      <c r="C217" s="286" t="s">
        <v>343</v>
      </c>
      <c r="D217" s="516">
        <f>'Non-Dairy Alternatives'!D176</f>
        <v>373527.43886347115</v>
      </c>
      <c r="E217" s="495">
        <f>'Non-Dairy Alternatives'!E176</f>
        <v>-2894.1114535185043</v>
      </c>
      <c r="F217" s="343">
        <f>'Non-Dairy Alternatives'!F176</f>
        <v>-7.6884850271758728E-3</v>
      </c>
      <c r="G217" s="312">
        <f>'Non-Dairy Alternatives'!G176</f>
        <v>0.5051989305865735</v>
      </c>
      <c r="H217" s="702">
        <f>'Non-Dairy Alternatives'!H176</f>
        <v>5.9383271810477534E-3</v>
      </c>
      <c r="I217" s="706">
        <f>'Non-Dairy Alternatives'!I176</f>
        <v>25.880621795157978</v>
      </c>
      <c r="J217" s="369">
        <f>'Non-Dairy Alternatives'!J176</f>
        <v>3.2052273928044812</v>
      </c>
      <c r="K217" s="358">
        <f>'Non-Dairy Alternatives'!K176</f>
        <v>0.14135266341703887</v>
      </c>
      <c r="L217" s="407">
        <f>'Non-Dairy Alternatives'!L176</f>
        <v>9667122.3753394913</v>
      </c>
      <c r="M217" s="394">
        <f>'Non-Dairy Alternatives'!M176</f>
        <v>1131615.2603563983</v>
      </c>
      <c r="N217" s="711">
        <f>'Non-Dairy Alternatives'!N176</f>
        <v>0.13257739055362966</v>
      </c>
      <c r="O217" s="507">
        <f>'Non-Dairy Alternatives'!O176</f>
        <v>1491136.8407102821</v>
      </c>
      <c r="P217" s="503">
        <f>'Non-Dairy Alternatives'!P176</f>
        <v>-14049.360557676526</v>
      </c>
      <c r="Q217" s="358">
        <f>'Non-Dairy Alternatives'!Q176</f>
        <v>-9.3339684790103971E-3</v>
      </c>
    </row>
    <row r="218" spans="2:17">
      <c r="B218" s="741"/>
      <c r="C218" s="286" t="s">
        <v>344</v>
      </c>
      <c r="D218" s="516">
        <f>'Non-Dairy Alternatives'!D177</f>
        <v>229785.62337891801</v>
      </c>
      <c r="E218" s="495">
        <f>'Non-Dairy Alternatives'!E177</f>
        <v>19989.841841303365</v>
      </c>
      <c r="F218" s="343">
        <f>'Non-Dairy Alternatives'!F177</f>
        <v>9.5282382204235849E-2</v>
      </c>
      <c r="G218" s="312">
        <f>'Non-Dairy Alternatives'!G177</f>
        <v>0.3107869439214877</v>
      </c>
      <c r="H218" s="702">
        <f>'Non-Dairy Alternatives'!H177</f>
        <v>3.2527719936574884E-2</v>
      </c>
      <c r="I218" s="706">
        <f>'Non-Dairy Alternatives'!I177</f>
        <v>8.5964321108564867</v>
      </c>
      <c r="J218" s="369">
        <f>'Non-Dairy Alternatives'!J177</f>
        <v>0.14441172115605383</v>
      </c>
      <c r="K218" s="358">
        <f>'Non-Dairy Alternatives'!K177</f>
        <v>1.7086059249458607E-2</v>
      </c>
      <c r="L218" s="407">
        <f>'Non-Dairy Alternatives'!L177</f>
        <v>1975336.5114277056</v>
      </c>
      <c r="M218" s="394">
        <f>'Non-Dairy Alternatives'!M177</f>
        <v>202138.28819864918</v>
      </c>
      <c r="N218" s="711">
        <f>'Non-Dairy Alternatives'!N177</f>
        <v>0.11399644188146558</v>
      </c>
      <c r="O218" s="507">
        <f>'Non-Dairy Alternatives'!O177</f>
        <v>499151.4795024991</v>
      </c>
      <c r="P218" s="503">
        <f>'Non-Dairy Alternatives'!P177</f>
        <v>43396.172212541103</v>
      </c>
      <c r="Q218" s="358">
        <f>'Non-Dairy Alternatives'!Q177</f>
        <v>9.521813902856395E-2</v>
      </c>
    </row>
    <row r="219" spans="2:17">
      <c r="B219" s="741"/>
      <c r="C219" s="286" t="s">
        <v>345</v>
      </c>
      <c r="D219" s="516">
        <f>'Non-Dairy Alternatives'!D178</f>
        <v>11701641.542786498</v>
      </c>
      <c r="E219" s="495">
        <f>'Non-Dairy Alternatives'!E178</f>
        <v>899998.63106996566</v>
      </c>
      <c r="F219" s="343">
        <f>'Non-Dairy Alternatives'!F178</f>
        <v>8.3320531740013179E-2</v>
      </c>
      <c r="G219" s="312">
        <f>'Non-Dairy Alternatives'!G178</f>
        <v>15.826566346800414</v>
      </c>
      <c r="H219" s="702">
        <f>'Non-Dairy Alternatives'!H178</f>
        <v>1.4999828838365179</v>
      </c>
      <c r="I219" s="706">
        <f>'Non-Dairy Alternatives'!I178</f>
        <v>9.9576344002682902</v>
      </c>
      <c r="J219" s="369">
        <f>'Non-Dairy Alternatives'!J178</f>
        <v>-0.20123824255731115</v>
      </c>
      <c r="K219" s="358">
        <f>'Non-Dairy Alternatives'!K178</f>
        <v>-1.9809111663529871E-2</v>
      </c>
      <c r="L219" s="407">
        <f>'Non-Dairy Alternatives'!L178</f>
        <v>116520668.36605933</v>
      </c>
      <c r="M219" s="394">
        <f>'Non-Dairy Alternatives'!M178</f>
        <v>6788153.6926511824</v>
      </c>
      <c r="N219" s="711">
        <f>'Non-Dairy Alternatives'!N178</f>
        <v>6.1860914359380653E-2</v>
      </c>
      <c r="O219" s="507">
        <f>'Non-Dairy Alternatives'!O178</f>
        <v>22973258.04648751</v>
      </c>
      <c r="P219" s="503">
        <f>'Non-Dairy Alternatives'!P178</f>
        <v>-67423.533705957234</v>
      </c>
      <c r="Q219" s="358">
        <f>'Non-Dairy Alternatives'!Q178</f>
        <v>-2.9262820837694633E-3</v>
      </c>
    </row>
    <row r="220" spans="2:17">
      <c r="B220" s="741"/>
      <c r="C220" s="286" t="s">
        <v>346</v>
      </c>
      <c r="D220" s="516">
        <f>'Non-Dairy Alternatives'!D179</f>
        <v>744434.86492959713</v>
      </c>
      <c r="E220" s="495">
        <f>'Non-Dairy Alternatives'!E179</f>
        <v>-1135.0743809000123</v>
      </c>
      <c r="F220" s="343">
        <f>'Non-Dairy Alternatives'!F179</f>
        <v>-1.5224250885835457E-3</v>
      </c>
      <c r="G220" s="312">
        <f>'Non-Dairy Alternatives'!G179</f>
        <v>1.0068542723343477</v>
      </c>
      <c r="H220" s="702">
        <f>'Non-Dairy Alternatives'!H179</f>
        <v>1.7979704797720042E-2</v>
      </c>
      <c r="I220" s="706">
        <f>'Non-Dairy Alternatives'!I179</f>
        <v>12.698670133407859</v>
      </c>
      <c r="J220" s="369">
        <f>'Non-Dairy Alternatives'!J179</f>
        <v>0.16198708832329345</v>
      </c>
      <c r="K220" s="358">
        <f>'Non-Dairy Alternatives'!K179</f>
        <v>1.2921048393801902E-2</v>
      </c>
      <c r="L220" s="407">
        <f>'Non-Dairy Alternatives'!L179</f>
        <v>9453332.7855489887</v>
      </c>
      <c r="M220" s="394">
        <f>'Non-Dairy Alternatives'!M179</f>
        <v>106358.76847035065</v>
      </c>
      <c r="N220" s="711">
        <f>'Non-Dairy Alternatives'!N179</f>
        <v>1.1378951976972831E-2</v>
      </c>
      <c r="O220" s="507">
        <f>'Non-Dairy Alternatives'!O179</f>
        <v>1952420.0238936543</v>
      </c>
      <c r="P220" s="503">
        <f>'Non-Dairy Alternatives'!P179</f>
        <v>-36153.329541384242</v>
      </c>
      <c r="Q220" s="358">
        <f>'Non-Dairy Alternatives'!Q179</f>
        <v>-1.8180536050597981E-2</v>
      </c>
    </row>
    <row r="221" spans="2:17">
      <c r="B221" s="741"/>
      <c r="C221" s="273" t="s">
        <v>346</v>
      </c>
      <c r="D221" s="691">
        <f>'Non-Dairy Alternatives'!D180</f>
        <v>255577.17883312932</v>
      </c>
      <c r="E221" s="682">
        <f>'Non-Dairy Alternatives'!E180</f>
        <v>-71256.893199955259</v>
      </c>
      <c r="F221" s="683">
        <f>'Non-Dairy Alternatives'!F180</f>
        <v>-0.218021617993188</v>
      </c>
      <c r="G221" s="684">
        <f>'Non-Dairy Alternatives'!G180</f>
        <v>0.34567023461969648</v>
      </c>
      <c r="H221" s="703">
        <f>'Non-Dairy Alternatives'!H180</f>
        <v>-8.7820823156646854E-2</v>
      </c>
      <c r="I221" s="707">
        <f>'Non-Dairy Alternatives'!I180</f>
        <v>9.0034834374991188</v>
      </c>
      <c r="J221" s="687">
        <f>'Non-Dairy Alternatives'!J180</f>
        <v>0.55072375270799157</v>
      </c>
      <c r="K221" s="688">
        <f>'Non-Dairy Alternatives'!K180</f>
        <v>6.5153130249153687E-2</v>
      </c>
      <c r="L221" s="689">
        <f>'Non-Dairy Alternatives'!L180</f>
        <v>2301084.8966268301</v>
      </c>
      <c r="M221" s="690">
        <f>'Non-Dairy Alternatives'!M180</f>
        <v>-461564.97107054666</v>
      </c>
      <c r="N221" s="712">
        <f>'Non-Dairy Alternatives'!N180</f>
        <v>-0.16707327861827581</v>
      </c>
      <c r="O221" s="681">
        <f>'Non-Dairy Alternatives'!O180</f>
        <v>541704.21781289566</v>
      </c>
      <c r="P221" s="692">
        <f>'Non-Dairy Alternatives'!P180</f>
        <v>-149707.95324045431</v>
      </c>
      <c r="Q221" s="688">
        <f>'Non-Dairy Alternatives'!Q180</f>
        <v>-0.21652490295676718</v>
      </c>
    </row>
    <row r="222" spans="2:17" ht="15" thickBot="1">
      <c r="B222" s="740"/>
      <c r="C222" s="287" t="s">
        <v>348</v>
      </c>
      <c r="D222" s="517">
        <f>'Non-Dairy Alternatives'!D181</f>
        <v>5899212.1474725446</v>
      </c>
      <c r="E222" s="491">
        <f>'Non-Dairy Alternatives'!E181</f>
        <v>1595617.0759231476</v>
      </c>
      <c r="F222" s="697">
        <f>'Non-Dairy Alternatives'!F181</f>
        <v>0.37076375667209027</v>
      </c>
      <c r="G222" s="698">
        <f>'Non-Dairy Alternatives'!G181</f>
        <v>7.9787329072116195</v>
      </c>
      <c r="H222" s="704">
        <f>'Non-Dairy Alternatives'!H181</f>
        <v>2.2707295518632851</v>
      </c>
      <c r="I222" s="708">
        <f>'Non-Dairy Alternatives'!I181</f>
        <v>7.5890372723259159</v>
      </c>
      <c r="J222" s="370">
        <f>'Non-Dairy Alternatives'!J181</f>
        <v>-0.29104129652459676</v>
      </c>
      <c r="K222" s="354">
        <f>'Non-Dairy Alternatives'!K181</f>
        <v>-3.6933806431203094E-2</v>
      </c>
      <c r="L222" s="408">
        <f>'Non-Dairy Alternatives'!L181</f>
        <v>44769340.86452695</v>
      </c>
      <c r="M222" s="395">
        <f>'Non-Dairy Alternatives'!M181</f>
        <v>10856673.572199859</v>
      </c>
      <c r="N222" s="713">
        <f>'Non-Dairy Alternatives'!N181</f>
        <v>0.3201362334202546</v>
      </c>
      <c r="O222" s="524">
        <f>'Non-Dairy Alternatives'!O181</f>
        <v>9035627.9821807146</v>
      </c>
      <c r="P222" s="504">
        <f>'Non-Dairy Alternatives'!P181</f>
        <v>1467070.2606059145</v>
      </c>
      <c r="Q222" s="354">
        <f>'Non-Dairy Alternatives'!Q181</f>
        <v>0.19383749382315066</v>
      </c>
    </row>
    <row r="223" spans="2:17">
      <c r="B223" s="128"/>
      <c r="C223" s="262" t="s">
        <v>226</v>
      </c>
      <c r="D223" s="555">
        <f>'Trad vs Value Add'!D65</f>
        <v>29888199.502643958</v>
      </c>
      <c r="E223" s="569">
        <f>'Trad vs Value Add'!E65</f>
        <v>217678.73003342748</v>
      </c>
      <c r="F223" s="419">
        <f>'Trad vs Value Add'!F65</f>
        <v>7.3365321661078226E-3</v>
      </c>
      <c r="G223" s="271">
        <f>'Trad vs Value Add'!G65</f>
        <v>3.8115718130050054</v>
      </c>
      <c r="H223" s="272">
        <f>'Trad vs Value Add'!H65</f>
        <v>-7.1405467772569065E-2</v>
      </c>
      <c r="I223" s="435">
        <f>'Trad vs Value Add'!I65</f>
        <v>6.2829004230850387</v>
      </c>
      <c r="J223" s="435">
        <f>'Trad vs Value Add'!J65</f>
        <v>0.19869430613646344</v>
      </c>
      <c r="K223" s="419">
        <f>'Trad vs Value Add'!K65</f>
        <v>3.2657392323209952E-2</v>
      </c>
      <c r="L223" s="679">
        <f>'Trad vs Value Add'!L65</f>
        <v>187784581.30041176</v>
      </c>
      <c r="M223" s="680">
        <f>'Trad vs Value Add'!M65</f>
        <v>7263017.3226450086</v>
      </c>
      <c r="N223" s="432">
        <f>'Trad vs Value Add'!N65</f>
        <v>4.0233516498558199E-2</v>
      </c>
      <c r="O223" s="563">
        <f>'Trad vs Value Add'!O65</f>
        <v>67129486.424882621</v>
      </c>
      <c r="P223" s="574">
        <f>'Trad vs Value Add'!P65</f>
        <v>206572.66608119011</v>
      </c>
      <c r="Q223" s="432">
        <f>'Trad vs Value Add'!Q65</f>
        <v>3.0867255246193239E-3</v>
      </c>
    </row>
    <row r="224" spans="2:17">
      <c r="B224" s="128" t="s">
        <v>349</v>
      </c>
      <c r="C224" s="273" t="s">
        <v>227</v>
      </c>
      <c r="D224" s="556">
        <f>'Trad vs Value Add'!D66</f>
        <v>613197608.5389396</v>
      </c>
      <c r="E224" s="570">
        <f>'Trad vs Value Add'!E66</f>
        <v>11002612.231803298</v>
      </c>
      <c r="F224" s="420">
        <f>'Trad vs Value Add'!F66</f>
        <v>1.8270846319340152E-2</v>
      </c>
      <c r="G224" s="274">
        <f>'Trad vs Value Add'!G66</f>
        <v>78.199649339945793</v>
      </c>
      <c r="H224" s="275">
        <f>'Trad vs Value Add'!H66</f>
        <v>-0.60953325509268552</v>
      </c>
      <c r="I224" s="436">
        <f>'Trad vs Value Add'!I66</f>
        <v>3.58693976108525</v>
      </c>
      <c r="J224" s="436">
        <f>'Trad vs Value Add'!J66</f>
        <v>1.9895775061713916E-2</v>
      </c>
      <c r="K224" s="420">
        <f>'Trad vs Value Add'!K66</f>
        <v>5.5776646264161433E-3</v>
      </c>
      <c r="L224" s="443">
        <f>'Trad vs Value Add'!L66</f>
        <v>2199502883.4707108</v>
      </c>
      <c r="M224" s="436">
        <f>'Trad vs Value Add'!M66</f>
        <v>51446843.479874611</v>
      </c>
      <c r="N224" s="420">
        <f>'Trad vs Value Add'!N66</f>
        <v>2.395041959896637E-2</v>
      </c>
      <c r="O224" s="556">
        <f>'Trad vs Value Add'!O66</f>
        <v>688495619.78899908</v>
      </c>
      <c r="P224" s="570">
        <f>'Trad vs Value Add'!P66</f>
        <v>11607378.976836324</v>
      </c>
      <c r="Q224" s="420">
        <f>'Trad vs Value Add'!Q66</f>
        <v>1.7148146883020507E-2</v>
      </c>
    </row>
    <row r="225" spans="1:17">
      <c r="B225" s="128" t="s">
        <v>350</v>
      </c>
      <c r="C225" s="273" t="s">
        <v>228</v>
      </c>
      <c r="D225" s="556">
        <f>'Trad vs Value Add'!D67</f>
        <v>8247460.2864053175</v>
      </c>
      <c r="E225" s="570">
        <f>'Trad vs Value Add'!E67</f>
        <v>349136.83835391235</v>
      </c>
      <c r="F225" s="420">
        <f>'Trad vs Value Add'!F67</f>
        <v>4.4203917533922707E-2</v>
      </c>
      <c r="G225" s="274">
        <f>'Trad vs Value Add'!G67</f>
        <v>1.0517792198810718</v>
      </c>
      <c r="H225" s="275">
        <f>'Trad vs Value Add'!H67</f>
        <v>1.8126634540284847E-2</v>
      </c>
      <c r="I225" s="436">
        <f>'Trad vs Value Add'!I67</f>
        <v>14.075026855153791</v>
      </c>
      <c r="J225" s="436">
        <f>'Trad vs Value Add'!J67</f>
        <v>0.7248961333260695</v>
      </c>
      <c r="K225" s="420">
        <f>'Trad vs Value Add'!K67</f>
        <v>5.4298804141359479E-2</v>
      </c>
      <c r="L225" s="443">
        <f>'Trad vs Value Add'!L67</f>
        <v>116083225.01796922</v>
      </c>
      <c r="M225" s="436">
        <f>'Trad vs Value Add'!M67</f>
        <v>10639574.503205895</v>
      </c>
      <c r="N225" s="420">
        <f>'Trad vs Value Add'!N67</f>
        <v>0.10090294153573745</v>
      </c>
      <c r="O225" s="556">
        <f>'Trad vs Value Add'!O67</f>
        <v>19488627.472089067</v>
      </c>
      <c r="P225" s="570">
        <f>'Trad vs Value Add'!P67</f>
        <v>-486267.69931434467</v>
      </c>
      <c r="Q225" s="420">
        <f>'Trad vs Value Add'!Q67</f>
        <v>-2.4343942490897191E-2</v>
      </c>
    </row>
    <row r="226" spans="1:17">
      <c r="B226" s="128"/>
      <c r="C226" s="276" t="s">
        <v>229</v>
      </c>
      <c r="D226" s="557">
        <f>'Trad vs Value Add'!D68</f>
        <v>129345558.61484283</v>
      </c>
      <c r="E226" s="571">
        <f>'Trad vs Value Add'!E68</f>
        <v>8112649.7869945765</v>
      </c>
      <c r="F226" s="416">
        <f>'Trad vs Value Add'!F68</f>
        <v>6.6917884470747188E-2</v>
      </c>
      <c r="G226" s="263">
        <f>'Trad vs Value Add'!G68</f>
        <v>16.495134988312337</v>
      </c>
      <c r="H226" s="264">
        <f>'Trad vs Value Add'!H68</f>
        <v>0.62939962529613069</v>
      </c>
      <c r="I226" s="437">
        <f>'Trad vs Value Add'!I68</f>
        <v>9.2718372924383807</v>
      </c>
      <c r="J226" s="437">
        <f>'Trad vs Value Add'!J68</f>
        <v>0.40479867734747899</v>
      </c>
      <c r="K226" s="416">
        <f>'Trad vs Value Add'!K68</f>
        <v>4.5652071105064106E-2</v>
      </c>
      <c r="L226" s="677">
        <f>'Trad vs Value Add'!L68</f>
        <v>1199270973.9763741</v>
      </c>
      <c r="M226" s="437">
        <f>'Trad vs Value Add'!M68</f>
        <v>124294089.98004889</v>
      </c>
      <c r="N226" s="416">
        <f>'Trad vs Value Add'!N68</f>
        <v>0.11562489559587012</v>
      </c>
      <c r="O226" s="557">
        <f>'Trad vs Value Add'!O68</f>
        <v>180236173.52390695</v>
      </c>
      <c r="P226" s="571">
        <f>'Trad vs Value Add'!P68</f>
        <v>12744684.042802811</v>
      </c>
      <c r="Q226" s="416">
        <f>'Trad vs Value Add'!Q68</f>
        <v>7.6091532067010637E-2</v>
      </c>
    </row>
    <row r="227" spans="1:17">
      <c r="B227" s="739" t="s">
        <v>351</v>
      </c>
      <c r="C227" s="262" t="s">
        <v>242</v>
      </c>
      <c r="D227" s="555">
        <f>Filtration!D37</f>
        <v>762029951.43711483</v>
      </c>
      <c r="E227" s="569">
        <f>Filtration!E37</f>
        <v>19085185.439115763</v>
      </c>
      <c r="F227" s="419">
        <f>Filtration!F37</f>
        <v>2.5688565708486551E-2</v>
      </c>
      <c r="G227" s="271">
        <f>Filtration!G37</f>
        <v>97.179888112910149</v>
      </c>
      <c r="H227" s="272">
        <f>Filtration!H37</f>
        <v>-4.9198944634653685E-2</v>
      </c>
      <c r="I227" s="435">
        <f>Filtration!I37</f>
        <v>4.5244876322646572</v>
      </c>
      <c r="J227" s="435">
        <f>Filtration!J37</f>
        <v>0.11326577034231988</v>
      </c>
      <c r="K227" s="419">
        <f>Filtration!K37</f>
        <v>2.5676733995183942E-2</v>
      </c>
      <c r="L227" s="442">
        <f>Filtration!L37</f>
        <v>3447795090.6924634</v>
      </c>
      <c r="M227" s="435">
        <f>Filtration!M37</f>
        <v>170500896.72131443</v>
      </c>
      <c r="N227" s="419">
        <f>Filtration!N37</f>
        <v>5.2024898172085006E-2</v>
      </c>
      <c r="O227" s="555">
        <f>Filtration!O37</f>
        <v>911700697.50925803</v>
      </c>
      <c r="P227" s="569">
        <f>Filtration!P37</f>
        <v>22837179.151170015</v>
      </c>
      <c r="Q227" s="419">
        <f>Filtration!Q37</f>
        <v>2.5692559858182657E-2</v>
      </c>
    </row>
    <row r="228" spans="1:17">
      <c r="B228" s="740"/>
      <c r="C228" s="276" t="s">
        <v>243</v>
      </c>
      <c r="D228" s="557">
        <f>Filtration!D38</f>
        <v>22113729.148056783</v>
      </c>
      <c r="E228" s="571">
        <f>Filtration!E38</f>
        <v>940689.98934998736</v>
      </c>
      <c r="F228" s="416">
        <f>Filtration!F38</f>
        <v>4.4428670929045913E-2</v>
      </c>
      <c r="G228" s="263">
        <f>Filtration!G38</f>
        <v>2.820111887091227</v>
      </c>
      <c r="H228" s="264">
        <f>Filtration!H38</f>
        <v>4.9198944634004871E-2</v>
      </c>
      <c r="I228" s="437">
        <f>Filtration!I38</f>
        <v>13.125257372479712</v>
      </c>
      <c r="J228" s="437">
        <f>Filtration!J38</f>
        <v>0.83781412223889618</v>
      </c>
      <c r="K228" s="416">
        <f>Filtration!K38</f>
        <v>6.8184577147282141E-2</v>
      </c>
      <c r="L228" s="677">
        <f>Filtration!L38</f>
        <v>290248386.53355181</v>
      </c>
      <c r="M228" s="437">
        <f>Filtration!M38</f>
        <v>30085869.435815513</v>
      </c>
      <c r="N228" s="416">
        <f>Filtration!N38</f>
        <v>0.11564259821684088</v>
      </c>
      <c r="O228" s="557">
        <f>Filtration!O38</f>
        <v>55239544.285878748</v>
      </c>
      <c r="P228" s="571">
        <f>Filtration!P38</f>
        <v>2605159.1219233274</v>
      </c>
      <c r="Q228" s="416">
        <f>Filtration!Q38</f>
        <v>4.949538431594272E-2</v>
      </c>
    </row>
    <row r="229" spans="1:17">
      <c r="A229" s="88"/>
      <c r="B229" s="129"/>
      <c r="D229" s="565"/>
      <c r="E229" s="565"/>
      <c r="F229" s="426"/>
      <c r="G229" s="246"/>
      <c r="H229" s="246"/>
      <c r="I229" s="231"/>
      <c r="J229" s="231"/>
      <c r="K229" s="426"/>
      <c r="L229" s="231"/>
      <c r="M229" s="231"/>
      <c r="N229" s="426"/>
      <c r="O229" s="565"/>
      <c r="P229" s="565"/>
      <c r="Q229" s="426"/>
    </row>
    <row r="230" spans="1:17">
      <c r="A230" s="88"/>
      <c r="B230" s="129"/>
      <c r="C230" s="288"/>
      <c r="D230" s="565"/>
      <c r="E230" s="565"/>
      <c r="F230" s="426"/>
      <c r="G230" s="246"/>
      <c r="H230" s="246"/>
      <c r="I230" s="231"/>
      <c r="J230" s="231"/>
      <c r="K230" s="426"/>
      <c r="L230" s="231"/>
      <c r="M230" s="231"/>
      <c r="N230" s="426"/>
      <c r="O230" s="565"/>
      <c r="P230" s="565"/>
      <c r="Q230" s="426"/>
    </row>
    <row r="231" spans="1:17">
      <c r="A231" s="88"/>
      <c r="B231" s="129"/>
      <c r="C231" s="289" t="s">
        <v>352</v>
      </c>
      <c r="D231" s="565"/>
      <c r="E231" s="565"/>
      <c r="F231" s="426"/>
      <c r="G231" s="246"/>
      <c r="H231" s="246"/>
      <c r="I231" s="231"/>
      <c r="J231" s="231"/>
      <c r="K231" s="426"/>
      <c r="L231" s="231"/>
      <c r="M231" s="231"/>
      <c r="N231" s="426"/>
      <c r="O231" s="565"/>
      <c r="P231" s="565"/>
      <c r="Q231" s="426"/>
    </row>
    <row r="232" spans="1:17">
      <c r="A232" s="88"/>
      <c r="B232" s="129"/>
      <c r="C232" s="257" t="s">
        <v>353</v>
      </c>
      <c r="D232" s="565"/>
      <c r="E232" s="565"/>
      <c r="F232" s="426"/>
      <c r="G232" s="246"/>
      <c r="H232" s="246"/>
      <c r="I232" s="231"/>
      <c r="J232" s="231"/>
      <c r="K232" s="426"/>
      <c r="L232" s="231"/>
      <c r="M232" s="231"/>
      <c r="N232" s="426"/>
      <c r="O232" s="565"/>
      <c r="P232" s="565"/>
      <c r="Q232" s="426"/>
    </row>
    <row r="233" spans="1:17">
      <c r="A233" s="88"/>
      <c r="B233" s="129"/>
      <c r="C233" s="289"/>
      <c r="D233" s="565"/>
      <c r="E233" s="565"/>
      <c r="F233" s="426"/>
      <c r="G233" s="246"/>
      <c r="H233" s="246"/>
      <c r="I233" s="231"/>
      <c r="J233" s="231"/>
      <c r="K233" s="426"/>
      <c r="L233" s="231"/>
      <c r="M233" s="231"/>
      <c r="N233" s="426"/>
      <c r="O233" s="565"/>
      <c r="P233" s="565"/>
      <c r="Q233" s="426"/>
    </row>
    <row r="234" spans="1:17">
      <c r="A234" s="88"/>
      <c r="B234" s="129"/>
      <c r="C234" s="289"/>
      <c r="D234" s="565"/>
      <c r="E234" s="565"/>
      <c r="F234" s="426"/>
      <c r="G234" s="246"/>
      <c r="H234" s="246"/>
      <c r="I234" s="231"/>
      <c r="J234" s="231"/>
      <c r="K234" s="426"/>
      <c r="L234" s="231"/>
      <c r="M234" s="231"/>
      <c r="N234" s="426"/>
      <c r="O234" s="565"/>
      <c r="P234" s="565"/>
      <c r="Q234" s="426"/>
    </row>
    <row r="235" spans="1:17">
      <c r="A235" s="88"/>
      <c r="B235" s="129"/>
      <c r="C235" s="289"/>
      <c r="D235" s="565"/>
      <c r="E235" s="565"/>
      <c r="F235" s="426"/>
      <c r="G235" s="246"/>
      <c r="H235" s="246"/>
      <c r="I235" s="231"/>
      <c r="J235" s="231"/>
      <c r="K235" s="426"/>
      <c r="L235" s="231"/>
      <c r="M235" s="231"/>
      <c r="N235" s="426"/>
      <c r="O235" s="565"/>
      <c r="P235" s="565"/>
      <c r="Q235" s="426"/>
    </row>
    <row r="236" spans="1:17">
      <c r="A236" s="88"/>
      <c r="B236" s="129"/>
      <c r="C236" s="289"/>
      <c r="D236" s="565"/>
      <c r="E236" s="565"/>
      <c r="F236" s="426"/>
      <c r="G236" s="246"/>
      <c r="H236" s="246"/>
      <c r="I236" s="231"/>
      <c r="J236" s="231"/>
      <c r="K236" s="426"/>
      <c r="L236" s="231"/>
      <c r="M236" s="231"/>
      <c r="N236" s="426"/>
      <c r="O236" s="565"/>
      <c r="P236" s="565"/>
      <c r="Q236" s="426"/>
    </row>
    <row r="237" spans="1:17">
      <c r="A237" s="88"/>
      <c r="B237" s="129"/>
      <c r="C237" s="289"/>
      <c r="D237" s="565"/>
      <c r="E237" s="565"/>
      <c r="F237" s="426"/>
      <c r="G237" s="246"/>
      <c r="H237" s="246"/>
      <c r="I237" s="231"/>
      <c r="J237" s="231"/>
      <c r="K237" s="426"/>
      <c r="L237" s="231"/>
      <c r="M237" s="231"/>
      <c r="N237" s="426"/>
      <c r="O237" s="565"/>
      <c r="P237" s="565"/>
      <c r="Q237" s="426"/>
    </row>
    <row r="238" spans="1:17">
      <c r="A238" s="88"/>
      <c r="B238" s="129"/>
      <c r="C238" s="289"/>
      <c r="D238" s="565"/>
      <c r="E238" s="565"/>
      <c r="F238" s="426"/>
      <c r="G238" s="246"/>
      <c r="H238" s="246"/>
      <c r="I238" s="231"/>
      <c r="J238" s="231"/>
      <c r="K238" s="426"/>
      <c r="L238" s="231"/>
      <c r="M238" s="231"/>
      <c r="N238" s="426"/>
      <c r="O238" s="565"/>
      <c r="P238" s="565"/>
      <c r="Q238" s="426"/>
    </row>
    <row r="239" spans="1:17">
      <c r="A239" s="88"/>
      <c r="B239" s="129"/>
      <c r="C239" s="289"/>
      <c r="D239" s="565"/>
      <c r="E239" s="565"/>
      <c r="F239" s="426"/>
      <c r="G239" s="246"/>
      <c r="H239" s="246"/>
      <c r="I239" s="231"/>
      <c r="J239" s="231"/>
      <c r="K239" s="426"/>
      <c r="L239" s="231"/>
      <c r="M239" s="231"/>
      <c r="N239" s="426"/>
      <c r="O239" s="565"/>
      <c r="P239" s="565"/>
      <c r="Q239" s="426"/>
    </row>
    <row r="240" spans="1:17">
      <c r="A240" s="88"/>
      <c r="B240" s="129"/>
      <c r="C240" s="289"/>
      <c r="D240" s="565"/>
      <c r="E240" s="565"/>
      <c r="F240" s="426"/>
      <c r="G240" s="246"/>
      <c r="H240" s="246"/>
      <c r="I240" s="231"/>
      <c r="J240" s="231"/>
      <c r="K240" s="426"/>
      <c r="L240" s="231"/>
      <c r="M240" s="231"/>
      <c r="N240" s="426"/>
      <c r="O240" s="565"/>
      <c r="P240" s="565"/>
      <c r="Q240" s="426"/>
    </row>
    <row r="241" spans="1:17">
      <c r="A241" s="88"/>
      <c r="B241" s="129"/>
      <c r="C241" s="289"/>
      <c r="D241" s="565"/>
      <c r="E241" s="565"/>
      <c r="F241" s="426"/>
      <c r="G241" s="246"/>
      <c r="H241" s="246"/>
      <c r="I241" s="231"/>
      <c r="J241" s="231"/>
      <c r="K241" s="426"/>
      <c r="L241" s="231"/>
      <c r="M241" s="231"/>
      <c r="N241" s="426"/>
      <c r="O241" s="565"/>
      <c r="P241" s="565"/>
      <c r="Q241" s="426"/>
    </row>
    <row r="242" spans="1:17">
      <c r="A242" s="88"/>
      <c r="B242" s="129"/>
      <c r="C242" s="289"/>
      <c r="D242" s="565"/>
      <c r="E242" s="565"/>
      <c r="F242" s="426"/>
      <c r="G242" s="246"/>
      <c r="H242" s="246"/>
      <c r="I242" s="231"/>
      <c r="J242" s="231"/>
      <c r="K242" s="426"/>
      <c r="L242" s="231"/>
      <c r="M242" s="231"/>
      <c r="N242" s="426"/>
      <c r="O242" s="565"/>
      <c r="P242" s="565"/>
      <c r="Q242" s="426"/>
    </row>
    <row r="243" spans="1:17">
      <c r="A243" s="88"/>
      <c r="B243" s="129"/>
      <c r="C243" s="289"/>
      <c r="D243" s="565"/>
      <c r="E243" s="565"/>
      <c r="F243" s="426"/>
      <c r="G243" s="246"/>
      <c r="H243" s="246"/>
      <c r="I243" s="231"/>
      <c r="J243" s="231"/>
      <c r="K243" s="426"/>
      <c r="L243" s="231"/>
      <c r="M243" s="231"/>
      <c r="N243" s="426"/>
      <c r="O243" s="565"/>
      <c r="P243" s="565"/>
      <c r="Q243" s="426"/>
    </row>
    <row r="244" spans="1:17">
      <c r="A244" s="88"/>
      <c r="B244" s="129"/>
      <c r="C244" s="289"/>
      <c r="D244" s="565"/>
      <c r="E244" s="565"/>
      <c r="F244" s="426"/>
      <c r="G244" s="246"/>
      <c r="H244" s="246"/>
      <c r="I244" s="231"/>
      <c r="J244" s="231"/>
      <c r="K244" s="426"/>
      <c r="L244" s="231"/>
      <c r="M244" s="231"/>
      <c r="N244" s="426"/>
      <c r="O244" s="565"/>
      <c r="P244" s="565"/>
      <c r="Q244" s="426"/>
    </row>
    <row r="245" spans="1:17">
      <c r="A245" s="88"/>
      <c r="B245" s="129"/>
      <c r="C245" s="289"/>
      <c r="D245" s="565"/>
      <c r="E245" s="565"/>
      <c r="F245" s="426"/>
      <c r="G245" s="246"/>
      <c r="H245" s="246"/>
      <c r="I245" s="231"/>
      <c r="J245" s="231"/>
      <c r="K245" s="426"/>
      <c r="L245" s="231"/>
      <c r="M245" s="231"/>
      <c r="N245" s="426"/>
      <c r="O245" s="565"/>
      <c r="P245" s="565"/>
      <c r="Q245" s="426"/>
    </row>
    <row r="246" spans="1:17">
      <c r="A246" s="88"/>
      <c r="B246" s="129"/>
      <c r="C246" s="289"/>
      <c r="D246" s="565"/>
      <c r="E246" s="565"/>
      <c r="F246" s="426"/>
      <c r="G246" s="246"/>
      <c r="H246" s="246"/>
      <c r="I246" s="231"/>
      <c r="J246" s="231"/>
      <c r="K246" s="426"/>
      <c r="L246" s="231"/>
      <c r="M246" s="231"/>
      <c r="N246" s="426"/>
      <c r="O246" s="565"/>
      <c r="P246" s="565"/>
      <c r="Q246" s="426"/>
    </row>
    <row r="247" spans="1:17">
      <c r="A247" s="88"/>
      <c r="B247" s="129"/>
      <c r="C247" s="289"/>
      <c r="D247" s="565"/>
      <c r="E247" s="565"/>
      <c r="F247" s="426"/>
      <c r="G247" s="246"/>
      <c r="H247" s="246"/>
      <c r="I247" s="231"/>
      <c r="J247" s="231"/>
      <c r="K247" s="426"/>
      <c r="L247" s="231"/>
      <c r="M247" s="231"/>
      <c r="N247" s="426"/>
      <c r="O247" s="565"/>
      <c r="P247" s="565"/>
      <c r="Q247" s="426"/>
    </row>
    <row r="248" spans="1:17">
      <c r="A248" s="88"/>
      <c r="B248" s="129"/>
      <c r="C248" s="289"/>
      <c r="D248" s="565"/>
      <c r="E248" s="565"/>
      <c r="F248" s="426"/>
      <c r="G248" s="246"/>
      <c r="H248" s="246"/>
      <c r="I248" s="231"/>
      <c r="J248" s="231"/>
      <c r="K248" s="426"/>
      <c r="L248" s="231"/>
      <c r="M248" s="231"/>
      <c r="N248" s="426"/>
      <c r="O248" s="565"/>
      <c r="P248" s="565"/>
      <c r="Q248" s="426"/>
    </row>
    <row r="249" spans="1:17">
      <c r="A249" s="88"/>
      <c r="B249" s="129"/>
      <c r="C249" s="289"/>
      <c r="D249" s="565"/>
      <c r="E249" s="565"/>
      <c r="F249" s="426"/>
      <c r="G249" s="246"/>
      <c r="H249" s="246"/>
      <c r="I249" s="231"/>
      <c r="J249" s="231"/>
      <c r="K249" s="426"/>
      <c r="L249" s="231"/>
      <c r="M249" s="231"/>
      <c r="N249" s="426"/>
      <c r="O249" s="565"/>
      <c r="P249" s="565"/>
      <c r="Q249" s="426"/>
    </row>
    <row r="250" spans="1:17">
      <c r="A250" s="88"/>
      <c r="B250" s="759"/>
      <c r="C250" s="289"/>
      <c r="D250" s="565"/>
      <c r="E250" s="565"/>
      <c r="F250" s="426"/>
      <c r="G250" s="246"/>
      <c r="H250" s="246"/>
      <c r="I250" s="231"/>
      <c r="J250" s="231"/>
      <c r="K250" s="426"/>
      <c r="L250" s="231"/>
      <c r="M250" s="231"/>
      <c r="N250" s="426"/>
      <c r="O250" s="565"/>
      <c r="P250" s="565"/>
      <c r="Q250" s="426"/>
    </row>
    <row r="251" spans="1:17">
      <c r="A251" s="88"/>
      <c r="B251" s="759"/>
      <c r="C251" s="289"/>
      <c r="D251" s="565"/>
      <c r="E251" s="565"/>
      <c r="F251" s="426"/>
      <c r="G251" s="246"/>
      <c r="H251" s="246"/>
      <c r="I251" s="231"/>
      <c r="J251" s="231"/>
      <c r="K251" s="426"/>
      <c r="L251" s="231"/>
      <c r="M251" s="231"/>
      <c r="N251" s="426"/>
      <c r="O251" s="565"/>
      <c r="P251" s="565"/>
      <c r="Q251" s="426"/>
    </row>
    <row r="252" spans="1:17">
      <c r="A252" s="88"/>
      <c r="B252" s="759"/>
      <c r="C252" s="289"/>
      <c r="D252" s="565"/>
      <c r="E252" s="565"/>
      <c r="F252" s="426"/>
      <c r="G252" s="246"/>
      <c r="H252" s="246"/>
      <c r="I252" s="231"/>
      <c r="J252" s="231"/>
      <c r="K252" s="426"/>
      <c r="L252" s="231"/>
      <c r="M252" s="231"/>
      <c r="N252" s="426"/>
      <c r="O252" s="565"/>
      <c r="P252" s="565"/>
      <c r="Q252" s="426"/>
    </row>
    <row r="253" spans="1:17">
      <c r="A253" s="88"/>
      <c r="B253" s="759"/>
      <c r="C253" s="289"/>
      <c r="D253" s="565"/>
      <c r="E253" s="565"/>
      <c r="F253" s="426"/>
      <c r="G253" s="246"/>
      <c r="H253" s="246"/>
      <c r="I253" s="231"/>
      <c r="J253" s="231"/>
      <c r="K253" s="426"/>
      <c r="L253" s="231"/>
      <c r="M253" s="231"/>
      <c r="N253" s="426"/>
      <c r="O253" s="565"/>
      <c r="P253" s="565"/>
      <c r="Q253" s="426"/>
    </row>
    <row r="254" spans="1:17">
      <c r="A254" s="88"/>
      <c r="B254" s="759"/>
      <c r="C254" s="289"/>
      <c r="D254" s="565"/>
      <c r="E254" s="565"/>
      <c r="F254" s="426"/>
      <c r="G254" s="246"/>
      <c r="H254" s="246"/>
      <c r="I254" s="231"/>
      <c r="J254" s="231"/>
      <c r="K254" s="426"/>
      <c r="L254" s="231"/>
      <c r="M254" s="231"/>
      <c r="N254" s="426"/>
      <c r="O254" s="565"/>
      <c r="P254" s="565"/>
      <c r="Q254" s="426"/>
    </row>
    <row r="255" spans="1:17">
      <c r="A255" s="88"/>
      <c r="B255" s="759"/>
      <c r="C255" s="289"/>
      <c r="D255" s="565"/>
      <c r="E255" s="565"/>
      <c r="F255" s="426"/>
      <c r="G255" s="246"/>
      <c r="H255" s="246"/>
      <c r="I255" s="231"/>
      <c r="J255" s="231"/>
      <c r="K255" s="426"/>
      <c r="L255" s="231"/>
      <c r="M255" s="231"/>
      <c r="N255" s="426"/>
      <c r="O255" s="565"/>
      <c r="P255" s="565"/>
      <c r="Q255" s="426"/>
    </row>
    <row r="256" spans="1:17">
      <c r="A256" s="88"/>
      <c r="B256" s="759"/>
      <c r="C256" s="289"/>
      <c r="D256" s="565"/>
      <c r="E256" s="565"/>
      <c r="F256" s="426"/>
      <c r="G256" s="246"/>
      <c r="H256" s="246"/>
      <c r="I256" s="231"/>
      <c r="J256" s="231"/>
      <c r="K256" s="426"/>
      <c r="L256" s="231"/>
      <c r="M256" s="231"/>
      <c r="N256" s="426"/>
      <c r="O256" s="565"/>
      <c r="P256" s="565"/>
      <c r="Q256" s="426"/>
    </row>
    <row r="257" spans="1:17">
      <c r="A257" s="88"/>
      <c r="B257" s="759"/>
      <c r="C257" s="289"/>
      <c r="D257" s="565"/>
      <c r="E257" s="565"/>
      <c r="F257" s="426"/>
      <c r="G257" s="246"/>
      <c r="H257" s="246"/>
      <c r="I257" s="231"/>
      <c r="J257" s="231"/>
      <c r="K257" s="426"/>
      <c r="L257" s="231"/>
      <c r="M257" s="231"/>
      <c r="N257" s="426"/>
      <c r="O257" s="565"/>
      <c r="P257" s="565"/>
      <c r="Q257" s="426"/>
    </row>
    <row r="258" spans="1:17">
      <c r="A258" s="88"/>
      <c r="B258" s="759"/>
      <c r="C258" s="289"/>
      <c r="D258" s="565"/>
      <c r="E258" s="565"/>
      <c r="F258" s="426"/>
      <c r="G258" s="246"/>
      <c r="H258" s="246"/>
      <c r="I258" s="231"/>
      <c r="J258" s="231"/>
      <c r="K258" s="426"/>
      <c r="L258" s="231"/>
      <c r="M258" s="231"/>
      <c r="N258" s="426"/>
      <c r="O258" s="565"/>
      <c r="P258" s="565"/>
      <c r="Q258" s="426"/>
    </row>
    <row r="259" spans="1:17">
      <c r="A259" s="88"/>
      <c r="B259" s="759"/>
      <c r="C259" s="289"/>
      <c r="D259" s="565"/>
      <c r="E259" s="565"/>
      <c r="F259" s="426"/>
      <c r="G259" s="246"/>
      <c r="H259" s="246"/>
      <c r="I259" s="231"/>
      <c r="J259" s="231"/>
      <c r="K259" s="426"/>
      <c r="L259" s="231"/>
      <c r="M259" s="231"/>
      <c r="N259" s="426"/>
      <c r="O259" s="565"/>
      <c r="P259" s="565"/>
      <c r="Q259" s="426"/>
    </row>
    <row r="260" spans="1:17">
      <c r="A260" s="88"/>
      <c r="B260" s="759"/>
      <c r="C260" s="289"/>
      <c r="D260" s="565"/>
      <c r="E260" s="565"/>
      <c r="F260" s="426"/>
      <c r="G260" s="246"/>
      <c r="H260" s="246"/>
      <c r="I260" s="231"/>
      <c r="J260" s="231"/>
      <c r="K260" s="426"/>
      <c r="L260" s="231"/>
      <c r="M260" s="231"/>
      <c r="N260" s="426"/>
      <c r="O260" s="565"/>
      <c r="P260" s="565"/>
      <c r="Q260" s="426"/>
    </row>
    <row r="261" spans="1:17">
      <c r="A261" s="88"/>
      <c r="B261" s="759"/>
      <c r="C261" s="289"/>
      <c r="D261" s="565"/>
      <c r="E261" s="565"/>
      <c r="F261" s="426"/>
      <c r="G261" s="246"/>
      <c r="H261" s="246"/>
      <c r="I261" s="231"/>
      <c r="J261" s="231"/>
      <c r="K261" s="426"/>
      <c r="L261" s="231"/>
      <c r="M261" s="231"/>
      <c r="N261" s="426"/>
      <c r="O261" s="565"/>
      <c r="P261" s="565"/>
      <c r="Q261" s="426"/>
    </row>
    <row r="262" spans="1:17">
      <c r="A262" s="88"/>
      <c r="B262" s="759"/>
      <c r="C262" s="290"/>
      <c r="D262" s="565"/>
      <c r="E262" s="565"/>
      <c r="F262" s="426"/>
      <c r="G262" s="246"/>
      <c r="H262" s="246"/>
      <c r="I262" s="231"/>
      <c r="J262" s="231"/>
      <c r="K262" s="426"/>
      <c r="L262" s="231"/>
      <c r="M262" s="231"/>
      <c r="N262" s="426"/>
      <c r="O262" s="565"/>
      <c r="P262" s="565"/>
      <c r="Q262" s="426"/>
    </row>
    <row r="263" spans="1:17">
      <c r="A263" s="88"/>
      <c r="B263" s="760"/>
      <c r="C263" s="289"/>
      <c r="D263" s="565"/>
      <c r="E263" s="565"/>
      <c r="F263" s="426"/>
      <c r="G263" s="246"/>
      <c r="H263" s="246"/>
      <c r="I263" s="231"/>
      <c r="J263" s="231"/>
      <c r="K263" s="426"/>
      <c r="L263" s="231"/>
      <c r="M263" s="231"/>
      <c r="N263" s="426"/>
      <c r="O263" s="565"/>
      <c r="P263" s="565"/>
      <c r="Q263" s="426"/>
    </row>
    <row r="264" spans="1:17">
      <c r="A264" s="88"/>
      <c r="B264" s="760"/>
      <c r="C264" s="289"/>
      <c r="D264" s="565"/>
      <c r="E264" s="565"/>
      <c r="F264" s="426"/>
      <c r="G264" s="246"/>
      <c r="H264" s="246"/>
      <c r="I264" s="231"/>
      <c r="J264" s="231"/>
      <c r="K264" s="426"/>
      <c r="L264" s="231"/>
      <c r="M264" s="231"/>
      <c r="N264" s="426"/>
      <c r="O264" s="565"/>
      <c r="P264" s="565"/>
      <c r="Q264" s="426"/>
    </row>
    <row r="265" spans="1:17">
      <c r="A265" s="88"/>
      <c r="B265" s="760"/>
      <c r="C265" s="289"/>
      <c r="D265" s="565"/>
      <c r="E265" s="565"/>
      <c r="F265" s="426"/>
      <c r="G265" s="246"/>
      <c r="H265" s="246"/>
      <c r="I265" s="231"/>
      <c r="J265" s="231"/>
      <c r="K265" s="426"/>
      <c r="L265" s="231"/>
      <c r="M265" s="231"/>
      <c r="N265" s="426"/>
      <c r="O265" s="565"/>
      <c r="P265" s="565"/>
      <c r="Q265" s="426"/>
    </row>
    <row r="266" spans="1:17">
      <c r="A266" s="88"/>
      <c r="B266" s="760"/>
      <c r="C266" s="289"/>
      <c r="D266" s="565"/>
      <c r="E266" s="565"/>
      <c r="F266" s="426"/>
      <c r="G266" s="246"/>
      <c r="H266" s="246"/>
      <c r="I266" s="231"/>
      <c r="J266" s="231"/>
      <c r="K266" s="426"/>
      <c r="L266" s="231"/>
      <c r="M266" s="231"/>
      <c r="N266" s="426"/>
      <c r="O266" s="565"/>
      <c r="P266" s="565"/>
      <c r="Q266" s="426"/>
    </row>
    <row r="267" spans="1:17">
      <c r="A267" s="88"/>
      <c r="B267" s="760"/>
      <c r="C267" s="289"/>
      <c r="D267" s="565"/>
      <c r="E267" s="565"/>
      <c r="F267" s="426"/>
      <c r="G267" s="246"/>
      <c r="H267" s="246"/>
      <c r="I267" s="231"/>
      <c r="J267" s="231"/>
      <c r="K267" s="426"/>
      <c r="L267" s="231"/>
      <c r="M267" s="231"/>
      <c r="N267" s="426"/>
      <c r="O267" s="565"/>
      <c r="P267" s="565"/>
      <c r="Q267" s="426"/>
    </row>
    <row r="268" spans="1:17">
      <c r="A268" s="88"/>
      <c r="B268" s="760"/>
      <c r="C268" s="289"/>
      <c r="D268" s="565"/>
      <c r="E268" s="565"/>
      <c r="F268" s="426"/>
      <c r="G268" s="246"/>
      <c r="H268" s="246"/>
      <c r="I268" s="231"/>
      <c r="J268" s="231"/>
      <c r="K268" s="426"/>
      <c r="L268" s="231"/>
      <c r="M268" s="231"/>
      <c r="N268" s="426"/>
      <c r="O268" s="565"/>
      <c r="P268" s="565"/>
      <c r="Q268" s="426"/>
    </row>
    <row r="269" spans="1:17">
      <c r="A269" s="88"/>
      <c r="B269" s="760"/>
      <c r="C269" s="289"/>
      <c r="D269" s="565"/>
      <c r="E269" s="565"/>
      <c r="F269" s="426"/>
      <c r="G269" s="246"/>
      <c r="H269" s="246"/>
      <c r="I269" s="231"/>
      <c r="J269" s="231"/>
      <c r="K269" s="426"/>
      <c r="L269" s="231"/>
      <c r="M269" s="231"/>
      <c r="N269" s="426"/>
      <c r="O269" s="565"/>
      <c r="P269" s="565"/>
      <c r="Q269" s="426"/>
    </row>
    <row r="270" spans="1:17">
      <c r="A270" s="88"/>
      <c r="B270" s="760"/>
      <c r="C270" s="289"/>
      <c r="D270" s="565"/>
      <c r="E270" s="565"/>
      <c r="F270" s="426"/>
      <c r="G270" s="246"/>
      <c r="H270" s="246"/>
      <c r="I270" s="231"/>
      <c r="J270" s="231"/>
      <c r="K270" s="426"/>
      <c r="L270" s="231"/>
      <c r="M270" s="231"/>
      <c r="N270" s="426"/>
      <c r="O270" s="565"/>
      <c r="P270" s="565"/>
      <c r="Q270" s="426"/>
    </row>
    <row r="271" spans="1:17">
      <c r="A271" s="88"/>
      <c r="B271" s="760"/>
      <c r="C271" s="289"/>
      <c r="D271" s="565"/>
      <c r="E271" s="565"/>
      <c r="F271" s="426"/>
      <c r="G271" s="246"/>
      <c r="H271" s="246"/>
      <c r="I271" s="231"/>
      <c r="J271" s="231"/>
      <c r="K271" s="426"/>
      <c r="L271" s="231"/>
      <c r="M271" s="231"/>
      <c r="N271" s="426"/>
      <c r="O271" s="565"/>
      <c r="P271" s="565"/>
      <c r="Q271" s="426"/>
    </row>
    <row r="272" spans="1:17">
      <c r="A272" s="88"/>
      <c r="B272" s="760"/>
      <c r="C272" s="289"/>
      <c r="D272" s="565"/>
      <c r="E272" s="565"/>
      <c r="F272" s="426"/>
      <c r="G272" s="246"/>
      <c r="H272" s="246"/>
      <c r="I272" s="231"/>
      <c r="J272" s="231"/>
      <c r="K272" s="426"/>
      <c r="L272" s="231"/>
      <c r="M272" s="231"/>
      <c r="N272" s="426"/>
      <c r="O272" s="565"/>
      <c r="P272" s="565"/>
      <c r="Q272" s="426"/>
    </row>
    <row r="273" spans="1:17">
      <c r="A273" s="88"/>
      <c r="B273" s="760"/>
      <c r="C273" s="289"/>
      <c r="D273" s="565"/>
      <c r="E273" s="565"/>
      <c r="F273" s="426"/>
      <c r="G273" s="246"/>
      <c r="H273" s="246"/>
      <c r="I273" s="231"/>
      <c r="J273" s="231"/>
      <c r="K273" s="426"/>
      <c r="L273" s="231"/>
      <c r="M273" s="231"/>
      <c r="N273" s="426"/>
      <c r="O273" s="565"/>
      <c r="P273" s="565"/>
      <c r="Q273" s="426"/>
    </row>
    <row r="274" spans="1:17">
      <c r="A274" s="88"/>
      <c r="B274" s="760"/>
      <c r="C274" s="289"/>
      <c r="D274" s="565"/>
      <c r="E274" s="565"/>
      <c r="F274" s="426"/>
      <c r="G274" s="246"/>
      <c r="H274" s="246"/>
      <c r="I274" s="231"/>
      <c r="J274" s="231"/>
      <c r="K274" s="426"/>
      <c r="L274" s="231"/>
      <c r="M274" s="231"/>
      <c r="N274" s="426"/>
      <c r="O274" s="565"/>
      <c r="P274" s="565"/>
      <c r="Q274" s="426"/>
    </row>
    <row r="275" spans="1:17">
      <c r="A275" s="88"/>
      <c r="B275" s="760"/>
      <c r="C275" s="289"/>
      <c r="D275" s="565"/>
      <c r="E275" s="565"/>
      <c r="F275" s="426"/>
      <c r="G275" s="246"/>
      <c r="H275" s="246"/>
      <c r="I275" s="231"/>
      <c r="J275" s="231"/>
      <c r="K275" s="426"/>
      <c r="L275" s="231"/>
      <c r="M275" s="231"/>
      <c r="N275" s="426"/>
      <c r="O275" s="565"/>
      <c r="P275" s="565"/>
      <c r="Q275" s="426"/>
    </row>
    <row r="276" spans="1:17">
      <c r="A276" s="88"/>
      <c r="B276" s="760"/>
      <c r="C276" s="289"/>
      <c r="D276" s="565"/>
      <c r="E276" s="565"/>
      <c r="F276" s="426"/>
      <c r="G276" s="246"/>
      <c r="H276" s="246"/>
      <c r="I276" s="231"/>
      <c r="J276" s="231"/>
      <c r="K276" s="426"/>
      <c r="L276" s="231"/>
      <c r="M276" s="231"/>
      <c r="N276" s="426"/>
      <c r="O276" s="565"/>
      <c r="P276" s="565"/>
      <c r="Q276" s="426"/>
    </row>
    <row r="277" spans="1:17">
      <c r="A277" s="88"/>
      <c r="B277" s="760"/>
      <c r="C277" s="289"/>
      <c r="D277" s="565"/>
      <c r="E277" s="565"/>
      <c r="F277" s="426"/>
      <c r="G277" s="246"/>
      <c r="H277" s="246"/>
      <c r="I277" s="231"/>
      <c r="J277" s="231"/>
      <c r="K277" s="426"/>
      <c r="L277" s="231"/>
      <c r="M277" s="231"/>
      <c r="N277" s="426"/>
      <c r="O277" s="565"/>
      <c r="P277" s="565"/>
      <c r="Q277" s="426"/>
    </row>
    <row r="278" spans="1:17">
      <c r="A278" s="88"/>
      <c r="B278" s="760"/>
      <c r="C278" s="289"/>
      <c r="D278" s="565"/>
      <c r="E278" s="565"/>
      <c r="F278" s="426"/>
      <c r="G278" s="246"/>
      <c r="H278" s="246"/>
      <c r="I278" s="231"/>
      <c r="J278" s="231"/>
      <c r="K278" s="426"/>
      <c r="L278" s="231"/>
      <c r="M278" s="231"/>
      <c r="N278" s="426"/>
      <c r="O278" s="565"/>
      <c r="P278" s="565"/>
      <c r="Q278" s="426"/>
    </row>
    <row r="279" spans="1:17">
      <c r="A279" s="88"/>
      <c r="B279" s="760"/>
      <c r="C279" s="289"/>
      <c r="D279" s="565"/>
      <c r="E279" s="565"/>
      <c r="F279" s="426"/>
      <c r="G279" s="246"/>
      <c r="H279" s="246"/>
      <c r="I279" s="231"/>
      <c r="J279" s="231"/>
      <c r="K279" s="426"/>
      <c r="L279" s="231"/>
      <c r="M279" s="231"/>
      <c r="N279" s="426"/>
      <c r="O279" s="565"/>
      <c r="P279" s="565"/>
      <c r="Q279" s="426"/>
    </row>
    <row r="280" spans="1:17">
      <c r="A280" s="88"/>
      <c r="B280" s="760"/>
      <c r="C280" s="289"/>
      <c r="D280" s="565"/>
      <c r="E280" s="565"/>
      <c r="F280" s="426"/>
      <c r="G280" s="246"/>
      <c r="H280" s="246"/>
      <c r="I280" s="231"/>
      <c r="J280" s="231"/>
      <c r="K280" s="426"/>
      <c r="L280" s="231"/>
      <c r="M280" s="231"/>
      <c r="N280" s="426"/>
      <c r="O280" s="565"/>
      <c r="P280" s="565"/>
      <c r="Q280" s="426"/>
    </row>
    <row r="281" spans="1:17">
      <c r="A281" s="88"/>
      <c r="B281" s="759"/>
      <c r="C281" s="289"/>
      <c r="D281" s="565"/>
      <c r="E281" s="565"/>
      <c r="F281" s="426"/>
      <c r="G281" s="246"/>
      <c r="H281" s="246"/>
      <c r="I281" s="231"/>
      <c r="J281" s="231"/>
      <c r="K281" s="426"/>
      <c r="L281" s="231"/>
      <c r="M281" s="231"/>
      <c r="N281" s="426"/>
      <c r="O281" s="565"/>
      <c r="P281" s="565"/>
      <c r="Q281" s="426"/>
    </row>
    <row r="282" spans="1:17">
      <c r="A282" s="88"/>
      <c r="B282" s="759"/>
      <c r="C282" s="289"/>
      <c r="D282" s="565"/>
      <c r="E282" s="565"/>
      <c r="F282" s="426"/>
      <c r="G282" s="246"/>
      <c r="H282" s="246"/>
      <c r="I282" s="231"/>
      <c r="J282" s="231"/>
      <c r="K282" s="426"/>
      <c r="L282" s="231"/>
      <c r="M282" s="231"/>
      <c r="N282" s="426"/>
      <c r="O282" s="565"/>
      <c r="P282" s="565"/>
      <c r="Q282" s="426"/>
    </row>
    <row r="283" spans="1:17">
      <c r="A283" s="88"/>
      <c r="B283" s="759"/>
      <c r="C283" s="289"/>
      <c r="D283" s="565"/>
      <c r="E283" s="565"/>
      <c r="F283" s="426"/>
      <c r="G283" s="246"/>
      <c r="H283" s="246"/>
      <c r="I283" s="231"/>
      <c r="J283" s="231"/>
      <c r="K283" s="426"/>
      <c r="L283" s="231"/>
      <c r="M283" s="231"/>
      <c r="N283" s="426"/>
      <c r="O283" s="565"/>
      <c r="P283" s="565"/>
      <c r="Q283" s="426"/>
    </row>
    <row r="284" spans="1:17">
      <c r="A284" s="88"/>
      <c r="B284" s="759"/>
      <c r="C284" s="289"/>
      <c r="D284" s="565"/>
      <c r="E284" s="565"/>
      <c r="F284" s="426"/>
      <c r="G284" s="246"/>
      <c r="H284" s="246"/>
      <c r="I284" s="231"/>
      <c r="J284" s="231"/>
      <c r="K284" s="426"/>
      <c r="L284" s="231"/>
      <c r="M284" s="231"/>
      <c r="N284" s="426"/>
      <c r="O284" s="565"/>
      <c r="P284" s="565"/>
      <c r="Q284" s="426"/>
    </row>
    <row r="285" spans="1:17">
      <c r="A285" s="88"/>
      <c r="B285" s="759"/>
      <c r="C285" s="289"/>
      <c r="D285" s="565"/>
      <c r="E285" s="565"/>
      <c r="F285" s="426"/>
      <c r="G285" s="246"/>
      <c r="H285" s="246"/>
      <c r="I285" s="231"/>
      <c r="J285" s="231"/>
      <c r="K285" s="426"/>
      <c r="L285" s="231"/>
      <c r="M285" s="231"/>
      <c r="N285" s="426"/>
      <c r="O285" s="565"/>
      <c r="P285" s="565"/>
      <c r="Q285" s="426"/>
    </row>
    <row r="286" spans="1:17">
      <c r="A286" s="88"/>
      <c r="B286" s="759"/>
      <c r="C286" s="290"/>
      <c r="D286" s="566"/>
      <c r="E286" s="566"/>
      <c r="F286" s="427"/>
      <c r="G286" s="48"/>
      <c r="H286" s="48"/>
      <c r="I286" s="232"/>
      <c r="J286" s="232"/>
      <c r="K286" s="427"/>
      <c r="L286" s="232"/>
      <c r="M286" s="232"/>
      <c r="N286" s="427"/>
      <c r="O286" s="566"/>
      <c r="P286" s="566"/>
      <c r="Q286" s="427"/>
    </row>
    <row r="287" spans="1:17">
      <c r="A287" s="88"/>
      <c r="B287" s="759"/>
      <c r="C287" s="290"/>
      <c r="D287" s="566"/>
      <c r="E287" s="566"/>
      <c r="F287" s="427"/>
      <c r="G287" s="48"/>
      <c r="H287" s="48"/>
      <c r="I287" s="232"/>
      <c r="J287" s="232"/>
      <c r="K287" s="427"/>
      <c r="L287" s="232"/>
      <c r="M287" s="232"/>
      <c r="N287" s="427"/>
      <c r="O287" s="566"/>
      <c r="P287" s="566"/>
      <c r="Q287" s="427"/>
    </row>
    <row r="288" spans="1:17">
      <c r="A288" s="88"/>
      <c r="B288" s="759"/>
      <c r="C288" s="290"/>
      <c r="D288" s="566"/>
      <c r="E288" s="566"/>
      <c r="F288" s="427"/>
      <c r="G288" s="48"/>
      <c r="H288" s="48"/>
      <c r="I288" s="232"/>
      <c r="J288" s="232"/>
      <c r="K288" s="427"/>
      <c r="L288" s="232"/>
      <c r="M288" s="232"/>
      <c r="N288" s="427"/>
      <c r="O288" s="566"/>
      <c r="P288" s="566"/>
      <c r="Q288" s="427"/>
    </row>
    <row r="289" spans="1:17">
      <c r="A289" s="88"/>
      <c r="B289" s="759"/>
      <c r="C289" s="290"/>
      <c r="D289" s="566"/>
      <c r="E289" s="566"/>
      <c r="F289" s="427"/>
      <c r="G289" s="48"/>
      <c r="H289" s="48"/>
      <c r="I289" s="232"/>
      <c r="J289" s="232"/>
      <c r="K289" s="427"/>
      <c r="L289" s="232"/>
      <c r="M289" s="232"/>
      <c r="N289" s="427"/>
      <c r="O289" s="566"/>
      <c r="P289" s="566"/>
      <c r="Q289" s="427"/>
    </row>
    <row r="290" spans="1:17">
      <c r="A290" s="88"/>
      <c r="B290" s="759"/>
      <c r="C290" s="290"/>
      <c r="D290" s="566"/>
      <c r="E290" s="566"/>
      <c r="F290" s="427"/>
      <c r="G290" s="48"/>
      <c r="H290" s="48"/>
      <c r="I290" s="232"/>
      <c r="J290" s="232"/>
      <c r="K290" s="427"/>
      <c r="L290" s="232"/>
      <c r="M290" s="232"/>
      <c r="N290" s="427"/>
      <c r="O290" s="566"/>
      <c r="P290" s="566"/>
      <c r="Q290" s="427"/>
    </row>
    <row r="291" spans="1:17">
      <c r="A291" s="88"/>
      <c r="B291" s="759"/>
      <c r="C291" s="290"/>
      <c r="D291" s="566"/>
      <c r="E291" s="566"/>
      <c r="F291" s="427"/>
      <c r="G291" s="48"/>
      <c r="H291" s="48"/>
      <c r="I291" s="232"/>
      <c r="J291" s="232"/>
      <c r="K291" s="427"/>
      <c r="L291" s="232"/>
      <c r="M291" s="232"/>
      <c r="N291" s="427"/>
      <c r="O291" s="566"/>
      <c r="P291" s="566"/>
      <c r="Q291" s="427"/>
    </row>
    <row r="292" spans="1:17">
      <c r="A292" s="88"/>
      <c r="B292" s="759"/>
      <c r="C292" s="290"/>
      <c r="D292" s="566"/>
      <c r="E292" s="566"/>
      <c r="F292" s="427"/>
      <c r="G292" s="48"/>
      <c r="H292" s="48"/>
      <c r="I292" s="232"/>
      <c r="J292" s="232"/>
      <c r="K292" s="427"/>
      <c r="L292" s="232"/>
      <c r="M292" s="232"/>
      <c r="N292" s="427"/>
      <c r="O292" s="566"/>
      <c r="P292" s="566"/>
      <c r="Q292" s="427"/>
    </row>
    <row r="293" spans="1:17">
      <c r="A293" s="88"/>
      <c r="B293" s="759"/>
      <c r="C293" s="290"/>
      <c r="D293" s="566"/>
      <c r="E293" s="566"/>
      <c r="F293" s="427"/>
      <c r="G293" s="48"/>
      <c r="H293" s="48"/>
      <c r="I293" s="232"/>
      <c r="J293" s="232"/>
      <c r="K293" s="427"/>
      <c r="L293" s="232"/>
      <c r="M293" s="232"/>
      <c r="N293" s="427"/>
      <c r="O293" s="566"/>
      <c r="P293" s="566"/>
      <c r="Q293" s="427"/>
    </row>
    <row r="294" spans="1:17">
      <c r="A294" s="88"/>
      <c r="B294" s="759"/>
      <c r="C294" s="290"/>
      <c r="D294" s="566"/>
      <c r="E294" s="566"/>
      <c r="F294" s="427"/>
      <c r="G294" s="48"/>
      <c r="H294" s="48"/>
      <c r="I294" s="232"/>
      <c r="J294" s="232"/>
      <c r="K294" s="427"/>
      <c r="L294" s="232"/>
      <c r="M294" s="232"/>
      <c r="N294" s="427"/>
      <c r="O294" s="566"/>
      <c r="P294" s="566"/>
      <c r="Q294" s="427"/>
    </row>
    <row r="295" spans="1:17">
      <c r="A295" s="88"/>
      <c r="B295" s="759"/>
      <c r="C295" s="290"/>
      <c r="D295" s="566"/>
      <c r="E295" s="566"/>
      <c r="F295" s="427"/>
      <c r="G295" s="48"/>
      <c r="H295" s="48"/>
      <c r="I295" s="232"/>
      <c r="J295" s="232"/>
      <c r="K295" s="427"/>
      <c r="L295" s="232"/>
      <c r="M295" s="232"/>
      <c r="N295" s="427"/>
      <c r="O295" s="566"/>
      <c r="P295" s="566"/>
      <c r="Q295" s="427"/>
    </row>
    <row r="296" spans="1:17">
      <c r="A296" s="88"/>
      <c r="B296" s="759"/>
      <c r="C296" s="290"/>
      <c r="D296" s="566"/>
      <c r="E296" s="566"/>
      <c r="F296" s="427"/>
      <c r="G296" s="48"/>
      <c r="H296" s="48"/>
      <c r="I296" s="232"/>
      <c r="J296" s="232"/>
      <c r="K296" s="427"/>
      <c r="L296" s="232"/>
      <c r="M296" s="232"/>
      <c r="N296" s="427"/>
      <c r="O296" s="566"/>
      <c r="P296" s="566"/>
      <c r="Q296" s="427"/>
    </row>
    <row r="297" spans="1:17">
      <c r="A297" s="88"/>
      <c r="B297" s="759"/>
      <c r="C297" s="290"/>
      <c r="D297" s="566"/>
      <c r="E297" s="566"/>
      <c r="F297" s="427"/>
      <c r="G297" s="48"/>
      <c r="H297" s="48"/>
      <c r="I297" s="232"/>
      <c r="J297" s="232"/>
      <c r="K297" s="427"/>
      <c r="L297" s="232"/>
      <c r="M297" s="232"/>
      <c r="N297" s="427"/>
      <c r="O297" s="566"/>
      <c r="P297" s="566"/>
      <c r="Q297" s="427"/>
    </row>
    <row r="298" spans="1:17">
      <c r="A298" s="88"/>
      <c r="B298" s="759"/>
      <c r="C298" s="290"/>
      <c r="D298" s="566"/>
      <c r="E298" s="566"/>
      <c r="F298" s="427"/>
      <c r="G298" s="48"/>
      <c r="H298" s="48"/>
      <c r="I298" s="232"/>
      <c r="J298" s="232"/>
      <c r="K298" s="427"/>
      <c r="L298" s="232"/>
      <c r="M298" s="232"/>
      <c r="N298" s="427"/>
      <c r="O298" s="566"/>
      <c r="P298" s="566"/>
      <c r="Q298" s="427"/>
    </row>
    <row r="299" spans="1:17">
      <c r="A299" s="88"/>
      <c r="B299" s="759"/>
      <c r="C299" s="290"/>
      <c r="D299" s="566"/>
      <c r="E299" s="566"/>
      <c r="F299" s="427"/>
      <c r="G299" s="48"/>
      <c r="H299" s="48"/>
      <c r="I299" s="232"/>
      <c r="J299" s="232"/>
      <c r="K299" s="427"/>
      <c r="L299" s="232"/>
      <c r="M299" s="232"/>
      <c r="N299" s="427"/>
      <c r="O299" s="566"/>
      <c r="P299" s="566"/>
      <c r="Q299" s="427"/>
    </row>
    <row r="300" spans="1:17">
      <c r="A300" s="88"/>
      <c r="B300" s="759"/>
      <c r="C300" s="290"/>
      <c r="D300" s="566"/>
      <c r="E300" s="566"/>
      <c r="F300" s="427"/>
      <c r="G300" s="48"/>
      <c r="H300" s="48"/>
      <c r="I300" s="232"/>
      <c r="J300" s="232"/>
      <c r="K300" s="427"/>
      <c r="L300" s="232"/>
      <c r="M300" s="232"/>
      <c r="N300" s="427"/>
      <c r="O300" s="566"/>
      <c r="P300" s="566"/>
      <c r="Q300" s="427"/>
    </row>
    <row r="301" spans="1:17">
      <c r="A301" s="88"/>
      <c r="B301" s="759"/>
      <c r="C301" s="290"/>
      <c r="D301" s="566"/>
      <c r="E301" s="566"/>
      <c r="F301" s="427"/>
      <c r="G301" s="48"/>
      <c r="H301" s="48"/>
      <c r="I301" s="232"/>
      <c r="J301" s="232"/>
      <c r="K301" s="427"/>
      <c r="L301" s="232"/>
      <c r="M301" s="232"/>
      <c r="N301" s="427"/>
      <c r="O301" s="566"/>
      <c r="P301" s="566"/>
      <c r="Q301" s="427"/>
    </row>
    <row r="302" spans="1:17">
      <c r="A302" s="88"/>
      <c r="B302" s="759"/>
      <c r="C302" s="290"/>
      <c r="D302" s="566"/>
      <c r="E302" s="566"/>
      <c r="F302" s="427"/>
      <c r="G302" s="48"/>
      <c r="H302" s="48"/>
      <c r="I302" s="232"/>
      <c r="J302" s="232"/>
      <c r="K302" s="427"/>
      <c r="L302" s="232"/>
      <c r="M302" s="232"/>
      <c r="N302" s="427"/>
      <c r="O302" s="566"/>
      <c r="P302" s="566"/>
      <c r="Q302" s="427"/>
    </row>
    <row r="303" spans="1:17">
      <c r="A303" s="88"/>
      <c r="B303" s="759"/>
      <c r="C303" s="290"/>
      <c r="D303" s="566"/>
      <c r="E303" s="566"/>
      <c r="F303" s="427"/>
      <c r="G303" s="48"/>
      <c r="H303" s="48"/>
      <c r="I303" s="232"/>
      <c r="J303" s="232"/>
      <c r="K303" s="427"/>
      <c r="L303" s="232"/>
      <c r="M303" s="232"/>
      <c r="N303" s="427"/>
      <c r="O303" s="566"/>
      <c r="P303" s="566"/>
      <c r="Q303" s="427"/>
    </row>
    <row r="304" spans="1:17">
      <c r="A304" s="88"/>
      <c r="B304" s="759"/>
      <c r="C304" s="290"/>
      <c r="D304" s="566"/>
      <c r="E304" s="566"/>
      <c r="F304" s="427"/>
      <c r="G304" s="48"/>
      <c r="H304" s="48"/>
      <c r="I304" s="232"/>
      <c r="J304" s="232"/>
      <c r="K304" s="427"/>
      <c r="L304" s="232"/>
      <c r="M304" s="232"/>
      <c r="N304" s="427"/>
      <c r="O304" s="566"/>
      <c r="P304" s="566"/>
      <c r="Q304" s="427"/>
    </row>
    <row r="305" spans="1:17">
      <c r="A305" s="88"/>
      <c r="B305" s="759"/>
      <c r="C305" s="290"/>
      <c r="D305" s="566"/>
      <c r="E305" s="566"/>
      <c r="F305" s="427"/>
      <c r="G305" s="48"/>
      <c r="H305" s="48"/>
      <c r="I305" s="232"/>
      <c r="J305" s="232"/>
      <c r="K305" s="427"/>
      <c r="L305" s="232"/>
      <c r="M305" s="232"/>
      <c r="N305" s="427"/>
      <c r="O305" s="566"/>
      <c r="P305" s="566"/>
      <c r="Q305" s="427"/>
    </row>
    <row r="306" spans="1:17">
      <c r="A306" s="88"/>
      <c r="B306" s="759"/>
      <c r="C306" s="290"/>
      <c r="D306" s="566"/>
      <c r="E306" s="566"/>
      <c r="F306" s="427"/>
      <c r="G306" s="48"/>
      <c r="H306" s="48"/>
      <c r="I306" s="232"/>
      <c r="J306" s="232"/>
      <c r="K306" s="427"/>
      <c r="L306" s="232"/>
      <c r="M306" s="232"/>
      <c r="N306" s="427"/>
      <c r="O306" s="566"/>
      <c r="P306" s="566"/>
      <c r="Q306" s="427"/>
    </row>
    <row r="307" spans="1:17">
      <c r="A307" s="88"/>
      <c r="B307" s="759"/>
      <c r="C307" s="290"/>
      <c r="D307" s="566"/>
      <c r="E307" s="566"/>
      <c r="F307" s="427"/>
      <c r="G307" s="48"/>
      <c r="H307" s="48"/>
      <c r="I307" s="232"/>
      <c r="J307" s="232"/>
      <c r="K307" s="427"/>
      <c r="L307" s="232"/>
      <c r="M307" s="232"/>
      <c r="N307" s="427"/>
      <c r="O307" s="566"/>
      <c r="P307" s="566"/>
      <c r="Q307" s="427"/>
    </row>
    <row r="308" spans="1:17">
      <c r="A308" s="88"/>
      <c r="B308" s="759"/>
      <c r="C308" s="290"/>
      <c r="D308" s="566"/>
      <c r="E308" s="566"/>
      <c r="F308" s="427"/>
      <c r="G308" s="48"/>
      <c r="H308" s="48"/>
      <c r="I308" s="232"/>
      <c r="J308" s="232"/>
      <c r="K308" s="427"/>
      <c r="L308" s="232"/>
      <c r="M308" s="232"/>
      <c r="N308" s="427"/>
      <c r="O308" s="566"/>
      <c r="P308" s="566"/>
      <c r="Q308" s="427"/>
    </row>
    <row r="309" spans="1:17">
      <c r="A309" s="88"/>
      <c r="B309" s="759"/>
      <c r="C309" s="290"/>
      <c r="D309" s="566"/>
      <c r="E309" s="566"/>
      <c r="F309" s="427"/>
      <c r="G309" s="48"/>
      <c r="H309" s="48"/>
      <c r="I309" s="232"/>
      <c r="J309" s="232"/>
      <c r="K309" s="427"/>
      <c r="L309" s="232"/>
      <c r="M309" s="232"/>
      <c r="N309" s="427"/>
      <c r="O309" s="566"/>
      <c r="P309" s="566"/>
      <c r="Q309" s="427"/>
    </row>
    <row r="310" spans="1:17">
      <c r="A310" s="88"/>
      <c r="B310" s="759"/>
      <c r="C310" s="290"/>
      <c r="D310" s="566"/>
      <c r="E310" s="566"/>
      <c r="F310" s="427"/>
      <c r="G310" s="48"/>
      <c r="H310" s="48"/>
      <c r="I310" s="232"/>
      <c r="J310" s="232"/>
      <c r="K310" s="427"/>
      <c r="L310" s="232"/>
      <c r="M310" s="232"/>
      <c r="N310" s="427"/>
      <c r="O310" s="566"/>
      <c r="P310" s="566"/>
      <c r="Q310" s="427"/>
    </row>
    <row r="311" spans="1:17">
      <c r="A311" s="88"/>
      <c r="B311" s="759"/>
      <c r="C311" s="290"/>
      <c r="D311" s="566"/>
      <c r="E311" s="566"/>
      <c r="F311" s="427"/>
      <c r="G311" s="48"/>
      <c r="H311" s="48"/>
      <c r="I311" s="232"/>
      <c r="J311" s="232"/>
      <c r="K311" s="427"/>
      <c r="L311" s="232"/>
      <c r="M311" s="232"/>
      <c r="N311" s="427"/>
      <c r="O311" s="566"/>
      <c r="P311" s="566"/>
      <c r="Q311" s="427"/>
    </row>
    <row r="312" spans="1:17">
      <c r="A312" s="88"/>
      <c r="B312" s="759"/>
      <c r="C312" s="290"/>
      <c r="D312" s="566"/>
      <c r="E312" s="566"/>
      <c r="F312" s="427"/>
      <c r="G312" s="48"/>
      <c r="H312" s="48"/>
      <c r="I312" s="232"/>
      <c r="J312" s="232"/>
      <c r="K312" s="427"/>
      <c r="L312" s="232"/>
      <c r="M312" s="232"/>
      <c r="N312" s="427"/>
      <c r="O312" s="566"/>
      <c r="P312" s="566"/>
      <c r="Q312" s="427"/>
    </row>
    <row r="313" spans="1:17">
      <c r="A313" s="88"/>
      <c r="B313" s="759"/>
      <c r="C313" s="290"/>
      <c r="D313" s="566"/>
      <c r="E313" s="566"/>
      <c r="F313" s="427"/>
      <c r="G313" s="48"/>
      <c r="H313" s="48"/>
      <c r="I313" s="232"/>
      <c r="J313" s="232"/>
      <c r="K313" s="427"/>
      <c r="L313" s="232"/>
      <c r="M313" s="232"/>
      <c r="N313" s="427"/>
      <c r="O313" s="566"/>
      <c r="P313" s="566"/>
      <c r="Q313" s="427"/>
    </row>
    <row r="314" spans="1:17">
      <c r="A314" s="88"/>
      <c r="B314" s="759"/>
      <c r="C314" s="290"/>
      <c r="D314" s="566"/>
      <c r="E314" s="566"/>
      <c r="F314" s="427"/>
      <c r="G314" s="48"/>
      <c r="H314" s="48"/>
      <c r="I314" s="232"/>
      <c r="J314" s="232"/>
      <c r="K314" s="427"/>
      <c r="L314" s="232"/>
      <c r="M314" s="232"/>
      <c r="N314" s="427"/>
      <c r="O314" s="566"/>
      <c r="P314" s="566"/>
      <c r="Q314" s="427"/>
    </row>
    <row r="315" spans="1:17">
      <c r="A315" s="88"/>
      <c r="B315" s="759"/>
      <c r="C315" s="290"/>
      <c r="D315" s="566"/>
      <c r="E315" s="566"/>
      <c r="F315" s="427"/>
      <c r="G315" s="48"/>
      <c r="H315" s="48"/>
      <c r="I315" s="232"/>
      <c r="J315" s="232"/>
      <c r="K315" s="427"/>
      <c r="L315" s="232"/>
      <c r="M315" s="232"/>
      <c r="N315" s="427"/>
      <c r="O315" s="566"/>
      <c r="P315" s="566"/>
      <c r="Q315" s="427"/>
    </row>
    <row r="316" spans="1:17">
      <c r="A316" s="88"/>
      <c r="B316" s="759"/>
      <c r="C316" s="290"/>
      <c r="D316" s="566"/>
      <c r="E316" s="566"/>
      <c r="F316" s="427"/>
      <c r="G316" s="48"/>
      <c r="H316" s="48"/>
      <c r="I316" s="232"/>
      <c r="J316" s="232"/>
      <c r="K316" s="427"/>
      <c r="L316" s="232"/>
      <c r="M316" s="232"/>
      <c r="N316" s="427"/>
      <c r="O316" s="566"/>
      <c r="P316" s="566"/>
      <c r="Q316" s="427"/>
    </row>
    <row r="317" spans="1:17">
      <c r="A317" s="88"/>
      <c r="B317" s="759"/>
      <c r="C317" s="290"/>
      <c r="D317" s="566"/>
      <c r="E317" s="566"/>
      <c r="F317" s="427"/>
      <c r="G317" s="48"/>
      <c r="H317" s="48"/>
      <c r="I317" s="232"/>
      <c r="J317" s="232"/>
      <c r="K317" s="427"/>
      <c r="L317" s="232"/>
      <c r="M317" s="232"/>
      <c r="N317" s="427"/>
      <c r="O317" s="566"/>
      <c r="P317" s="566"/>
      <c r="Q317" s="427"/>
    </row>
    <row r="318" spans="1:17">
      <c r="A318" s="88"/>
      <c r="B318" s="759"/>
      <c r="C318" s="290"/>
      <c r="D318" s="566"/>
      <c r="E318" s="566"/>
      <c r="F318" s="427"/>
      <c r="G318" s="48"/>
      <c r="H318" s="48"/>
      <c r="I318" s="232"/>
      <c r="J318" s="232"/>
      <c r="K318" s="427"/>
      <c r="L318" s="232"/>
      <c r="M318" s="232"/>
      <c r="N318" s="427"/>
      <c r="O318" s="566"/>
      <c r="P318" s="566"/>
      <c r="Q318" s="427"/>
    </row>
    <row r="319" spans="1:17">
      <c r="A319" s="88"/>
      <c r="B319" s="759"/>
      <c r="C319" s="290"/>
      <c r="D319" s="566"/>
      <c r="E319" s="566"/>
      <c r="F319" s="427"/>
      <c r="G319" s="48"/>
      <c r="H319" s="48"/>
      <c r="I319" s="232"/>
      <c r="J319" s="232"/>
      <c r="K319" s="427"/>
      <c r="L319" s="232"/>
      <c r="M319" s="232"/>
      <c r="N319" s="427"/>
      <c r="O319" s="566"/>
      <c r="P319" s="566"/>
      <c r="Q319" s="427"/>
    </row>
    <row r="320" spans="1:17">
      <c r="A320" s="88"/>
      <c r="B320" s="759"/>
      <c r="C320" s="290"/>
      <c r="D320" s="566"/>
      <c r="E320" s="566"/>
      <c r="F320" s="427"/>
      <c r="G320" s="48"/>
      <c r="H320" s="48"/>
      <c r="I320" s="232"/>
      <c r="J320" s="232"/>
      <c r="K320" s="427"/>
      <c r="L320" s="232"/>
      <c r="M320" s="232"/>
      <c r="N320" s="427"/>
      <c r="O320" s="566"/>
      <c r="P320" s="566"/>
      <c r="Q320" s="427"/>
    </row>
    <row r="321" spans="1:17">
      <c r="A321" s="88"/>
      <c r="B321" s="759"/>
      <c r="C321" s="290"/>
      <c r="D321" s="566"/>
      <c r="E321" s="566"/>
      <c r="F321" s="427"/>
      <c r="G321" s="48"/>
      <c r="H321" s="48"/>
      <c r="I321" s="232"/>
      <c r="J321" s="232"/>
      <c r="K321" s="427"/>
      <c r="L321" s="232"/>
      <c r="M321" s="232"/>
      <c r="N321" s="427"/>
      <c r="O321" s="566"/>
      <c r="P321" s="566"/>
      <c r="Q321" s="427"/>
    </row>
    <row r="322" spans="1:17">
      <c r="A322" s="88"/>
      <c r="B322" s="759"/>
      <c r="C322" s="290"/>
      <c r="D322" s="566"/>
      <c r="E322" s="566"/>
      <c r="F322" s="427"/>
      <c r="G322" s="48"/>
      <c r="H322" s="48"/>
      <c r="I322" s="232"/>
      <c r="J322" s="232"/>
      <c r="K322" s="427"/>
      <c r="L322" s="232"/>
      <c r="M322" s="232"/>
      <c r="N322" s="427"/>
      <c r="O322" s="566"/>
      <c r="P322" s="566"/>
      <c r="Q322" s="427"/>
    </row>
    <row r="323" spans="1:17">
      <c r="A323" s="88"/>
      <c r="B323" s="759"/>
      <c r="C323" s="290"/>
      <c r="D323" s="566"/>
      <c r="E323" s="566"/>
      <c r="F323" s="427"/>
      <c r="G323" s="48"/>
      <c r="H323" s="48"/>
      <c r="I323" s="232"/>
      <c r="J323" s="232"/>
      <c r="K323" s="427"/>
      <c r="L323" s="232"/>
      <c r="M323" s="232"/>
      <c r="N323" s="427"/>
      <c r="O323" s="566"/>
      <c r="P323" s="566"/>
      <c r="Q323" s="427"/>
    </row>
    <row r="324" spans="1:17">
      <c r="A324" s="88"/>
      <c r="B324" s="759"/>
      <c r="C324" s="290"/>
      <c r="D324" s="566"/>
      <c r="E324" s="566"/>
      <c r="F324" s="427"/>
      <c r="G324" s="48"/>
      <c r="H324" s="48"/>
      <c r="I324" s="232"/>
      <c r="J324" s="232"/>
      <c r="K324" s="427"/>
      <c r="L324" s="232"/>
      <c r="M324" s="232"/>
      <c r="N324" s="427"/>
      <c r="O324" s="566"/>
      <c r="P324" s="566"/>
      <c r="Q324" s="427"/>
    </row>
    <row r="325" spans="1:17">
      <c r="A325" s="88"/>
      <c r="B325" s="759"/>
      <c r="C325" s="290"/>
      <c r="D325" s="566"/>
      <c r="E325" s="566"/>
      <c r="F325" s="427"/>
      <c r="G325" s="48"/>
      <c r="H325" s="48"/>
      <c r="I325" s="232"/>
      <c r="J325" s="232"/>
      <c r="K325" s="427"/>
      <c r="L325" s="232"/>
      <c r="M325" s="232"/>
      <c r="N325" s="427"/>
      <c r="O325" s="566"/>
      <c r="P325" s="566"/>
      <c r="Q325" s="427"/>
    </row>
    <row r="326" spans="1:17">
      <c r="A326" s="88"/>
      <c r="B326" s="759"/>
      <c r="C326" s="290"/>
      <c r="D326" s="566"/>
      <c r="E326" s="566"/>
      <c r="F326" s="427"/>
      <c r="G326" s="48"/>
      <c r="H326" s="48"/>
      <c r="I326" s="232"/>
      <c r="J326" s="232"/>
      <c r="K326" s="427"/>
      <c r="L326" s="232"/>
      <c r="M326" s="232"/>
      <c r="N326" s="427"/>
      <c r="O326" s="566"/>
      <c r="P326" s="566"/>
      <c r="Q326" s="427"/>
    </row>
    <row r="327" spans="1:17">
      <c r="A327" s="88"/>
      <c r="B327" s="759"/>
      <c r="C327" s="290"/>
      <c r="D327" s="566"/>
      <c r="E327" s="566"/>
      <c r="F327" s="427"/>
      <c r="G327" s="48"/>
      <c r="H327" s="48"/>
      <c r="I327" s="232"/>
      <c r="J327" s="232"/>
      <c r="K327" s="427"/>
      <c r="L327" s="232"/>
      <c r="M327" s="232"/>
      <c r="N327" s="427"/>
      <c r="O327" s="566"/>
      <c r="P327" s="566"/>
      <c r="Q327" s="427"/>
    </row>
    <row r="328" spans="1:17">
      <c r="A328" s="88"/>
      <c r="B328" s="759"/>
      <c r="C328" s="290"/>
      <c r="D328" s="566"/>
      <c r="E328" s="566"/>
      <c r="F328" s="427"/>
      <c r="G328" s="48"/>
      <c r="H328" s="48"/>
      <c r="I328" s="232"/>
      <c r="J328" s="232"/>
      <c r="K328" s="427"/>
      <c r="L328" s="232"/>
      <c r="M328" s="232"/>
      <c r="N328" s="427"/>
      <c r="O328" s="566"/>
      <c r="P328" s="566"/>
      <c r="Q328" s="427"/>
    </row>
    <row r="329" spans="1:17">
      <c r="A329" s="88"/>
      <c r="B329" s="759"/>
      <c r="C329" s="290"/>
      <c r="D329" s="566"/>
      <c r="E329" s="566"/>
      <c r="F329" s="427"/>
      <c r="G329" s="48"/>
      <c r="H329" s="48"/>
      <c r="I329" s="232"/>
      <c r="J329" s="232"/>
      <c r="K329" s="427"/>
      <c r="L329" s="232"/>
      <c r="M329" s="232"/>
      <c r="N329" s="427"/>
      <c r="O329" s="566"/>
      <c r="P329" s="566"/>
      <c r="Q329" s="427"/>
    </row>
    <row r="330" spans="1:17">
      <c r="A330" s="88"/>
      <c r="B330" s="759"/>
      <c r="C330" s="290"/>
      <c r="D330" s="566"/>
      <c r="E330" s="566"/>
      <c r="F330" s="427"/>
      <c r="G330" s="48"/>
      <c r="H330" s="48"/>
      <c r="I330" s="232"/>
      <c r="J330" s="232"/>
      <c r="K330" s="427"/>
      <c r="L330" s="232"/>
      <c r="M330" s="232"/>
      <c r="N330" s="427"/>
      <c r="O330" s="566"/>
      <c r="P330" s="566"/>
      <c r="Q330" s="427"/>
    </row>
    <row r="331" spans="1:17">
      <c r="A331" s="88"/>
      <c r="B331" s="759"/>
      <c r="C331" s="290"/>
      <c r="D331" s="566"/>
      <c r="E331" s="566"/>
      <c r="F331" s="427"/>
      <c r="G331" s="48"/>
      <c r="H331" s="48"/>
      <c r="I331" s="232"/>
      <c r="J331" s="232"/>
      <c r="K331" s="427"/>
      <c r="L331" s="232"/>
      <c r="M331" s="232"/>
      <c r="N331" s="427"/>
      <c r="O331" s="566"/>
      <c r="P331" s="566"/>
      <c r="Q331" s="427"/>
    </row>
    <row r="332" spans="1:17">
      <c r="A332" s="88"/>
      <c r="B332" s="759"/>
      <c r="C332" s="290"/>
      <c r="D332" s="566"/>
      <c r="E332" s="566"/>
      <c r="F332" s="427"/>
      <c r="G332" s="48"/>
      <c r="H332" s="48"/>
      <c r="I332" s="232"/>
      <c r="J332" s="232"/>
      <c r="K332" s="427"/>
      <c r="L332" s="232"/>
      <c r="M332" s="232"/>
      <c r="N332" s="427"/>
      <c r="O332" s="566"/>
      <c r="P332" s="566"/>
      <c r="Q332" s="427"/>
    </row>
    <row r="333" spans="1:17">
      <c r="A333" s="88"/>
      <c r="B333" s="759"/>
      <c r="C333" s="290"/>
      <c r="D333" s="566"/>
      <c r="E333" s="566"/>
      <c r="F333" s="427"/>
      <c r="G333" s="48"/>
      <c r="H333" s="48"/>
      <c r="I333" s="232"/>
      <c r="J333" s="232"/>
      <c r="K333" s="427"/>
      <c r="L333" s="232"/>
      <c r="M333" s="232"/>
      <c r="N333" s="427"/>
      <c r="O333" s="566"/>
      <c r="P333" s="566"/>
      <c r="Q333" s="427"/>
    </row>
    <row r="334" spans="1:17">
      <c r="A334" s="88"/>
      <c r="B334" s="759"/>
      <c r="C334" s="290"/>
      <c r="D334" s="566"/>
      <c r="E334" s="566"/>
      <c r="F334" s="427"/>
      <c r="G334" s="48"/>
      <c r="H334" s="48"/>
      <c r="I334" s="232"/>
      <c r="J334" s="232"/>
      <c r="K334" s="427"/>
      <c r="L334" s="232"/>
      <c r="M334" s="232"/>
      <c r="N334" s="427"/>
      <c r="O334" s="566"/>
      <c r="P334" s="566"/>
      <c r="Q334" s="427"/>
    </row>
    <row r="335" spans="1:17">
      <c r="A335" s="88"/>
      <c r="B335" s="759"/>
      <c r="C335" s="290"/>
      <c r="D335" s="566"/>
      <c r="E335" s="566"/>
      <c r="F335" s="427"/>
      <c r="G335" s="48"/>
      <c r="H335" s="48"/>
      <c r="I335" s="232"/>
      <c r="J335" s="232"/>
      <c r="K335" s="427"/>
      <c r="L335" s="232"/>
      <c r="M335" s="232"/>
      <c r="N335" s="427"/>
      <c r="O335" s="566"/>
      <c r="P335" s="566"/>
      <c r="Q335" s="427"/>
    </row>
    <row r="336" spans="1:17">
      <c r="A336" s="88"/>
      <c r="B336" s="759"/>
      <c r="C336" s="290"/>
      <c r="D336" s="566"/>
      <c r="E336" s="566"/>
      <c r="F336" s="427"/>
      <c r="G336" s="48"/>
      <c r="H336" s="48"/>
      <c r="I336" s="232"/>
      <c r="J336" s="232"/>
      <c r="K336" s="427"/>
      <c r="L336" s="232"/>
      <c r="M336" s="232"/>
      <c r="N336" s="427"/>
      <c r="O336" s="566"/>
      <c r="P336" s="566"/>
      <c r="Q336" s="427"/>
    </row>
    <row r="337" spans="1:17">
      <c r="A337" s="88"/>
      <c r="B337" s="759"/>
      <c r="C337" s="290"/>
      <c r="D337" s="566"/>
      <c r="E337" s="566"/>
      <c r="F337" s="427"/>
      <c r="G337" s="48"/>
      <c r="H337" s="48"/>
      <c r="I337" s="232"/>
      <c r="J337" s="232"/>
      <c r="K337" s="427"/>
      <c r="L337" s="232"/>
      <c r="M337" s="232"/>
      <c r="N337" s="427"/>
      <c r="O337" s="566"/>
      <c r="P337" s="566"/>
      <c r="Q337" s="427"/>
    </row>
    <row r="338" spans="1:17">
      <c r="A338" s="88"/>
      <c r="B338" s="759"/>
      <c r="C338" s="290"/>
      <c r="D338" s="566"/>
      <c r="E338" s="566"/>
      <c r="F338" s="427"/>
      <c r="G338" s="48"/>
      <c r="H338" s="48"/>
      <c r="I338" s="232"/>
      <c r="J338" s="232"/>
      <c r="K338" s="427"/>
      <c r="L338" s="232"/>
      <c r="M338" s="232"/>
      <c r="N338" s="427"/>
      <c r="O338" s="566"/>
      <c r="P338" s="566"/>
      <c r="Q338" s="427"/>
    </row>
    <row r="339" spans="1:17">
      <c r="A339" s="88"/>
      <c r="B339" s="759"/>
      <c r="C339" s="290"/>
      <c r="D339" s="566"/>
      <c r="E339" s="566"/>
      <c r="F339" s="427"/>
      <c r="G339" s="48"/>
      <c r="H339" s="48"/>
      <c r="I339" s="232"/>
      <c r="J339" s="232"/>
      <c r="K339" s="427"/>
      <c r="L339" s="232"/>
      <c r="M339" s="232"/>
      <c r="N339" s="427"/>
      <c r="O339" s="566"/>
      <c r="P339" s="566"/>
      <c r="Q339" s="427"/>
    </row>
    <row r="340" spans="1:17">
      <c r="A340" s="88"/>
      <c r="B340" s="759"/>
      <c r="C340" s="290"/>
      <c r="D340" s="566"/>
      <c r="E340" s="566"/>
      <c r="F340" s="427"/>
      <c r="G340" s="48"/>
      <c r="H340" s="48"/>
      <c r="I340" s="232"/>
      <c r="J340" s="232"/>
      <c r="K340" s="427"/>
      <c r="L340" s="232"/>
      <c r="M340" s="232"/>
      <c r="N340" s="427"/>
      <c r="O340" s="566"/>
      <c r="P340" s="566"/>
      <c r="Q340" s="427"/>
    </row>
    <row r="341" spans="1:17">
      <c r="A341" s="88"/>
      <c r="B341" s="759"/>
      <c r="C341" s="290"/>
      <c r="D341" s="566"/>
      <c r="E341" s="566"/>
      <c r="F341" s="427"/>
      <c r="G341" s="48"/>
      <c r="H341" s="48"/>
      <c r="I341" s="232"/>
      <c r="J341" s="232"/>
      <c r="K341" s="427"/>
      <c r="L341" s="232"/>
      <c r="M341" s="232"/>
      <c r="N341" s="427"/>
      <c r="O341" s="566"/>
      <c r="P341" s="566"/>
      <c r="Q341" s="427"/>
    </row>
    <row r="342" spans="1:17">
      <c r="A342" s="88"/>
      <c r="B342" s="759"/>
      <c r="C342" s="290"/>
      <c r="D342" s="566"/>
      <c r="E342" s="566"/>
      <c r="F342" s="427"/>
      <c r="G342" s="48"/>
      <c r="H342" s="48"/>
      <c r="I342" s="232"/>
      <c r="J342" s="232"/>
      <c r="K342" s="427"/>
      <c r="L342" s="232"/>
      <c r="M342" s="232"/>
      <c r="N342" s="427"/>
      <c r="O342" s="566"/>
      <c r="P342" s="566"/>
      <c r="Q342" s="427"/>
    </row>
    <row r="343" spans="1:17">
      <c r="A343" s="88"/>
      <c r="B343" s="759"/>
      <c r="C343" s="290"/>
      <c r="D343" s="566"/>
      <c r="E343" s="566"/>
      <c r="F343" s="427"/>
      <c r="G343" s="48"/>
      <c r="H343" s="48"/>
      <c r="I343" s="232"/>
      <c r="J343" s="232"/>
      <c r="K343" s="427"/>
      <c r="L343" s="232"/>
      <c r="M343" s="232"/>
      <c r="N343" s="427"/>
      <c r="O343" s="566"/>
      <c r="P343" s="566"/>
      <c r="Q343" s="427"/>
    </row>
    <row r="344" spans="1:17">
      <c r="A344" s="88"/>
      <c r="B344" s="759"/>
      <c r="C344" s="290"/>
      <c r="D344" s="566"/>
      <c r="E344" s="566"/>
      <c r="F344" s="427"/>
      <c r="G344" s="48"/>
      <c r="H344" s="48"/>
      <c r="I344" s="232"/>
      <c r="J344" s="232"/>
      <c r="K344" s="427"/>
      <c r="L344" s="232"/>
      <c r="M344" s="232"/>
      <c r="N344" s="427"/>
      <c r="O344" s="566"/>
      <c r="P344" s="566"/>
      <c r="Q344" s="427"/>
    </row>
    <row r="345" spans="1:17">
      <c r="A345" s="88"/>
      <c r="B345" s="759"/>
      <c r="C345" s="290"/>
      <c r="D345" s="566"/>
      <c r="E345" s="566"/>
      <c r="F345" s="427"/>
      <c r="G345" s="48"/>
      <c r="H345" s="48"/>
      <c r="I345" s="232"/>
      <c r="J345" s="232"/>
      <c r="K345" s="427"/>
      <c r="L345" s="232"/>
      <c r="M345" s="232"/>
      <c r="N345" s="427"/>
      <c r="O345" s="566"/>
      <c r="P345" s="566"/>
      <c r="Q345" s="427"/>
    </row>
    <row r="346" spans="1:17">
      <c r="A346" s="88"/>
      <c r="B346" s="759"/>
      <c r="C346" s="290"/>
      <c r="D346" s="566"/>
      <c r="E346" s="566"/>
      <c r="F346" s="427"/>
      <c r="G346" s="48"/>
      <c r="H346" s="48"/>
      <c r="I346" s="232"/>
      <c r="J346" s="232"/>
      <c r="K346" s="427"/>
      <c r="L346" s="232"/>
      <c r="M346" s="232"/>
      <c r="N346" s="427"/>
      <c r="O346" s="566"/>
      <c r="P346" s="566"/>
      <c r="Q346" s="427"/>
    </row>
    <row r="347" spans="1:17">
      <c r="A347" s="88"/>
      <c r="B347" s="759"/>
      <c r="C347" s="290"/>
      <c r="D347" s="566"/>
      <c r="E347" s="566"/>
      <c r="F347" s="427"/>
      <c r="G347" s="48"/>
      <c r="H347" s="48"/>
      <c r="I347" s="232"/>
      <c r="J347" s="232"/>
      <c r="K347" s="427"/>
      <c r="L347" s="232"/>
      <c r="M347" s="232"/>
      <c r="N347" s="427"/>
      <c r="O347" s="566"/>
      <c r="P347" s="566"/>
      <c r="Q347" s="427"/>
    </row>
    <row r="348" spans="1:17">
      <c r="A348" s="88"/>
      <c r="B348" s="759"/>
      <c r="C348" s="290"/>
      <c r="D348" s="566"/>
      <c r="E348" s="566"/>
      <c r="F348" s="427"/>
      <c r="G348" s="48"/>
      <c r="H348" s="48"/>
      <c r="I348" s="232"/>
      <c r="J348" s="232"/>
      <c r="K348" s="427"/>
      <c r="L348" s="232"/>
      <c r="M348" s="232"/>
      <c r="N348" s="427"/>
      <c r="O348" s="566"/>
      <c r="P348" s="566"/>
      <c r="Q348" s="427"/>
    </row>
    <row r="349" spans="1:17">
      <c r="A349" s="88"/>
      <c r="B349" s="759"/>
      <c r="C349" s="290"/>
      <c r="D349" s="566"/>
      <c r="E349" s="566"/>
      <c r="F349" s="427"/>
      <c r="G349" s="48"/>
      <c r="H349" s="48"/>
      <c r="I349" s="232"/>
      <c r="J349" s="232"/>
      <c r="K349" s="427"/>
      <c r="L349" s="232"/>
      <c r="M349" s="232"/>
      <c r="N349" s="427"/>
      <c r="O349" s="566"/>
      <c r="P349" s="566"/>
      <c r="Q349" s="427"/>
    </row>
    <row r="350" spans="1:17">
      <c r="A350" s="88"/>
      <c r="B350" s="759"/>
      <c r="C350" s="290"/>
      <c r="D350" s="566"/>
      <c r="E350" s="566"/>
      <c r="F350" s="427"/>
      <c r="G350" s="48"/>
      <c r="H350" s="48"/>
      <c r="I350" s="232"/>
      <c r="J350" s="232"/>
      <c r="K350" s="427"/>
      <c r="L350" s="232"/>
      <c r="M350" s="232"/>
      <c r="N350" s="427"/>
      <c r="O350" s="566"/>
      <c r="P350" s="566"/>
      <c r="Q350" s="427"/>
    </row>
    <row r="351" spans="1:17">
      <c r="A351" s="88"/>
      <c r="B351" s="759"/>
      <c r="C351" s="290"/>
      <c r="D351" s="566"/>
      <c r="E351" s="566"/>
      <c r="F351" s="427"/>
      <c r="G351" s="48"/>
      <c r="H351" s="48"/>
      <c r="I351" s="232"/>
      <c r="J351" s="232"/>
      <c r="K351" s="427"/>
      <c r="L351" s="232"/>
      <c r="M351" s="232"/>
      <c r="N351" s="427"/>
      <c r="O351" s="566"/>
      <c r="P351" s="566"/>
      <c r="Q351" s="427"/>
    </row>
    <row r="352" spans="1:17">
      <c r="A352" s="88"/>
      <c r="B352" s="759"/>
      <c r="C352" s="290"/>
      <c r="D352" s="566"/>
      <c r="E352" s="566"/>
      <c r="F352" s="427"/>
      <c r="G352" s="48"/>
      <c r="H352" s="48"/>
      <c r="I352" s="232"/>
      <c r="J352" s="232"/>
      <c r="K352" s="427"/>
      <c r="L352" s="232"/>
      <c r="M352" s="232"/>
      <c r="N352" s="427"/>
      <c r="O352" s="566"/>
      <c r="P352" s="566"/>
      <c r="Q352" s="427"/>
    </row>
    <row r="353" spans="1:17">
      <c r="A353" s="88"/>
      <c r="B353" s="759"/>
      <c r="C353" s="290"/>
      <c r="D353" s="566"/>
      <c r="E353" s="566"/>
      <c r="F353" s="427"/>
      <c r="G353" s="48"/>
      <c r="H353" s="48"/>
      <c r="I353" s="232"/>
      <c r="J353" s="232"/>
      <c r="K353" s="427"/>
      <c r="L353" s="232"/>
      <c r="M353" s="232"/>
      <c r="N353" s="427"/>
      <c r="O353" s="566"/>
      <c r="P353" s="566"/>
      <c r="Q353" s="427"/>
    </row>
    <row r="354" spans="1:17">
      <c r="A354" s="88"/>
      <c r="B354" s="759"/>
      <c r="C354" s="290"/>
      <c r="D354" s="566"/>
      <c r="E354" s="566"/>
      <c r="F354" s="427"/>
      <c r="G354" s="48"/>
      <c r="H354" s="48"/>
      <c r="I354" s="232"/>
      <c r="J354" s="232"/>
      <c r="K354" s="427"/>
      <c r="L354" s="232"/>
      <c r="M354" s="232"/>
      <c r="N354" s="427"/>
      <c r="O354" s="566"/>
      <c r="P354" s="566"/>
      <c r="Q354" s="427"/>
    </row>
    <row r="355" spans="1:17">
      <c r="A355" s="88"/>
      <c r="B355" s="759"/>
      <c r="C355" s="290"/>
      <c r="D355" s="566"/>
      <c r="E355" s="566"/>
      <c r="F355" s="427"/>
      <c r="G355" s="48"/>
      <c r="H355" s="48"/>
      <c r="I355" s="232"/>
      <c r="J355" s="232"/>
      <c r="K355" s="427"/>
      <c r="L355" s="232"/>
      <c r="M355" s="232"/>
      <c r="N355" s="427"/>
      <c r="O355" s="566"/>
      <c r="P355" s="566"/>
      <c r="Q355" s="427"/>
    </row>
    <row r="356" spans="1:17">
      <c r="A356" s="88"/>
      <c r="B356" s="759"/>
      <c r="C356" s="290"/>
      <c r="D356" s="566"/>
      <c r="E356" s="566"/>
      <c r="F356" s="427"/>
      <c r="G356" s="48"/>
      <c r="H356" s="48"/>
      <c r="I356" s="232"/>
      <c r="J356" s="232"/>
      <c r="K356" s="427"/>
      <c r="L356" s="232"/>
      <c r="M356" s="232"/>
      <c r="N356" s="427"/>
      <c r="O356" s="566"/>
      <c r="P356" s="566"/>
      <c r="Q356" s="427"/>
    </row>
    <row r="357" spans="1:17">
      <c r="A357" s="88"/>
      <c r="B357" s="759"/>
      <c r="C357" s="290"/>
      <c r="D357" s="566"/>
      <c r="E357" s="566"/>
      <c r="F357" s="427"/>
      <c r="G357" s="48"/>
      <c r="H357" s="48"/>
      <c r="I357" s="232"/>
      <c r="J357" s="232"/>
      <c r="K357" s="427"/>
      <c r="L357" s="232"/>
      <c r="M357" s="232"/>
      <c r="N357" s="427"/>
      <c r="O357" s="566"/>
      <c r="P357" s="566"/>
      <c r="Q357" s="427"/>
    </row>
    <row r="358" spans="1:17">
      <c r="A358" s="88"/>
      <c r="B358" s="88"/>
      <c r="C358" s="289"/>
      <c r="D358" s="567"/>
      <c r="E358" s="567"/>
      <c r="F358" s="428"/>
      <c r="G358" s="247"/>
      <c r="H358" s="247"/>
      <c r="I358" s="233"/>
      <c r="J358" s="233"/>
      <c r="K358" s="428"/>
      <c r="L358" s="233"/>
      <c r="M358" s="233"/>
      <c r="N358" s="428"/>
      <c r="O358" s="567"/>
      <c r="P358" s="567"/>
      <c r="Q358" s="428"/>
    </row>
    <row r="359" spans="1:17">
      <c r="A359" s="88"/>
      <c r="B359" s="88"/>
      <c r="C359" s="289"/>
      <c r="D359" s="567"/>
      <c r="E359" s="567"/>
      <c r="F359" s="428"/>
      <c r="G359" s="247"/>
      <c r="H359" s="247"/>
      <c r="I359" s="233"/>
      <c r="J359" s="233"/>
      <c r="K359" s="428"/>
      <c r="L359" s="233"/>
      <c r="M359" s="233"/>
      <c r="N359" s="428"/>
      <c r="O359" s="567"/>
      <c r="P359" s="567"/>
      <c r="Q359" s="428"/>
    </row>
    <row r="360" spans="1:17">
      <c r="A360" s="88"/>
      <c r="B360" s="88"/>
      <c r="C360" s="289"/>
      <c r="D360" s="567"/>
      <c r="E360" s="567"/>
      <c r="F360" s="428"/>
      <c r="G360" s="247"/>
      <c r="H360" s="247"/>
      <c r="I360" s="233"/>
      <c r="J360" s="233"/>
      <c r="K360" s="428"/>
      <c r="L360" s="233"/>
      <c r="M360" s="233"/>
      <c r="N360" s="428"/>
      <c r="O360" s="567"/>
      <c r="P360" s="567"/>
      <c r="Q360" s="428"/>
    </row>
    <row r="361" spans="1:17">
      <c r="A361" s="88"/>
      <c r="B361" s="88"/>
      <c r="C361" s="289"/>
      <c r="D361" s="567"/>
      <c r="E361" s="567"/>
      <c r="F361" s="428"/>
      <c r="G361" s="247"/>
      <c r="H361" s="247"/>
      <c r="I361" s="233"/>
      <c r="J361" s="233"/>
      <c r="K361" s="428"/>
      <c r="L361" s="233"/>
      <c r="M361" s="233"/>
      <c r="N361" s="428"/>
      <c r="O361" s="567"/>
      <c r="P361" s="567"/>
      <c r="Q361" s="428"/>
    </row>
    <row r="362" spans="1:17">
      <c r="A362" s="88"/>
      <c r="B362" s="88"/>
      <c r="C362" s="289"/>
      <c r="D362" s="567"/>
      <c r="E362" s="567"/>
      <c r="F362" s="428"/>
      <c r="G362" s="247"/>
      <c r="H362" s="247"/>
      <c r="I362" s="233"/>
      <c r="J362" s="233"/>
      <c r="K362" s="428"/>
      <c r="L362" s="233"/>
      <c r="M362" s="233"/>
      <c r="N362" s="428"/>
      <c r="O362" s="567"/>
      <c r="P362" s="567"/>
      <c r="Q362" s="428"/>
    </row>
    <row r="363" spans="1:17">
      <c r="A363" s="88"/>
      <c r="B363" s="88"/>
      <c r="C363" s="289"/>
      <c r="D363" s="567"/>
      <c r="E363" s="567"/>
      <c r="F363" s="428"/>
      <c r="G363" s="247"/>
      <c r="H363" s="247"/>
      <c r="I363" s="233"/>
      <c r="J363" s="233"/>
      <c r="K363" s="428"/>
      <c r="L363" s="233"/>
      <c r="M363" s="233"/>
      <c r="N363" s="428"/>
      <c r="O363" s="567"/>
      <c r="P363" s="567"/>
      <c r="Q363" s="428"/>
    </row>
  </sheetData>
  <mergeCells count="64">
    <mergeCell ref="B49:B58"/>
    <mergeCell ref="B59:B70"/>
    <mergeCell ref="B122:B123"/>
    <mergeCell ref="B198:B199"/>
    <mergeCell ref="B75:B76"/>
    <mergeCell ref="B281:B285"/>
    <mergeCell ref="B286:B357"/>
    <mergeCell ref="B250:B256"/>
    <mergeCell ref="B257:B258"/>
    <mergeCell ref="B259:B262"/>
    <mergeCell ref="B263:B275"/>
    <mergeCell ref="B276:B280"/>
    <mergeCell ref="B8:B10"/>
    <mergeCell ref="D5:F5"/>
    <mergeCell ref="L81:N81"/>
    <mergeCell ref="O81:Q81"/>
    <mergeCell ref="B11:B14"/>
    <mergeCell ref="B78:Q78"/>
    <mergeCell ref="B79:Q79"/>
    <mergeCell ref="B80:Q80"/>
    <mergeCell ref="G81:H81"/>
    <mergeCell ref="I81:K81"/>
    <mergeCell ref="B15:B18"/>
    <mergeCell ref="B19:B29"/>
    <mergeCell ref="B30:B31"/>
    <mergeCell ref="B32:B43"/>
    <mergeCell ref="B46:B47"/>
    <mergeCell ref="B44:B45"/>
    <mergeCell ref="B2:Q2"/>
    <mergeCell ref="B4:Q4"/>
    <mergeCell ref="B3:Q3"/>
    <mergeCell ref="G5:H5"/>
    <mergeCell ref="I5:K5"/>
    <mergeCell ref="L5:N5"/>
    <mergeCell ref="O5:Q5"/>
    <mergeCell ref="D81:F81"/>
    <mergeCell ref="B84:B86"/>
    <mergeCell ref="B87:B90"/>
    <mergeCell ref="B160:B162"/>
    <mergeCell ref="B163:B166"/>
    <mergeCell ref="B91:B94"/>
    <mergeCell ref="B95:B105"/>
    <mergeCell ref="B106:B107"/>
    <mergeCell ref="B108:B119"/>
    <mergeCell ref="B120:B121"/>
    <mergeCell ref="B154:Q154"/>
    <mergeCell ref="B156:Q156"/>
    <mergeCell ref="B151:B152"/>
    <mergeCell ref="B125:B134"/>
    <mergeCell ref="B135:B146"/>
    <mergeCell ref="B227:B228"/>
    <mergeCell ref="B167:B170"/>
    <mergeCell ref="B171:B181"/>
    <mergeCell ref="B182:B183"/>
    <mergeCell ref="B155:Q155"/>
    <mergeCell ref="I157:K157"/>
    <mergeCell ref="D157:F157"/>
    <mergeCell ref="L157:N157"/>
    <mergeCell ref="O157:Q157"/>
    <mergeCell ref="G157:H157"/>
    <mergeCell ref="B184:B195"/>
    <mergeCell ref="B196:B197"/>
    <mergeCell ref="B201:B210"/>
    <mergeCell ref="B211:B222"/>
  </mergeCells>
  <conditionalFormatting sqref="D153 D77">
    <cfRule type="dataBar" priority="18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{261EACBC-F70D-431E-9EE7-6D6BE32B36F9}</x14:id>
        </ext>
      </extLst>
    </cfRule>
  </conditionalFormatting>
  <conditionalFormatting sqref="D286:D357">
    <cfRule type="dataBar" priority="17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{B5EE107C-42D7-43C8-A3DD-DF206C63AB3F}</x14:id>
        </ext>
      </extLst>
    </cfRule>
  </conditionalFormatting>
  <conditionalFormatting sqref="D7:Q77">
    <cfRule type="cellIs" dxfId="80" priority="1" operator="lessThan">
      <formula>0</formula>
    </cfRule>
  </conditionalFormatting>
  <conditionalFormatting sqref="D83:Q153">
    <cfRule type="cellIs" dxfId="79" priority="2" operator="lessThan">
      <formula>0</formula>
    </cfRule>
  </conditionalFormatting>
  <conditionalFormatting sqref="D159:Q357">
    <cfRule type="cellIs" dxfId="78" priority="3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61EACBC-F70D-431E-9EE7-6D6BE32B36F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D153 D77</xm:sqref>
        </x14:conditionalFormatting>
        <x14:conditionalFormatting xmlns:xm="http://schemas.microsoft.com/office/excel/2006/main">
          <x14:cfRule type="dataBar" id="{B5EE107C-42D7-43C8-A3DD-DF206C63AB3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D286:D357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7">
    <tabColor rgb="FF616365"/>
  </sheetPr>
  <dimension ref="B2:V89"/>
  <sheetViews>
    <sheetView showGridLines="0" zoomScale="55" zoomScaleNormal="55" workbookViewId="0"/>
  </sheetViews>
  <sheetFormatPr defaultColWidth="9.36328125" defaultRowHeight="14.5"/>
  <cols>
    <col min="1" max="1" width="3.6328125" style="1" customWidth="1"/>
    <col min="2" max="2" width="50.36328125" style="1" bestFit="1" customWidth="1"/>
    <col min="3" max="3" width="31.36328125" style="15" bestFit="1" customWidth="1"/>
    <col min="4" max="4" width="13.453125" style="1" bestFit="1" customWidth="1"/>
    <col min="5" max="5" width="13.36328125" style="1" bestFit="1" customWidth="1"/>
    <col min="6" max="6" width="11.6328125" style="15" bestFit="1" customWidth="1"/>
    <col min="7" max="7" width="16.36328125" style="1" bestFit="1" customWidth="1"/>
    <col min="8" max="8" width="13.6328125" style="1" bestFit="1" customWidth="1"/>
    <col min="9" max="9" width="11.6328125" style="15" bestFit="1" customWidth="1"/>
    <col min="10" max="10" width="12.36328125" style="15" bestFit="1" customWidth="1"/>
    <col min="11" max="11" width="14.36328125" style="15" bestFit="1" customWidth="1"/>
    <col min="12" max="12" width="3.6328125" style="1" customWidth="1"/>
    <col min="13" max="13" width="50.36328125" style="1" bestFit="1" customWidth="1"/>
    <col min="14" max="14" width="28.54296875" style="1" bestFit="1" customWidth="1"/>
    <col min="15" max="15" width="12.90625" style="1" bestFit="1" customWidth="1"/>
    <col min="16" max="16" width="12" style="1" bestFit="1" customWidth="1"/>
    <col min="17" max="17" width="8.6328125" style="1" bestFit="1" customWidth="1"/>
    <col min="18" max="18" width="16.36328125" style="1" bestFit="1" customWidth="1"/>
    <col min="19" max="19" width="13.6328125" style="1" bestFit="1" customWidth="1"/>
    <col min="20" max="20" width="8.6328125" style="1" bestFit="1" customWidth="1"/>
    <col min="21" max="21" width="12.36328125" style="1" bestFit="1" customWidth="1"/>
    <col min="22" max="22" width="14.36328125" style="1" bestFit="1" customWidth="1"/>
    <col min="23" max="16384" width="9.36328125" style="1"/>
  </cols>
  <sheetData>
    <row r="2" spans="2:22" ht="23.5">
      <c r="B2" s="779" t="s">
        <v>277</v>
      </c>
      <c r="C2" s="779"/>
      <c r="D2" s="779"/>
      <c r="E2" s="779"/>
      <c r="F2" s="779"/>
      <c r="G2" s="779"/>
      <c r="H2" s="779"/>
      <c r="I2" s="779"/>
      <c r="J2" s="779"/>
      <c r="K2" s="779"/>
      <c r="M2" s="779" t="s">
        <v>277</v>
      </c>
      <c r="N2" s="779"/>
      <c r="O2" s="779"/>
      <c r="P2" s="779"/>
      <c r="Q2" s="779"/>
      <c r="R2" s="779"/>
      <c r="S2" s="779"/>
      <c r="T2" s="779"/>
      <c r="U2" s="779"/>
      <c r="V2" s="779"/>
    </row>
    <row r="3" spans="2:22" ht="15" thickBot="1">
      <c r="B3" s="824" t="s">
        <v>355</v>
      </c>
      <c r="C3" s="824"/>
      <c r="D3" s="824"/>
      <c r="E3" s="824"/>
      <c r="F3" s="824"/>
      <c r="G3" s="824"/>
      <c r="H3" s="824"/>
      <c r="I3" s="824"/>
      <c r="J3" s="824"/>
      <c r="K3" s="824"/>
      <c r="M3" s="824" t="s">
        <v>356</v>
      </c>
      <c r="N3" s="824"/>
      <c r="O3" s="824"/>
      <c r="P3" s="824"/>
      <c r="Q3" s="824"/>
      <c r="R3" s="824"/>
      <c r="S3" s="824"/>
      <c r="T3" s="824"/>
      <c r="U3" s="824"/>
      <c r="V3" s="824"/>
    </row>
    <row r="4" spans="2:22">
      <c r="C4" s="815"/>
      <c r="D4" s="816" t="s">
        <v>289</v>
      </c>
      <c r="E4" s="817"/>
      <c r="F4" s="818"/>
      <c r="G4" s="819" t="s">
        <v>292</v>
      </c>
      <c r="H4" s="817"/>
      <c r="I4" s="820"/>
      <c r="J4" s="816" t="s">
        <v>357</v>
      </c>
      <c r="K4" s="818"/>
      <c r="N4" s="815"/>
      <c r="O4" s="816" t="s">
        <v>289</v>
      </c>
      <c r="P4" s="817"/>
      <c r="Q4" s="818"/>
      <c r="R4" s="819" t="s">
        <v>292</v>
      </c>
      <c r="S4" s="817"/>
      <c r="T4" s="820"/>
      <c r="U4" s="816" t="s">
        <v>357</v>
      </c>
      <c r="V4" s="818"/>
    </row>
    <row r="5" spans="2:22" ht="29.5" thickBot="1">
      <c r="C5" s="815"/>
      <c r="D5" s="20" t="s">
        <v>294</v>
      </c>
      <c r="E5" s="21" t="s">
        <v>295</v>
      </c>
      <c r="F5" s="16" t="s">
        <v>296</v>
      </c>
      <c r="G5" s="22" t="s">
        <v>294</v>
      </c>
      <c r="H5" s="21" t="s">
        <v>295</v>
      </c>
      <c r="I5" s="27" t="s">
        <v>296</v>
      </c>
      <c r="J5" s="20" t="s">
        <v>294</v>
      </c>
      <c r="K5" s="16" t="s">
        <v>358</v>
      </c>
      <c r="N5" s="815"/>
      <c r="O5" s="20" t="s">
        <v>294</v>
      </c>
      <c r="P5" s="21" t="s">
        <v>295</v>
      </c>
      <c r="Q5" s="16" t="s">
        <v>296</v>
      </c>
      <c r="R5" s="22" t="s">
        <v>294</v>
      </c>
      <c r="S5" s="21" t="s">
        <v>295</v>
      </c>
      <c r="T5" s="27" t="s">
        <v>296</v>
      </c>
      <c r="U5" s="20" t="s">
        <v>294</v>
      </c>
      <c r="V5" s="16" t="s">
        <v>358</v>
      </c>
    </row>
    <row r="6" spans="2:22">
      <c r="B6" s="821" t="str">
        <f>'HOME PAGE'!H5</f>
        <v>4 WEEKS ENDING 6-14-2026</v>
      </c>
      <c r="C6" s="26" t="s">
        <v>359</v>
      </c>
      <c r="D6" s="8">
        <f>'Regions By Outlet Data'!C4</f>
        <v>25767491.004133154</v>
      </c>
      <c r="E6" s="5">
        <f>'Regions By Outlet Data'!D4</f>
        <v>-36884.336345370859</v>
      </c>
      <c r="F6" s="7">
        <f>'Regions By Outlet Data'!E4</f>
        <v>-1.4293830351906076E-3</v>
      </c>
      <c r="G6" s="10">
        <f>'Regions By Outlet Data'!F4</f>
        <v>170165725.77390456</v>
      </c>
      <c r="H6" s="6">
        <f>'Regions By Outlet Data'!G4</f>
        <v>9064163.3625484109</v>
      </c>
      <c r="I6" s="12">
        <f>'Regions By Outlet Data'!H4</f>
        <v>5.6263658942077847E-2</v>
      </c>
      <c r="J6" s="28">
        <f>'Regions By Outlet Data'!I4</f>
        <v>83.295369508895163</v>
      </c>
      <c r="K6" s="18">
        <f>'Regions By Outlet Data'!J4</f>
        <v>0.50919595445600407</v>
      </c>
      <c r="M6" s="821" t="str">
        <f>'HOME PAGE'!H5</f>
        <v>4 WEEKS ENDING 6-14-2026</v>
      </c>
      <c r="N6" s="26" t="s">
        <v>360</v>
      </c>
      <c r="O6" s="8">
        <f>'Regions By Outlet Data'!C12</f>
        <v>25130146.625848003</v>
      </c>
      <c r="P6" s="5">
        <f>'Regions By Outlet Data'!D12</f>
        <v>20610.148345574737</v>
      </c>
      <c r="Q6" s="7">
        <f>'Regions By Outlet Data'!E12</f>
        <v>8.2080959017467165E-4</v>
      </c>
      <c r="R6" s="10">
        <f>'Regions By Outlet Data'!F12</f>
        <v>162965985.88559613</v>
      </c>
      <c r="S6" s="6">
        <f>'Regions By Outlet Data'!G12</f>
        <v>9552657.883420825</v>
      </c>
      <c r="T6" s="12">
        <f>'Regions By Outlet Data'!H12</f>
        <v>6.2267457513765521E-2</v>
      </c>
      <c r="U6" s="28">
        <f>'Regions By Outlet Data'!I12</f>
        <v>84.650439279311314</v>
      </c>
      <c r="V6" s="18">
        <f>'Regions By Outlet Data'!J12</f>
        <v>7.2311713547350109E-2</v>
      </c>
    </row>
    <row r="7" spans="2:22">
      <c r="B7" s="822"/>
      <c r="C7" s="24" t="s">
        <v>361</v>
      </c>
      <c r="D7" s="9">
        <f>'Regions By Outlet Data'!C5</f>
        <v>41256187.052960306</v>
      </c>
      <c r="E7" s="2">
        <f>'Regions By Outlet Data'!D5</f>
        <v>-786232.67572017014</v>
      </c>
      <c r="F7" s="4">
        <f>'Regions By Outlet Data'!E5</f>
        <v>-1.8700937786028961E-2</v>
      </c>
      <c r="G7" s="11">
        <f>'Regions By Outlet Data'!F5</f>
        <v>194677087.90623429</v>
      </c>
      <c r="H7" s="3">
        <f>'Regions By Outlet Data'!G5</f>
        <v>15837923.340839028</v>
      </c>
      <c r="I7" s="13">
        <f>'Regions By Outlet Data'!H5</f>
        <v>8.8559591403412366E-2</v>
      </c>
      <c r="J7" s="29">
        <f>'Regions By Outlet Data'!I5</f>
        <v>111.03194651255824</v>
      </c>
      <c r="K7" s="19">
        <f>'Regions By Outlet Data'!J5</f>
        <v>-1.2635405015667658</v>
      </c>
      <c r="M7" s="822"/>
      <c r="N7" s="24" t="s">
        <v>362</v>
      </c>
      <c r="O7" s="9">
        <f>'Regions By Outlet Data'!C13</f>
        <v>39901599.283178993</v>
      </c>
      <c r="P7" s="2">
        <f>'Regions By Outlet Data'!D13</f>
        <v>-682098.83210349828</v>
      </c>
      <c r="Q7" s="4">
        <f>'Regions By Outlet Data'!E13</f>
        <v>-1.6807212348315843E-2</v>
      </c>
      <c r="R7" s="11">
        <f>'Regions By Outlet Data'!F13</f>
        <v>180511299.26021811</v>
      </c>
      <c r="S7" s="3">
        <f>'Regions By Outlet Data'!G13</f>
        <v>16649548.089069396</v>
      </c>
      <c r="T7" s="13">
        <f>'Regions By Outlet Data'!H13</f>
        <v>0.10160728766824564</v>
      </c>
      <c r="U7" s="29">
        <f>'Regions By Outlet Data'!I13</f>
        <v>111.90117234814171</v>
      </c>
      <c r="V7" s="19">
        <f>'Regions By Outlet Data'!J13</f>
        <v>-1.8686819486804893</v>
      </c>
    </row>
    <row r="8" spans="2:22">
      <c r="B8" s="822"/>
      <c r="C8" s="24" t="s">
        <v>363</v>
      </c>
      <c r="D8" s="9">
        <f>'Regions By Outlet Data'!C6</f>
        <v>34796147.253548391</v>
      </c>
      <c r="E8" s="2">
        <f>'Regions By Outlet Data'!D6</f>
        <v>-95214.144107431173</v>
      </c>
      <c r="F8" s="4">
        <f>'Regions By Outlet Data'!E6</f>
        <v>-2.728874434628055E-3</v>
      </c>
      <c r="G8" s="11">
        <f>'Regions By Outlet Data'!F6</f>
        <v>185580590.12094843</v>
      </c>
      <c r="H8" s="3">
        <f>'Regions By Outlet Data'!G6</f>
        <v>15439647.011434674</v>
      </c>
      <c r="I8" s="13">
        <f>'Regions By Outlet Data'!H6</f>
        <v>9.0746217396342477E-2</v>
      </c>
      <c r="J8" s="29">
        <f>'Regions By Outlet Data'!I6</f>
        <v>109.5279861987803</v>
      </c>
      <c r="K8" s="19">
        <f>'Regions By Outlet Data'!J6</f>
        <v>0.52771184442734409</v>
      </c>
      <c r="M8" s="822"/>
      <c r="N8" s="24" t="s">
        <v>364</v>
      </c>
      <c r="O8" s="9">
        <f>'Regions By Outlet Data'!C14</f>
        <v>33649370.65795438</v>
      </c>
      <c r="P8" s="2">
        <f>'Regions By Outlet Data'!D14</f>
        <v>20100.573051922023</v>
      </c>
      <c r="Q8" s="4">
        <f>'Regions By Outlet Data'!E14</f>
        <v>5.9771065506848404E-4</v>
      </c>
      <c r="R8" s="11">
        <f>'Regions By Outlet Data'!F14</f>
        <v>173473232.03564894</v>
      </c>
      <c r="S8" s="3">
        <f>'Regions By Outlet Data'!G14</f>
        <v>16099642.351029158</v>
      </c>
      <c r="T8" s="13">
        <f>'Regions By Outlet Data'!H14</f>
        <v>0.10230205959775845</v>
      </c>
      <c r="U8" s="29">
        <f>'Regions By Outlet Data'!I14</f>
        <v>110.37135042153459</v>
      </c>
      <c r="V8" s="19">
        <f>'Regions By Outlet Data'!J14</f>
        <v>0.6564893436695769</v>
      </c>
    </row>
    <row r="9" spans="2:22">
      <c r="B9" s="822"/>
      <c r="C9" s="24" t="s">
        <v>365</v>
      </c>
      <c r="D9" s="9">
        <f>'Regions By Outlet Data'!C7</f>
        <v>40877371.065113731</v>
      </c>
      <c r="E9" s="2">
        <f>'Regions By Outlet Data'!D7</f>
        <v>-592642.01401696354</v>
      </c>
      <c r="F9" s="4">
        <f>'Regions By Outlet Data'!E7</f>
        <v>-1.4290856694115773E-2</v>
      </c>
      <c r="G9" s="11">
        <f>'Regions By Outlet Data'!F7</f>
        <v>257452041.95494565</v>
      </c>
      <c r="H9" s="3">
        <f>'Regions By Outlet Data'!G7</f>
        <v>11313100.612948477</v>
      </c>
      <c r="I9" s="13">
        <f>'Regions By Outlet Data'!H7</f>
        <v>4.5962254291284678E-2</v>
      </c>
      <c r="J9" s="29">
        <f>'Regions By Outlet Data'!I7</f>
        <v>90.563623644435324</v>
      </c>
      <c r="K9" s="19">
        <f>'Regions By Outlet Data'!J7</f>
        <v>-0.62081723292685353</v>
      </c>
      <c r="M9" s="822"/>
      <c r="N9" s="24" t="s">
        <v>366</v>
      </c>
      <c r="O9" s="9">
        <f>'Regions By Outlet Data'!C15</f>
        <v>37365286.416871428</v>
      </c>
      <c r="P9" s="2">
        <f>'Regions By Outlet Data'!D15</f>
        <v>-261715.35442345589</v>
      </c>
      <c r="Q9" s="4">
        <f>'Regions By Outlet Data'!E15</f>
        <v>-6.955519762489152E-3</v>
      </c>
      <c r="R9" s="11">
        <f>'Regions By Outlet Data'!F15</f>
        <v>230127979.93379802</v>
      </c>
      <c r="S9" s="3">
        <f>'Regions By Outlet Data'!G15</f>
        <v>13480331.595529437</v>
      </c>
      <c r="T9" s="13">
        <f>'Regions By Outlet Data'!H15</f>
        <v>6.2222376743649499E-2</v>
      </c>
      <c r="U9" s="29">
        <f>'Regions By Outlet Data'!I15</f>
        <v>86.26301179198822</v>
      </c>
      <c r="V9" s="19">
        <f>'Regions By Outlet Data'!J15</f>
        <v>-0.53206282609457389</v>
      </c>
    </row>
    <row r="10" spans="2:22">
      <c r="B10" s="822"/>
      <c r="C10" s="24" t="s">
        <v>367</v>
      </c>
      <c r="D10" s="9">
        <f>'Regions By Outlet Data'!C8</f>
        <v>21057054.719812836</v>
      </c>
      <c r="E10" s="2">
        <f>'Regions By Outlet Data'!D8</f>
        <v>8180.5024743415415</v>
      </c>
      <c r="F10" s="4">
        <f>'Regions By Outlet Data'!E8</f>
        <v>3.8864323050603119E-4</v>
      </c>
      <c r="G10" s="11">
        <f>'Regions By Outlet Data'!F8</f>
        <v>112952043.09429142</v>
      </c>
      <c r="H10" s="3">
        <f>'Regions By Outlet Data'!G8</f>
        <v>8126688.4823830426</v>
      </c>
      <c r="I10" s="13">
        <f>'Regions By Outlet Data'!H8</f>
        <v>7.7525981309295125E-2</v>
      </c>
      <c r="J10" s="29">
        <f>'Regions By Outlet Data'!I8</f>
        <v>123.51484959608885</v>
      </c>
      <c r="K10" s="19">
        <f>'Regions By Outlet Data'!J8</f>
        <v>0.97815693404210435</v>
      </c>
      <c r="M10" s="822"/>
      <c r="N10" s="24" t="s">
        <v>368</v>
      </c>
      <c r="O10" s="9">
        <f>'Regions By Outlet Data'!C16</f>
        <v>20150124.78162371</v>
      </c>
      <c r="P10" s="2">
        <f>'Regions By Outlet Data'!D16</f>
        <v>87113.308045148849</v>
      </c>
      <c r="Q10" s="4">
        <f>'Regions By Outlet Data'!E16</f>
        <v>4.3419856565336847E-3</v>
      </c>
      <c r="R10" s="11">
        <f>'Regions By Outlet Data'!F16</f>
        <v>102854290.26985341</v>
      </c>
      <c r="S10" s="3">
        <f>'Regions By Outlet Data'!G16</f>
        <v>8592179.3044811785</v>
      </c>
      <c r="T10" s="13">
        <f>'Regions By Outlet Data'!H16</f>
        <v>9.1151993271586809E-2</v>
      </c>
      <c r="U10" s="29">
        <f>'Regions By Outlet Data'!I16</f>
        <v>123.16427525083384</v>
      </c>
      <c r="V10" s="19">
        <f>'Regions By Outlet Data'!J16</f>
        <v>0.78692751336393485</v>
      </c>
    </row>
    <row r="11" spans="2:22">
      <c r="B11" s="822"/>
      <c r="C11" s="24" t="s">
        <v>369</v>
      </c>
      <c r="D11" s="9">
        <f>'Regions By Outlet Data'!C9</f>
        <v>27314670.978742562</v>
      </c>
      <c r="E11" s="2">
        <f>'Regions By Outlet Data'!D9</f>
        <v>-679994.49911528826</v>
      </c>
      <c r="F11" s="4">
        <f>'Regions By Outlet Data'!E9</f>
        <v>-2.4290145551234547E-2</v>
      </c>
      <c r="G11" s="11">
        <f>'Regions By Outlet Data'!F9</f>
        <v>152530741.805985</v>
      </c>
      <c r="H11" s="3">
        <f>'Regions By Outlet Data'!G9</f>
        <v>9372598.8606310189</v>
      </c>
      <c r="I11" s="13">
        <f>'Regions By Outlet Data'!H9</f>
        <v>6.547024617529934E-2</v>
      </c>
      <c r="J11" s="29">
        <f>'Regions By Outlet Data'!I9</f>
        <v>84.067899115925243</v>
      </c>
      <c r="K11" s="19">
        <f>'Regions By Outlet Data'!J9</f>
        <v>-1.4437410092897949</v>
      </c>
      <c r="M11" s="822"/>
      <c r="N11" s="24" t="s">
        <v>370</v>
      </c>
      <c r="O11" s="9">
        <f>'Regions By Outlet Data'!C17</f>
        <v>26320265.824883822</v>
      </c>
      <c r="P11" s="2">
        <f>'Regions By Outlet Data'!D17</f>
        <v>-551200.76631508023</v>
      </c>
      <c r="Q11" s="4">
        <f>'Regions By Outlet Data'!E17</f>
        <v>-2.0512492849780396E-2</v>
      </c>
      <c r="R11" s="11">
        <f>'Regions By Outlet Data'!F17</f>
        <v>141997105.47007567</v>
      </c>
      <c r="S11" s="3">
        <f>'Regions By Outlet Data'!G17</f>
        <v>10259362.144668907</v>
      </c>
      <c r="T11" s="13">
        <f>'Regions By Outlet Data'!H17</f>
        <v>7.7877166297946596E-2</v>
      </c>
      <c r="U11" s="29">
        <f>'Regions By Outlet Data'!I17</f>
        <v>84.41312136635301</v>
      </c>
      <c r="V11" s="19">
        <f>'Regions By Outlet Data'!J17</f>
        <v>-0.9856264929059364</v>
      </c>
    </row>
    <row r="12" spans="2:22">
      <c r="B12" s="822"/>
      <c r="C12" s="24" t="s">
        <v>371</v>
      </c>
      <c r="D12" s="9">
        <f>'Regions By Outlet Data'!C10</f>
        <v>37389052.212619044</v>
      </c>
      <c r="E12" s="2">
        <f>'Regions By Outlet Data'!D10</f>
        <v>148038.18852087855</v>
      </c>
      <c r="F12" s="4">
        <f>'Regions By Outlet Data'!E10</f>
        <v>3.9751384971710227E-3</v>
      </c>
      <c r="G12" s="11">
        <f>'Regions By Outlet Data'!F10</f>
        <v>207932414.25153583</v>
      </c>
      <c r="H12" s="3">
        <f>'Regions By Outlet Data'!G10</f>
        <v>9143068.8827268481</v>
      </c>
      <c r="I12" s="13">
        <f>'Regions By Outlet Data'!H10</f>
        <v>4.5993757189370169E-2</v>
      </c>
      <c r="J12" s="29">
        <f>'Regions By Outlet Data'!I10</f>
        <v>103.53151712788215</v>
      </c>
      <c r="K12" s="19">
        <f>'Regions By Outlet Data'!J10</f>
        <v>1.1868181720591906</v>
      </c>
      <c r="M12" s="822"/>
      <c r="N12" s="24" t="s">
        <v>372</v>
      </c>
      <c r="O12" s="9">
        <f>'Regions By Outlet Data'!C18</f>
        <v>36390192.031597011</v>
      </c>
      <c r="P12" s="2">
        <f>'Regions By Outlet Data'!D18</f>
        <v>196417.42404956371</v>
      </c>
      <c r="Q12" s="4">
        <f>'Regions By Outlet Data'!E18</f>
        <v>5.4268289555133879E-3</v>
      </c>
      <c r="R12" s="11">
        <f>'Regions By Outlet Data'!F18</f>
        <v>195752082.61094266</v>
      </c>
      <c r="S12" s="3">
        <f>'Regions By Outlet Data'!G18</f>
        <v>9503004.9637898505</v>
      </c>
      <c r="T12" s="13">
        <f>'Regions By Outlet Data'!H18</f>
        <v>5.1023098121286845E-2</v>
      </c>
      <c r="U12" s="29">
        <f>'Regions By Outlet Data'!I18</f>
        <v>105.00208838509475</v>
      </c>
      <c r="V12" s="19">
        <f>'Regions By Outlet Data'!J18</f>
        <v>1.627491424843555</v>
      </c>
    </row>
    <row r="13" spans="2:22" ht="15" thickBot="1">
      <c r="B13" s="823"/>
      <c r="C13" s="25" t="s">
        <v>373</v>
      </c>
      <c r="D13" s="74">
        <f>'Regions By Outlet Data'!C11</f>
        <v>31538295.206750836</v>
      </c>
      <c r="E13" s="75">
        <f>'Regions By Outlet Data'!D11</f>
        <v>61125.070438697934</v>
      </c>
      <c r="F13" s="76">
        <f>'Regions By Outlet Data'!E11</f>
        <v>1.9418858230900466E-3</v>
      </c>
      <c r="G13" s="77">
        <f>'Regions By Outlet Data'!F11</f>
        <v>172107042.57445472</v>
      </c>
      <c r="H13" s="78">
        <f>'Regions By Outlet Data'!G11</f>
        <v>14219229.759871662</v>
      </c>
      <c r="I13" s="79">
        <f>'Regions By Outlet Data'!H11</f>
        <v>9.0059071098604296E-2</v>
      </c>
      <c r="J13" s="80">
        <f>'Regions By Outlet Data'!I11</f>
        <v>107.4732991446303</v>
      </c>
      <c r="K13" s="81">
        <f>'Regions By Outlet Data'!J11</f>
        <v>1.0164074720543113</v>
      </c>
      <c r="M13" s="823"/>
      <c r="N13" s="25" t="s">
        <v>374</v>
      </c>
      <c r="O13" s="74">
        <f>'Regions By Outlet Data'!C19</f>
        <v>30599390.834737379</v>
      </c>
      <c r="P13" s="75">
        <f>'Regions By Outlet Data'!D19</f>
        <v>113614.47645430267</v>
      </c>
      <c r="Q13" s="76">
        <f>'Regions By Outlet Data'!E19</f>
        <v>3.7268027921956884E-3</v>
      </c>
      <c r="R13" s="77">
        <f>'Regions By Outlet Data'!F19</f>
        <v>161770692.35152653</v>
      </c>
      <c r="S13" s="78">
        <f>'Regions By Outlet Data'!G19</f>
        <v>14511456.157602191</v>
      </c>
      <c r="T13" s="79">
        <f>'Regions By Outlet Data'!H19</f>
        <v>9.8543606042422946E-2</v>
      </c>
      <c r="U13" s="80">
        <f>'Regions By Outlet Data'!I19</f>
        <v>108.65772681933829</v>
      </c>
      <c r="V13" s="81">
        <f>'Regions By Outlet Data'!J19</f>
        <v>1.0415015743468388</v>
      </c>
    </row>
    <row r="14" spans="2:22">
      <c r="B14" s="821" t="str">
        <f>'HOME PAGE'!H6</f>
        <v>LATEST 52 WEEKS ENDING 6-14-2026</v>
      </c>
      <c r="C14" s="26" t="s">
        <v>359</v>
      </c>
      <c r="D14" s="8">
        <f>'Regions By Outlet Data'!C44</f>
        <v>343459823.65228844</v>
      </c>
      <c r="E14" s="5">
        <f>'Regions By Outlet Data'!D44</f>
        <v>-786079.68987423182</v>
      </c>
      <c r="F14" s="7">
        <f>'Regions By Outlet Data'!E44</f>
        <v>-2.2834830632476959E-3</v>
      </c>
      <c r="G14" s="10">
        <f>'Regions By Outlet Data'!F44</f>
        <v>2183322202.199069</v>
      </c>
      <c r="H14" s="6">
        <f>'Regions By Outlet Data'!G44</f>
        <v>50146367.055892467</v>
      </c>
      <c r="I14" s="12">
        <f>'Regions By Outlet Data'!H44</f>
        <v>2.3507845077631255E-2</v>
      </c>
      <c r="J14" s="28">
        <f>'Regions By Outlet Data'!I44</f>
        <v>82.619748644968055</v>
      </c>
      <c r="K14" s="18">
        <f>'Regions By Outlet Data'!J44</f>
        <v>0.20811370271604801</v>
      </c>
      <c r="M14" s="821" t="str">
        <f>'HOME PAGE'!H6</f>
        <v>LATEST 52 WEEKS ENDING 6-14-2026</v>
      </c>
      <c r="N14" s="26" t="s">
        <v>360</v>
      </c>
      <c r="O14" s="8">
        <f>'Regions By Outlet Data'!C52</f>
        <v>334953059.06587648</v>
      </c>
      <c r="P14" s="5">
        <f>'Regions By Outlet Data'!D52</f>
        <v>-35397.488120138645</v>
      </c>
      <c r="Q14" s="7">
        <f>'Regions By Outlet Data'!E52</f>
        <v>-1.0566778474777963E-4</v>
      </c>
      <c r="R14" s="10">
        <f>'Regions By Outlet Data'!F52</f>
        <v>2088825183.660573</v>
      </c>
      <c r="S14" s="6">
        <f>'Regions By Outlet Data'!G52</f>
        <v>54362755.588849306</v>
      </c>
      <c r="T14" s="12">
        <f>'Regions By Outlet Data'!H52</f>
        <v>2.6720943497774333E-2</v>
      </c>
      <c r="U14" s="28">
        <f>'Regions By Outlet Data'!I52</f>
        <v>84.019740407000995</v>
      </c>
      <c r="V14" s="18">
        <f>'Regions By Outlet Data'!J52</f>
        <v>-0.32409061027944119</v>
      </c>
    </row>
    <row r="15" spans="2:22">
      <c r="B15" s="822"/>
      <c r="C15" s="24" t="s">
        <v>361</v>
      </c>
      <c r="D15" s="9">
        <f>'Regions By Outlet Data'!C45</f>
        <v>560294582.1331073</v>
      </c>
      <c r="E15" s="2">
        <f>'Regions By Outlet Data'!D45</f>
        <v>-5573267.7848838568</v>
      </c>
      <c r="F15" s="4">
        <f>'Regions By Outlet Data'!E45</f>
        <v>-9.8490624369127304E-3</v>
      </c>
      <c r="G15" s="11">
        <f>'Regions By Outlet Data'!F45</f>
        <v>2477030391.1935387</v>
      </c>
      <c r="H15" s="3">
        <f>'Regions By Outlet Data'!G45</f>
        <v>26350387.359102249</v>
      </c>
      <c r="I15" s="13">
        <f>'Regions By Outlet Data'!H45</f>
        <v>1.0752275824617383E-2</v>
      </c>
      <c r="J15" s="29">
        <f>'Regions By Outlet Data'!I45</f>
        <v>112.21075638280573</v>
      </c>
      <c r="K15" s="19">
        <f>'Regions By Outlet Data'!J45</f>
        <v>-0.57257261600719289</v>
      </c>
      <c r="M15" s="822"/>
      <c r="N15" s="24" t="s">
        <v>362</v>
      </c>
      <c r="O15" s="9">
        <f>'Regions By Outlet Data'!C53</f>
        <v>541784426.34993744</v>
      </c>
      <c r="P15" s="2">
        <f>'Regions By Outlet Data'!D53</f>
        <v>-3552208.0440636873</v>
      </c>
      <c r="Q15" s="4">
        <f>'Regions By Outlet Data'!E53</f>
        <v>-6.513789501802013E-3</v>
      </c>
      <c r="R15" s="11">
        <f>'Regions By Outlet Data'!F53</f>
        <v>2288198358.5680156</v>
      </c>
      <c r="S15" s="3">
        <f>'Regions By Outlet Data'!G53</f>
        <v>38670668.847845554</v>
      </c>
      <c r="T15" s="13">
        <f>'Regions By Outlet Data'!H53</f>
        <v>1.7190572503091077E-2</v>
      </c>
      <c r="U15" s="29">
        <f>'Regions By Outlet Data'!I53</f>
        <v>113.14465538228899</v>
      </c>
      <c r="V15" s="19">
        <f>'Regions By Outlet Data'!J53</f>
        <v>-1.1285389543307929</v>
      </c>
    </row>
    <row r="16" spans="2:22">
      <c r="B16" s="822"/>
      <c r="C16" s="24" t="s">
        <v>363</v>
      </c>
      <c r="D16" s="9">
        <f>'Regions By Outlet Data'!C46</f>
        <v>467883132.39240354</v>
      </c>
      <c r="E16" s="2">
        <f>'Regions By Outlet Data'!D46</f>
        <v>-1241128.9414131641</v>
      </c>
      <c r="F16" s="4">
        <f>'Regions By Outlet Data'!E46</f>
        <v>-2.6456294071945446E-3</v>
      </c>
      <c r="G16" s="11">
        <f>'Regions By Outlet Data'!F46</f>
        <v>2370000681.3903246</v>
      </c>
      <c r="H16" s="3">
        <f>'Regions By Outlet Data'!G46</f>
        <v>57280378.157167435</v>
      </c>
      <c r="I16" s="13">
        <f>'Regions By Outlet Data'!H46</f>
        <v>2.4767533746770029E-2</v>
      </c>
      <c r="J16" s="29">
        <f>'Regions By Outlet Data'!I46</f>
        <v>109.59494730996803</v>
      </c>
      <c r="K16" s="19">
        <f>'Regions By Outlet Data'!J46</f>
        <v>0.23636799937386854</v>
      </c>
      <c r="M16" s="822"/>
      <c r="N16" s="24" t="s">
        <v>364</v>
      </c>
      <c r="O16" s="9">
        <f>'Regions By Outlet Data'!C54</f>
        <v>451911057.81563783</v>
      </c>
      <c r="P16" s="2">
        <f>'Regions By Outlet Data'!D54</f>
        <v>927204.44143927097</v>
      </c>
      <c r="Q16" s="4">
        <f>'Regions By Outlet Data'!E54</f>
        <v>2.0559592865732469E-3</v>
      </c>
      <c r="R16" s="11">
        <f>'Regions By Outlet Data'!F54</f>
        <v>2206447518.2953048</v>
      </c>
      <c r="S16" s="3">
        <f>'Regions By Outlet Data'!G54</f>
        <v>68718442.749298573</v>
      </c>
      <c r="T16" s="13">
        <f>'Regions By Outlet Data'!H54</f>
        <v>3.2145534032064806E-2</v>
      </c>
      <c r="U16" s="29">
        <f>'Regions By Outlet Data'!I54</f>
        <v>110.38131706962979</v>
      </c>
      <c r="V16" s="19">
        <f>'Regions By Outlet Data'!J54</f>
        <v>0.40146772668987296</v>
      </c>
    </row>
    <row r="17" spans="2:22">
      <c r="B17" s="822"/>
      <c r="C17" s="24" t="s">
        <v>365</v>
      </c>
      <c r="D17" s="9">
        <f>'Regions By Outlet Data'!C47</f>
        <v>551225496.56612992</v>
      </c>
      <c r="E17" s="2">
        <f>'Regions By Outlet Data'!D47</f>
        <v>-3449176.9456402063</v>
      </c>
      <c r="F17" s="4">
        <f>'Regions By Outlet Data'!E47</f>
        <v>-6.218378286145086E-3</v>
      </c>
      <c r="G17" s="11">
        <f>'Regions By Outlet Data'!F47</f>
        <v>3350551666.6834316</v>
      </c>
      <c r="H17" s="3">
        <f>'Regions By Outlet Data'!G47</f>
        <v>45250260.549441338</v>
      </c>
      <c r="I17" s="13">
        <f>'Regions By Outlet Data'!H47</f>
        <v>1.369020703088249E-2</v>
      </c>
      <c r="J17" s="29">
        <f>'Regions By Outlet Data'!I47</f>
        <v>90.878119543361692</v>
      </c>
      <c r="K17" s="19">
        <f>'Regions By Outlet Data'!J47</f>
        <v>-0.13001106741826618</v>
      </c>
      <c r="M17" s="822"/>
      <c r="N17" s="24" t="s">
        <v>366</v>
      </c>
      <c r="O17" s="9">
        <f>'Regions By Outlet Data'!C55</f>
        <v>503293973.38546264</v>
      </c>
      <c r="P17" s="2">
        <f>'Regions By Outlet Data'!D55</f>
        <v>822477.23596417904</v>
      </c>
      <c r="Q17" s="4">
        <f>'Regions By Outlet Data'!E55</f>
        <v>1.6368634684095005E-3</v>
      </c>
      <c r="R17" s="11">
        <f>'Regions By Outlet Data'!F55</f>
        <v>2983803431.4567266</v>
      </c>
      <c r="S17" s="3">
        <f>'Regions By Outlet Data'!G55</f>
        <v>71768091.138803005</v>
      </c>
      <c r="T17" s="13">
        <f>'Regions By Outlet Data'!H55</f>
        <v>2.4645336595045468E-2</v>
      </c>
      <c r="U17" s="29">
        <f>'Regions By Outlet Data'!I55</f>
        <v>86.524923660574686</v>
      </c>
      <c r="V17" s="19">
        <f>'Regions By Outlet Data'!J55</f>
        <v>-0.1135930616054992</v>
      </c>
    </row>
    <row r="18" spans="2:22">
      <c r="B18" s="822"/>
      <c r="C18" s="24" t="s">
        <v>367</v>
      </c>
      <c r="D18" s="9">
        <f>'Regions By Outlet Data'!C48</f>
        <v>282303617.15190679</v>
      </c>
      <c r="E18" s="2">
        <f>'Regions By Outlet Data'!D48</f>
        <v>-1568788.7883056998</v>
      </c>
      <c r="F18" s="4">
        <f>'Regions By Outlet Data'!E48</f>
        <v>-5.5263870509348091E-3</v>
      </c>
      <c r="G18" s="11">
        <f>'Regions By Outlet Data'!F48</f>
        <v>1435379840.8160193</v>
      </c>
      <c r="H18" s="3">
        <f>'Regions By Outlet Data'!G48</f>
        <v>6656825.5945529938</v>
      </c>
      <c r="I18" s="13">
        <f>'Regions By Outlet Data'!H48</f>
        <v>4.6592835165611994E-3</v>
      </c>
      <c r="J18" s="29">
        <f>'Regions By Outlet Data'!I48</f>
        <v>123.224536060896</v>
      </c>
      <c r="K18" s="19">
        <f>'Regions By Outlet Data'!J48</f>
        <v>-9.041932549826015E-2</v>
      </c>
      <c r="M18" s="822"/>
      <c r="N18" s="24" t="s">
        <v>368</v>
      </c>
      <c r="O18" s="9">
        <f>'Regions By Outlet Data'!C56</f>
        <v>270249051.76591659</v>
      </c>
      <c r="P18" s="2">
        <f>'Regions By Outlet Data'!D56</f>
        <v>565706.48992818594</v>
      </c>
      <c r="Q18" s="4">
        <f>'Regions By Outlet Data'!E56</f>
        <v>2.0976693586667486E-3</v>
      </c>
      <c r="R18" s="11">
        <f>'Regions By Outlet Data'!F56</f>
        <v>1304064883.3346899</v>
      </c>
      <c r="S18" s="3">
        <f>'Regions By Outlet Data'!G56</f>
        <v>21226388.494632244</v>
      </c>
      <c r="T18" s="13">
        <f>'Regions By Outlet Data'!H56</f>
        <v>1.6546423092237125E-2</v>
      </c>
      <c r="U18" s="29">
        <f>'Regions By Outlet Data'!I56</f>
        <v>123.00829188256908</v>
      </c>
      <c r="V18" s="19">
        <f>'Regions By Outlet Data'!J56</f>
        <v>4.8490555522988643E-2</v>
      </c>
    </row>
    <row r="19" spans="2:22">
      <c r="B19" s="822"/>
      <c r="C19" s="24" t="s">
        <v>369</v>
      </c>
      <c r="D19" s="9">
        <f>'Regions By Outlet Data'!C49</f>
        <v>369158223.47240007</v>
      </c>
      <c r="E19" s="2">
        <f>'Regions By Outlet Data'!D49</f>
        <v>-2703183.4277245402</v>
      </c>
      <c r="F19" s="4">
        <f>'Regions By Outlet Data'!E49</f>
        <v>-7.2693303945105744E-3</v>
      </c>
      <c r="G19" s="11">
        <f>'Regions By Outlet Data'!F49</f>
        <v>1956869042.7051816</v>
      </c>
      <c r="H19" s="3">
        <f>'Regions By Outlet Data'!G49</f>
        <v>13367687.301067591</v>
      </c>
      <c r="I19" s="13">
        <f>'Regions By Outlet Data'!H49</f>
        <v>6.8781466315406999E-3</v>
      </c>
      <c r="J19" s="29">
        <f>'Regions By Outlet Data'!I49</f>
        <v>84.548512047699248</v>
      </c>
      <c r="K19" s="19">
        <f>'Regions By Outlet Data'!J49</f>
        <v>-0.2105910164510334</v>
      </c>
      <c r="M19" s="822"/>
      <c r="N19" s="24" t="s">
        <v>370</v>
      </c>
      <c r="O19" s="9">
        <f>'Regions By Outlet Data'!C57</f>
        <v>355253192.63514084</v>
      </c>
      <c r="P19" s="2">
        <f>'Regions By Outlet Data'!D57</f>
        <v>-817399.61195725203</v>
      </c>
      <c r="Q19" s="4">
        <f>'Regions By Outlet Data'!E57</f>
        <v>-2.2956111224990208E-3</v>
      </c>
      <c r="R19" s="11">
        <f>'Regions By Outlet Data'!F57</f>
        <v>1812481282.3745005</v>
      </c>
      <c r="S19" s="3">
        <f>'Regions By Outlet Data'!G57</f>
        <v>25943687.596274614</v>
      </c>
      <c r="T19" s="13">
        <f>'Regions By Outlet Data'!H57</f>
        <v>1.4521769747305634E-2</v>
      </c>
      <c r="U19" s="29">
        <f>'Regions By Outlet Data'!I57</f>
        <v>84.843948429116907</v>
      </c>
      <c r="V19" s="19">
        <f>'Regions By Outlet Data'!J57</f>
        <v>0.25758560752677795</v>
      </c>
    </row>
    <row r="20" spans="2:22">
      <c r="B20" s="822"/>
      <c r="C20" s="24" t="s">
        <v>371</v>
      </c>
      <c r="D20" s="9">
        <f>'Regions By Outlet Data'!C50</f>
        <v>496904304.13496578</v>
      </c>
      <c r="E20" s="2">
        <f>'Regions By Outlet Data'!D50</f>
        <v>-897486.4622656703</v>
      </c>
      <c r="F20" s="4">
        <f>'Regions By Outlet Data'!E50</f>
        <v>-1.8028992245868022E-3</v>
      </c>
      <c r="G20" s="11">
        <f>'Regions By Outlet Data'!F50</f>
        <v>2688979045.1407509</v>
      </c>
      <c r="H20" s="3">
        <f>'Regions By Outlet Data'!G50</f>
        <v>19644158.297049522</v>
      </c>
      <c r="I20" s="13">
        <f>'Regions By Outlet Data'!H50</f>
        <v>7.3591958782951144E-3</v>
      </c>
      <c r="J20" s="29">
        <f>'Regions By Outlet Data'!I50</f>
        <v>102.39059842047733</v>
      </c>
      <c r="K20" s="19">
        <f>'Regions By Outlet Data'!J50</f>
        <v>0.30708713960009959</v>
      </c>
      <c r="M20" s="822"/>
      <c r="N20" s="24" t="s">
        <v>372</v>
      </c>
      <c r="O20" s="9">
        <f>'Regions By Outlet Data'!C58</f>
        <v>483136001.82708758</v>
      </c>
      <c r="P20" s="2">
        <f>'Regions By Outlet Data'!D58</f>
        <v>210819.41950118542</v>
      </c>
      <c r="Q20" s="4">
        <f>'Regions By Outlet Data'!E58</f>
        <v>4.3654675130040102E-4</v>
      </c>
      <c r="R20" s="11">
        <f>'Regions By Outlet Data'!F58</f>
        <v>2525735694.0014958</v>
      </c>
      <c r="S20" s="3">
        <f>'Regions By Outlet Data'!G58</f>
        <v>28163398.868097305</v>
      </c>
      <c r="T20" s="13">
        <f>'Regions By Outlet Data'!H58</f>
        <v>1.1276309768079432E-2</v>
      </c>
      <c r="U20" s="29">
        <f>'Regions By Outlet Data'!I58</f>
        <v>103.81167149482884</v>
      </c>
      <c r="V20" s="19">
        <f>'Regions By Outlet Data'!J58</f>
        <v>0.71042515523426175</v>
      </c>
    </row>
    <row r="21" spans="2:22" ht="15" thickBot="1">
      <c r="B21" s="823"/>
      <c r="C21" s="25" t="s">
        <v>373</v>
      </c>
      <c r="D21" s="74">
        <f>'Regions By Outlet Data'!C51</f>
        <v>422650266.41153288</v>
      </c>
      <c r="E21" s="75">
        <f>'Regions By Outlet Data'!D51</f>
        <v>-620632.66535067558</v>
      </c>
      <c r="F21" s="76">
        <f>'Regions By Outlet Data'!E51</f>
        <v>-1.4662776645033254E-3</v>
      </c>
      <c r="G21" s="77">
        <f>'Regions By Outlet Data'!F51</f>
        <v>2195899657.8663087</v>
      </c>
      <c r="H21" s="78">
        <f>'Regions By Outlet Data'!G51</f>
        <v>24798843.49874115</v>
      </c>
      <c r="I21" s="79">
        <f>'Regions By Outlet Data'!H51</f>
        <v>1.1422244114428628E-2</v>
      </c>
      <c r="J21" s="80">
        <f>'Regions By Outlet Data'!I51</f>
        <v>107.17727593521388</v>
      </c>
      <c r="K21" s="81">
        <f>'Regions By Outlet Data'!J51</f>
        <v>0.35746601109713083</v>
      </c>
      <c r="M21" s="823"/>
      <c r="N21" s="25" t="s">
        <v>374</v>
      </c>
      <c r="O21" s="74">
        <f>'Regions By Outlet Data'!C59</f>
        <v>409987386.34627402</v>
      </c>
      <c r="P21" s="75">
        <f>'Regions By Outlet Data'!D59</f>
        <v>371712.67317509651</v>
      </c>
      <c r="Q21" s="76">
        <f>'Regions By Outlet Data'!E59</f>
        <v>9.0746691854313272E-4</v>
      </c>
      <c r="R21" s="77">
        <f>'Regions By Outlet Data'!F59</f>
        <v>2060567901.9129179</v>
      </c>
      <c r="S21" s="78">
        <f>'Regions By Outlet Data'!G59</f>
        <v>31505179.304400444</v>
      </c>
      <c r="T21" s="79">
        <f>'Regions By Outlet Data'!H59</f>
        <v>1.5526961760895245E-2</v>
      </c>
      <c r="U21" s="80">
        <f>'Regions By Outlet Data'!I59</f>
        <v>108.41304012949908</v>
      </c>
      <c r="V21" s="81">
        <f>'Regions By Outlet Data'!J59</f>
        <v>0.3290989250700278</v>
      </c>
    </row>
    <row r="22" spans="2:22">
      <c r="B22" s="821" t="str">
        <f>'HOME PAGE'!H7</f>
        <v>YTD ENDING 6-14-2026</v>
      </c>
      <c r="C22" s="23" t="s">
        <v>359</v>
      </c>
      <c r="D22" s="8">
        <f>'Regions By Outlet Data'!C84</f>
        <v>163070353.55706272</v>
      </c>
      <c r="E22" s="5">
        <f>'Regions By Outlet Data'!D84</f>
        <v>-293147.37012761831</v>
      </c>
      <c r="F22" s="7">
        <f>'Regions By Outlet Data'!E84</f>
        <v>-1.7944483832913907E-3</v>
      </c>
      <c r="G22" s="10">
        <f>'Regions By Outlet Data'!F84</f>
        <v>1042327919.0780575</v>
      </c>
      <c r="H22" s="6">
        <f>'Regions By Outlet Data'!G84</f>
        <v>20931308.992086172</v>
      </c>
      <c r="I22" s="12">
        <f>'Regions By Outlet Data'!H84</f>
        <v>2.0492831859236713E-2</v>
      </c>
      <c r="J22" s="28">
        <f>'Regions By Outlet Data'!I84</f>
        <v>81.952662774184574</v>
      </c>
      <c r="K22" s="18">
        <f>'Regions By Outlet Data'!J84</f>
        <v>0.13940519289187137</v>
      </c>
      <c r="M22" s="821" t="str">
        <f>'HOME PAGE'!H7</f>
        <v>YTD ENDING 6-14-2026</v>
      </c>
      <c r="N22" s="23" t="s">
        <v>360</v>
      </c>
      <c r="O22" s="8">
        <f>'Regions By Outlet Data'!C92</f>
        <v>159185297.58075452</v>
      </c>
      <c r="P22" s="5">
        <f>'Regions By Outlet Data'!D92</f>
        <v>37566.065152168274</v>
      </c>
      <c r="Q22" s="7">
        <f>'Regions By Outlet Data'!E92</f>
        <v>2.3604524421691434E-4</v>
      </c>
      <c r="R22" s="10">
        <f>'Regions By Outlet Data'!F92</f>
        <v>999316775.31250143</v>
      </c>
      <c r="S22" s="6">
        <f>'Regions By Outlet Data'!G92</f>
        <v>23975688.640016437</v>
      </c>
      <c r="T22" s="12">
        <f>'Regions By Outlet Data'!H92</f>
        <v>2.4581850357409746E-2</v>
      </c>
      <c r="U22" s="28">
        <f>'Regions By Outlet Data'!I92</f>
        <v>83.306160848033258</v>
      </c>
      <c r="V22" s="18">
        <f>'Regions By Outlet Data'!J92</f>
        <v>-0.31873517175287702</v>
      </c>
    </row>
    <row r="23" spans="2:22">
      <c r="B23" s="822"/>
      <c r="C23" s="24" t="s">
        <v>361</v>
      </c>
      <c r="D23" s="9">
        <f>'Regions By Outlet Data'!C85</f>
        <v>267750921.90113848</v>
      </c>
      <c r="E23" s="2">
        <f>'Regions By Outlet Data'!D85</f>
        <v>-3378633.7633314729</v>
      </c>
      <c r="F23" s="4">
        <f>'Regions By Outlet Data'!E85</f>
        <v>-1.2461325933468582E-2</v>
      </c>
      <c r="G23" s="11">
        <f>'Regions By Outlet Data'!F85</f>
        <v>1196268307.7078745</v>
      </c>
      <c r="H23" s="3">
        <f>'Regions By Outlet Data'!G85</f>
        <v>33223953.587213278</v>
      </c>
      <c r="I23" s="13">
        <f>'Regions By Outlet Data'!H85</f>
        <v>2.8566368487582566E-2</v>
      </c>
      <c r="J23" s="29">
        <f>'Regions By Outlet Data'!I85</f>
        <v>112.02866769808209</v>
      </c>
      <c r="K23" s="19">
        <f>'Regions By Outlet Data'!J85</f>
        <v>-1.017450989309225</v>
      </c>
      <c r="M23" s="822"/>
      <c r="N23" s="24" t="s">
        <v>362</v>
      </c>
      <c r="O23" s="9">
        <f>'Regions By Outlet Data'!C93</f>
        <v>259173821.45331103</v>
      </c>
      <c r="P23" s="2">
        <f>'Regions By Outlet Data'!D93</f>
        <v>-2769386.4644882381</v>
      </c>
      <c r="Q23" s="4">
        <f>'Regions By Outlet Data'!E93</f>
        <v>-1.0572469072598754E-2</v>
      </c>
      <c r="R23" s="11">
        <f>'Regions By Outlet Data'!F93</f>
        <v>1109160841.7746618</v>
      </c>
      <c r="S23" s="3">
        <f>'Regions By Outlet Data'!G93</f>
        <v>37700551.229116678</v>
      </c>
      <c r="T23" s="13">
        <f>'Regions By Outlet Data'!H93</f>
        <v>3.5186139478786516E-2</v>
      </c>
      <c r="U23" s="29">
        <f>'Regions By Outlet Data'!I93</f>
        <v>112.92118819398058</v>
      </c>
      <c r="V23" s="19">
        <f>'Regions By Outlet Data'!J93</f>
        <v>-1.6297083407969382</v>
      </c>
    </row>
    <row r="24" spans="2:22">
      <c r="B24" s="822"/>
      <c r="C24" s="24" t="s">
        <v>363</v>
      </c>
      <c r="D24" s="9">
        <f>'Regions By Outlet Data'!C86</f>
        <v>224589366.48347536</v>
      </c>
      <c r="E24" s="2">
        <f>'Regions By Outlet Data'!D86</f>
        <v>-37500.51612842083</v>
      </c>
      <c r="F24" s="4">
        <f>'Regions By Outlet Data'!E86</f>
        <v>-1.6694581832228902E-4</v>
      </c>
      <c r="G24" s="11">
        <f>'Regions By Outlet Data'!F86</f>
        <v>1142475580.7645273</v>
      </c>
      <c r="H24" s="3">
        <f>'Regions By Outlet Data'!G86</f>
        <v>40886702.378275871</v>
      </c>
      <c r="I24" s="13">
        <f>'Regions By Outlet Data'!H86</f>
        <v>3.7116117619280936E-2</v>
      </c>
      <c r="J24" s="29">
        <f>'Regions By Outlet Data'!I86</f>
        <v>109.90626847399447</v>
      </c>
      <c r="K24" s="19">
        <f>'Regions By Outlet Data'!J86</f>
        <v>0.36555382230427824</v>
      </c>
      <c r="M24" s="822"/>
      <c r="N24" s="24" t="s">
        <v>364</v>
      </c>
      <c r="O24" s="9">
        <f>'Regions By Outlet Data'!C94</f>
        <v>217212495.27630717</v>
      </c>
      <c r="P24" s="2">
        <f>'Regions By Outlet Data'!D94</f>
        <v>679819.15662094951</v>
      </c>
      <c r="Q24" s="4">
        <f>'Regions By Outlet Data'!E94</f>
        <v>3.1395684420636194E-3</v>
      </c>
      <c r="R24" s="11">
        <f>'Regions By Outlet Data'!F94</f>
        <v>1067091420.7452722</v>
      </c>
      <c r="S24" s="3">
        <f>'Regions By Outlet Data'!G94</f>
        <v>45087810.464305997</v>
      </c>
      <c r="T24" s="13">
        <f>'Regions By Outlet Data'!H94</f>
        <v>4.4117075527659429E-2</v>
      </c>
      <c r="U24" s="29">
        <f>'Regions By Outlet Data'!I94</f>
        <v>110.68892973554891</v>
      </c>
      <c r="V24" s="19">
        <f>'Regions By Outlet Data'!J94</f>
        <v>0.48750042677933436</v>
      </c>
    </row>
    <row r="25" spans="2:22">
      <c r="B25" s="822"/>
      <c r="C25" s="24" t="s">
        <v>365</v>
      </c>
      <c r="D25" s="9">
        <f>'Regions By Outlet Data'!C87</f>
        <v>264698612.77991226</v>
      </c>
      <c r="E25" s="2">
        <f>'Regions By Outlet Data'!D87</f>
        <v>-830571.4365504384</v>
      </c>
      <c r="F25" s="4">
        <f>'Regions By Outlet Data'!E87</f>
        <v>-3.1279854943302436E-3</v>
      </c>
      <c r="G25" s="11">
        <f>'Regions By Outlet Data'!F87</f>
        <v>1608584305.8120284</v>
      </c>
      <c r="H25" s="3">
        <f>'Regions By Outlet Data'!G87</f>
        <v>31532098.041401625</v>
      </c>
      <c r="I25" s="13">
        <f>'Regions By Outlet Data'!H87</f>
        <v>1.9994327319053339E-2</v>
      </c>
      <c r="J25" s="29">
        <f>'Regions By Outlet Data'!I87</f>
        <v>91.172072964084322</v>
      </c>
      <c r="K25" s="19">
        <f>'Regions By Outlet Data'!J87</f>
        <v>3.3332450917015422E-2</v>
      </c>
      <c r="M25" s="822"/>
      <c r="N25" s="24" t="s">
        <v>366</v>
      </c>
      <c r="O25" s="9">
        <f>'Regions By Outlet Data'!C95</f>
        <v>242209427.01137894</v>
      </c>
      <c r="P25" s="2">
        <f>'Regions By Outlet Data'!D95</f>
        <v>854413.77378898859</v>
      </c>
      <c r="Q25" s="4">
        <f>'Regions By Outlet Data'!E95</f>
        <v>3.5400705472311998E-3</v>
      </c>
      <c r="R25" s="11">
        <f>'Regions By Outlet Data'!F95</f>
        <v>1438329282.1702223</v>
      </c>
      <c r="S25" s="3">
        <f>'Regions By Outlet Data'!G95</f>
        <v>44251709.648769379</v>
      </c>
      <c r="T25" s="13">
        <f>'Regions By Outlet Data'!H95</f>
        <v>3.17426451160331E-2</v>
      </c>
      <c r="U25" s="29">
        <f>'Regions By Outlet Data'!I95</f>
        <v>86.873499620761805</v>
      </c>
      <c r="V25" s="19">
        <f>'Regions By Outlet Data'!J95</f>
        <v>2.3952393820351858E-2</v>
      </c>
    </row>
    <row r="26" spans="2:22">
      <c r="B26" s="822"/>
      <c r="C26" s="24" t="s">
        <v>367</v>
      </c>
      <c r="D26" s="9">
        <f>'Regions By Outlet Data'!C88</f>
        <v>135290924.42714763</v>
      </c>
      <c r="E26" s="2">
        <f>'Regions By Outlet Data'!D88</f>
        <v>-695062.19600501657</v>
      </c>
      <c r="F26" s="4">
        <f>'Regions By Outlet Data'!E88</f>
        <v>-5.1112781049358286E-3</v>
      </c>
      <c r="G26" s="11">
        <f>'Regions By Outlet Data'!F88</f>
        <v>688990442.29248047</v>
      </c>
      <c r="H26" s="3">
        <f>'Regions By Outlet Data'!G88</f>
        <v>9217059.8982707262</v>
      </c>
      <c r="I26" s="13">
        <f>'Regions By Outlet Data'!H88</f>
        <v>1.3559018544985672E-2</v>
      </c>
      <c r="J26" s="29">
        <f>'Regions By Outlet Data'!I88</f>
        <v>123.37567526156849</v>
      </c>
      <c r="K26" s="19">
        <f>'Regions By Outlet Data'!J88</f>
        <v>-0.20075118423910965</v>
      </c>
      <c r="M26" s="822"/>
      <c r="N26" s="24" t="s">
        <v>368</v>
      </c>
      <c r="O26" s="9">
        <f>'Regions By Outlet Data'!C96</f>
        <v>129715305.53630006</v>
      </c>
      <c r="P26" s="2">
        <f>'Regions By Outlet Data'!D96</f>
        <v>89970.588445290923</v>
      </c>
      <c r="Q26" s="4">
        <f>'Regions By Outlet Data'!E96</f>
        <v>6.9408182035929919E-4</v>
      </c>
      <c r="R26" s="11">
        <f>'Regions By Outlet Data'!F96</f>
        <v>628441820.35250413</v>
      </c>
      <c r="S26" s="3">
        <f>'Regions By Outlet Data'!G96</f>
        <v>14618365.318624377</v>
      </c>
      <c r="T26" s="13">
        <f>'Regions By Outlet Data'!H96</f>
        <v>2.3815260232793681E-2</v>
      </c>
      <c r="U26" s="29">
        <f>'Regions By Outlet Data'!I96</f>
        <v>123.17943620453167</v>
      </c>
      <c r="V26" s="19">
        <f>'Regions By Outlet Data'!J96</f>
        <v>-0.16244678483452901</v>
      </c>
    </row>
    <row r="27" spans="2:22">
      <c r="B27" s="822"/>
      <c r="C27" s="24" t="s">
        <v>369</v>
      </c>
      <c r="D27" s="9">
        <f>'Regions By Outlet Data'!C89</f>
        <v>175757817.93651861</v>
      </c>
      <c r="E27" s="2">
        <f>'Regions By Outlet Data'!D89</f>
        <v>-1743634.880423665</v>
      </c>
      <c r="F27" s="4">
        <f>'Regions By Outlet Data'!E89</f>
        <v>-9.823214699103789E-3</v>
      </c>
      <c r="G27" s="11">
        <f>'Regions By Outlet Data'!F89</f>
        <v>937732617.01982975</v>
      </c>
      <c r="H27" s="3">
        <f>'Regions By Outlet Data'!G89</f>
        <v>15485161.228766203</v>
      </c>
      <c r="I27" s="13">
        <f>'Regions By Outlet Data'!H89</f>
        <v>1.6790679260246598E-2</v>
      </c>
      <c r="J27" s="29">
        <f>'Regions By Outlet Data'!I89</f>
        <v>84.098490994355828</v>
      </c>
      <c r="K27" s="19">
        <f>'Regions By Outlet Data'!J89</f>
        <v>-0.53769034086866441</v>
      </c>
      <c r="M27" s="822"/>
      <c r="N27" s="24" t="s">
        <v>370</v>
      </c>
      <c r="O27" s="9">
        <f>'Regions By Outlet Data'!C97</f>
        <v>169520399.15831059</v>
      </c>
      <c r="P27" s="2">
        <f>'Regions By Outlet Data'!D97</f>
        <v>-957136.15862697363</v>
      </c>
      <c r="Q27" s="4">
        <f>'Regions By Outlet Data'!E97</f>
        <v>-5.6144415558774131E-3</v>
      </c>
      <c r="R27" s="11">
        <f>'Regions By Outlet Data'!F97</f>
        <v>872678328.32942033</v>
      </c>
      <c r="S27" s="3">
        <f>'Regions By Outlet Data'!G97</f>
        <v>21217824.948793292</v>
      </c>
      <c r="T27" s="13">
        <f>'Regions By Outlet Data'!H97</f>
        <v>2.4919329627798744E-2</v>
      </c>
      <c r="U27" s="29">
        <f>'Regions By Outlet Data'!I97</f>
        <v>84.465941643731227</v>
      </c>
      <c r="V27" s="19">
        <f>'Regions By Outlet Data'!J97</f>
        <v>-5.0860925594776063E-2</v>
      </c>
    </row>
    <row r="28" spans="2:22">
      <c r="B28" s="822"/>
      <c r="C28" s="24" t="s">
        <v>371</v>
      </c>
      <c r="D28" s="9">
        <f>'Regions By Outlet Data'!C90</f>
        <v>239285999.77835467</v>
      </c>
      <c r="E28" s="2">
        <f>'Regions By Outlet Data'!D90</f>
        <v>1150814.1983896196</v>
      </c>
      <c r="F28" s="4">
        <f>'Regions By Outlet Data'!E90</f>
        <v>4.8326088208547396E-3</v>
      </c>
      <c r="G28" s="11">
        <f>'Regions By Outlet Data'!F90</f>
        <v>1287794373.9617758</v>
      </c>
      <c r="H28" s="3">
        <f>'Regions By Outlet Data'!G90</f>
        <v>12258456.867421627</v>
      </c>
      <c r="I28" s="13">
        <f>'Regions By Outlet Data'!H90</f>
        <v>9.6104364472512482E-3</v>
      </c>
      <c r="J28" s="29">
        <f>'Regions By Outlet Data'!I90</f>
        <v>103.0112700320214</v>
      </c>
      <c r="K28" s="19">
        <f>'Regions By Outlet Data'!J90</f>
        <v>0.85344959368714512</v>
      </c>
      <c r="M28" s="822"/>
      <c r="N28" s="24" t="s">
        <v>372</v>
      </c>
      <c r="O28" s="9">
        <f>'Regions By Outlet Data'!C98</f>
        <v>232906282.95893505</v>
      </c>
      <c r="P28" s="2">
        <f>'Regions By Outlet Data'!D98</f>
        <v>1497462.0337307453</v>
      </c>
      <c r="Q28" s="4">
        <f>'Regions By Outlet Data'!E98</f>
        <v>6.4710672123201099E-3</v>
      </c>
      <c r="R28" s="11">
        <f>'Regions By Outlet Data'!F98</f>
        <v>1211610248.4714386</v>
      </c>
      <c r="S28" s="3">
        <f>'Regions By Outlet Data'!G98</f>
        <v>15189490.362570763</v>
      </c>
      <c r="T28" s="13">
        <f>'Regions By Outlet Data'!H98</f>
        <v>1.2695776347595434E-2</v>
      </c>
      <c r="U28" s="29">
        <f>'Regions By Outlet Data'!I98</f>
        <v>104.40823811894882</v>
      </c>
      <c r="V28" s="19">
        <f>'Regions By Outlet Data'!J98</f>
        <v>1.3042109354597216</v>
      </c>
    </row>
    <row r="29" spans="2:22" ht="15" thickBot="1">
      <c r="B29" s="823"/>
      <c r="C29" s="52" t="s">
        <v>373</v>
      </c>
      <c r="D29" s="74">
        <f>'Regions By Outlet Data'!C91</f>
        <v>201908359.25869337</v>
      </c>
      <c r="E29" s="75">
        <f>'Regions By Outlet Data'!D91</f>
        <v>-33325.832424551249</v>
      </c>
      <c r="F29" s="76">
        <f>'Regions By Outlet Data'!E91</f>
        <v>-1.6502700970091603E-4</v>
      </c>
      <c r="G29" s="77">
        <f>'Regions By Outlet Data'!F91</f>
        <v>1047073340.1930984</v>
      </c>
      <c r="H29" s="78">
        <f>'Regions By Outlet Data'!G91</f>
        <v>17851124.346941233</v>
      </c>
      <c r="I29" s="79">
        <f>'Regions By Outlet Data'!H91</f>
        <v>1.7344285881222686E-2</v>
      </c>
      <c r="J29" s="80">
        <f>'Regions By Outlet Data'!I91</f>
        <v>106.96852238293883</v>
      </c>
      <c r="K29" s="81">
        <f>'Regions By Outlet Data'!J91</f>
        <v>0.35598733304099994</v>
      </c>
      <c r="M29" s="823"/>
      <c r="N29" s="25" t="s">
        <v>374</v>
      </c>
      <c r="O29" s="74">
        <f>'Regions By Outlet Data'!C99</f>
        <v>196062677.75187677</v>
      </c>
      <c r="P29" s="75">
        <f>'Regions By Outlet Data'!D99</f>
        <v>343828.61497843266</v>
      </c>
      <c r="Q29" s="76">
        <f>'Regions By Outlet Data'!E99</f>
        <v>1.7567475820274051E-3</v>
      </c>
      <c r="R29" s="77">
        <f>'Regions By Outlet Data'!F99</f>
        <v>984851371.61302078</v>
      </c>
      <c r="S29" s="78">
        <f>'Regions By Outlet Data'!G99</f>
        <v>21045538.550434709</v>
      </c>
      <c r="T29" s="79">
        <f>'Regions By Outlet Data'!H99</f>
        <v>2.1835869662212438E-2</v>
      </c>
      <c r="U29" s="80">
        <f>'Regions By Outlet Data'!I99</f>
        <v>108.16399949380828</v>
      </c>
      <c r="V29" s="81">
        <f>'Regions By Outlet Data'!J99</f>
        <v>0.38629829530538018</v>
      </c>
    </row>
    <row r="30" spans="2:22">
      <c r="N30" s="15"/>
      <c r="Q30" s="15"/>
      <c r="T30" s="15"/>
      <c r="U30" s="15"/>
      <c r="V30" s="15"/>
    </row>
    <row r="31" spans="2:22" ht="23.5">
      <c r="B31" s="779" t="s">
        <v>277</v>
      </c>
      <c r="C31" s="779"/>
      <c r="D31" s="779"/>
      <c r="E31" s="779"/>
      <c r="F31" s="779"/>
      <c r="G31" s="779"/>
      <c r="H31" s="779"/>
      <c r="I31" s="779"/>
      <c r="J31" s="779"/>
      <c r="K31" s="779"/>
    </row>
    <row r="32" spans="2:22" ht="15" thickBot="1">
      <c r="B32" s="824" t="s">
        <v>375</v>
      </c>
      <c r="C32" s="824"/>
      <c r="D32" s="824"/>
      <c r="E32" s="824"/>
      <c r="F32" s="824"/>
      <c r="G32" s="824"/>
      <c r="H32" s="824"/>
      <c r="I32" s="824"/>
      <c r="J32" s="824"/>
      <c r="K32" s="824"/>
    </row>
    <row r="33" spans="2:11" ht="21" customHeight="1">
      <c r="C33" s="815"/>
      <c r="D33" s="816" t="s">
        <v>289</v>
      </c>
      <c r="E33" s="817"/>
      <c r="F33" s="818"/>
      <c r="G33" s="819" t="s">
        <v>292</v>
      </c>
      <c r="H33" s="817"/>
      <c r="I33" s="820"/>
      <c r="J33" s="825" t="s">
        <v>357</v>
      </c>
      <c r="K33" s="826"/>
    </row>
    <row r="34" spans="2:11" ht="15" thickBot="1">
      <c r="C34" s="815"/>
      <c r="D34" s="20" t="s">
        <v>294</v>
      </c>
      <c r="E34" s="21" t="s">
        <v>295</v>
      </c>
      <c r="F34" s="16" t="s">
        <v>296</v>
      </c>
      <c r="G34" s="22" t="s">
        <v>294</v>
      </c>
      <c r="H34" s="21" t="s">
        <v>295</v>
      </c>
      <c r="I34" s="27" t="s">
        <v>296</v>
      </c>
      <c r="J34" s="20" t="s">
        <v>294</v>
      </c>
      <c r="K34" s="16" t="s">
        <v>358</v>
      </c>
    </row>
    <row r="35" spans="2:11">
      <c r="B35" s="821" t="str">
        <f>'HOME PAGE'!H5</f>
        <v>4 WEEKS ENDING 6-14-2026</v>
      </c>
      <c r="C35" s="26" t="s">
        <v>376</v>
      </c>
      <c r="D35" s="8">
        <f>'Regions By Outlet Data'!C20</f>
        <v>11787045.5959347</v>
      </c>
      <c r="E35" s="5">
        <f>'Regions By Outlet Data'!D20</f>
        <v>-568635.82433548011</v>
      </c>
      <c r="F35" s="7">
        <f>'Regions By Outlet Data'!E20</f>
        <v>-4.602221480092563E-2</v>
      </c>
      <c r="G35" s="10">
        <f>'Regions By Outlet Data'!F20</f>
        <v>86869709.457655758</v>
      </c>
      <c r="H35" s="6">
        <f>'Regions By Outlet Data'!G20</f>
        <v>1365970.3332467675</v>
      </c>
      <c r="I35" s="12">
        <f>'Regions By Outlet Data'!H20</f>
        <v>1.5975562557086116E-2</v>
      </c>
      <c r="J35" s="28">
        <f>'Regions By Outlet Data'!I20</f>
        <v>78.028524688435169</v>
      </c>
      <c r="K35" s="18">
        <f>'Regions By Outlet Data'!J20</f>
        <v>-1.4687608580983493</v>
      </c>
    </row>
    <row r="36" spans="2:11">
      <c r="B36" s="822"/>
      <c r="C36" s="24" t="s">
        <v>377</v>
      </c>
      <c r="D36" s="9">
        <f>'Regions By Outlet Data'!C21</f>
        <v>23404585.190799121</v>
      </c>
      <c r="E36" s="2">
        <f>'Regions By Outlet Data'!D21</f>
        <v>-998244.52316583693</v>
      </c>
      <c r="F36" s="4">
        <f>'Regions By Outlet Data'!E21</f>
        <v>-4.0906916733290714E-2</v>
      </c>
      <c r="G36" s="11">
        <f>'Regions By Outlet Data'!F21</f>
        <v>107554638.27665254</v>
      </c>
      <c r="H36" s="3">
        <f>'Regions By Outlet Data'!G21</f>
        <v>7112894.6804877967</v>
      </c>
      <c r="I36" s="13">
        <f>'Regions By Outlet Data'!H21</f>
        <v>7.0816121124757075E-2</v>
      </c>
      <c r="J36" s="29">
        <f>'Regions By Outlet Data'!I21</f>
        <v>128.99103293879367</v>
      </c>
      <c r="K36" s="19">
        <f>'Regions By Outlet Data'!J21</f>
        <v>-1.7271274483231309</v>
      </c>
    </row>
    <row r="37" spans="2:11">
      <c r="B37" s="822"/>
      <c r="C37" s="24" t="s">
        <v>378</v>
      </c>
      <c r="D37" s="9">
        <f>'Regions By Outlet Data'!C22</f>
        <v>18405690.018003061</v>
      </c>
      <c r="E37" s="2">
        <f>'Regions By Outlet Data'!D22</f>
        <v>-289637.23665584996</v>
      </c>
      <c r="F37" s="4">
        <f>'Regions By Outlet Data'!E22</f>
        <v>-1.5492493536515752E-2</v>
      </c>
      <c r="G37" s="11">
        <f>'Regions By Outlet Data'!F22</f>
        <v>99076180.834972262</v>
      </c>
      <c r="H37" s="3">
        <f>'Regions By Outlet Data'!G22</f>
        <v>6812129.3705741614</v>
      </c>
      <c r="I37" s="13">
        <f>'Regions By Outlet Data'!H22</f>
        <v>7.3832974625038614E-2</v>
      </c>
      <c r="J37" s="29">
        <f>'Regions By Outlet Data'!I22</f>
        <v>118.64399237324822</v>
      </c>
      <c r="K37" s="19">
        <f>'Regions By Outlet Data'!J22</f>
        <v>1.5151404872598704</v>
      </c>
    </row>
    <row r="38" spans="2:11">
      <c r="B38" s="822"/>
      <c r="C38" s="24" t="s">
        <v>379</v>
      </c>
      <c r="D38" s="9">
        <f>'Regions By Outlet Data'!C23</f>
        <v>23325491.755735222</v>
      </c>
      <c r="E38" s="2">
        <f>'Regions By Outlet Data'!D23</f>
        <v>-300053.6099168025</v>
      </c>
      <c r="F38" s="4">
        <f>'Regions By Outlet Data'!E23</f>
        <v>-1.2700388722159834E-2</v>
      </c>
      <c r="G38" s="11">
        <f>'Regions By Outlet Data'!F23</f>
        <v>147585757.79429513</v>
      </c>
      <c r="H38" s="3">
        <f>'Regions By Outlet Data'!G23</f>
        <v>4693897.705974102</v>
      </c>
      <c r="I38" s="13">
        <f>'Regions By Outlet Data'!H23</f>
        <v>3.2849300884408794E-2</v>
      </c>
      <c r="J38" s="29">
        <f>'Regions By Outlet Data'!I23</f>
        <v>105.82818514275381</v>
      </c>
      <c r="K38" s="19">
        <f>'Regions By Outlet Data'!J23</f>
        <v>1.6469389123669345</v>
      </c>
    </row>
    <row r="39" spans="2:11">
      <c r="B39" s="822"/>
      <c r="C39" s="24" t="s">
        <v>380</v>
      </c>
      <c r="D39" s="9">
        <f>'Regions By Outlet Data'!C24</f>
        <v>9034340.6372101214</v>
      </c>
      <c r="E39" s="2">
        <f>'Regions By Outlet Data'!D24</f>
        <v>-179801.39124370553</v>
      </c>
      <c r="F39" s="4">
        <f>'Regions By Outlet Data'!E24</f>
        <v>-1.9513633574180643E-2</v>
      </c>
      <c r="G39" s="11">
        <f>'Regions By Outlet Data'!F24</f>
        <v>48754390.735767819</v>
      </c>
      <c r="H39" s="3">
        <f>'Regions By Outlet Data'!G24</f>
        <v>2035311.2711911723</v>
      </c>
      <c r="I39" s="13">
        <f>'Regions By Outlet Data'!H24</f>
        <v>4.3564883865795913E-2</v>
      </c>
      <c r="J39" s="29">
        <f>'Regions By Outlet Data'!I24</f>
        <v>108.52198170252294</v>
      </c>
      <c r="K39" s="19">
        <f>'Regions By Outlet Data'!J24</f>
        <v>0.94649433192157062</v>
      </c>
    </row>
    <row r="40" spans="2:11">
      <c r="B40" s="822"/>
      <c r="C40" s="24" t="s">
        <v>381</v>
      </c>
      <c r="D40" s="9">
        <f>'Regions By Outlet Data'!C25</f>
        <v>9076381.1029700618</v>
      </c>
      <c r="E40" s="2">
        <f>'Regions By Outlet Data'!D25</f>
        <v>-431485.96216198802</v>
      </c>
      <c r="F40" s="4">
        <f>'Regions By Outlet Data'!E25</f>
        <v>-4.538199358553982E-2</v>
      </c>
      <c r="G40" s="11">
        <f>'Regions By Outlet Data'!F25</f>
        <v>55127682.442949794</v>
      </c>
      <c r="H40" s="3">
        <f>'Regions By Outlet Data'!G25</f>
        <v>1775659.1983355954</v>
      </c>
      <c r="I40" s="13">
        <f>'Regions By Outlet Data'!H25</f>
        <v>3.3281946781930999E-2</v>
      </c>
      <c r="J40" s="29">
        <f>'Regions By Outlet Data'!I25</f>
        <v>57.206667584309493</v>
      </c>
      <c r="K40" s="19">
        <f>'Regions By Outlet Data'!J25</f>
        <v>-1.0377348239539614</v>
      </c>
    </row>
    <row r="41" spans="2:11">
      <c r="B41" s="822"/>
      <c r="C41" s="24" t="s">
        <v>382</v>
      </c>
      <c r="D41" s="9">
        <f>'Regions By Outlet Data'!C26</f>
        <v>16620094.753514837</v>
      </c>
      <c r="E41" s="2">
        <f>'Regions By Outlet Data'!D26</f>
        <v>-533020.09617111832</v>
      </c>
      <c r="F41" s="4">
        <f>'Regions By Outlet Data'!E26</f>
        <v>-3.1074245164333929E-2</v>
      </c>
      <c r="G41" s="11">
        <f>'Regions By Outlet Data'!F26</f>
        <v>98226624.765793994</v>
      </c>
      <c r="H41" s="3">
        <f>'Regions By Outlet Data'!G26</f>
        <v>-2064322.9127620906</v>
      </c>
      <c r="I41" s="13">
        <f>'Regions By Outlet Data'!H26</f>
        <v>-2.0583342370823744E-2</v>
      </c>
      <c r="J41" s="29">
        <f>'Regions By Outlet Data'!I26</f>
        <v>94.245652033191178</v>
      </c>
      <c r="K41" s="19">
        <f>'Regions By Outlet Data'!J26</f>
        <v>-0.29269167136905594</v>
      </c>
    </row>
    <row r="42" spans="2:11" ht="15" thickBot="1">
      <c r="B42" s="823"/>
      <c r="C42" s="25" t="s">
        <v>383</v>
      </c>
      <c r="D42" s="74">
        <f>'Regions By Outlet Data'!C27</f>
        <v>15306516.16993764</v>
      </c>
      <c r="E42" s="75">
        <f>'Regions By Outlet Data'!D27</f>
        <v>-365161.56966300309</v>
      </c>
      <c r="F42" s="76">
        <f>'Regions By Outlet Data'!E27</f>
        <v>-2.3300732425111007E-2</v>
      </c>
      <c r="G42" s="77">
        <f>'Regions By Outlet Data'!F27</f>
        <v>84849359.115201458</v>
      </c>
      <c r="H42" s="78">
        <f>'Regions By Outlet Data'!G27</f>
        <v>3795307.3342566192</v>
      </c>
      <c r="I42" s="79">
        <f>'Regions By Outlet Data'!H27</f>
        <v>4.6824399901854948E-2</v>
      </c>
      <c r="J42" s="80">
        <f>'Regions By Outlet Data'!I27</f>
        <v>106.81652064922874</v>
      </c>
      <c r="K42" s="81">
        <f>'Regions By Outlet Data'!J27</f>
        <v>0.52105683620258958</v>
      </c>
    </row>
    <row r="43" spans="2:11">
      <c r="B43" s="821" t="str">
        <f>'HOME PAGE'!H6</f>
        <v>LATEST 52 WEEKS ENDING 6-14-2026</v>
      </c>
      <c r="C43" s="26" t="s">
        <v>376</v>
      </c>
      <c r="D43" s="8">
        <f>'Regions By Outlet Data'!C60</f>
        <v>160790196.32053357</v>
      </c>
      <c r="E43" s="5">
        <f>'Regions By Outlet Data'!D60</f>
        <v>-6665661.9653230309</v>
      </c>
      <c r="F43" s="7">
        <f>'Regions By Outlet Data'!E60</f>
        <v>-3.9805486852208957E-2</v>
      </c>
      <c r="G43" s="10">
        <f>'Regions By Outlet Data'!F60</f>
        <v>1153739208.0624359</v>
      </c>
      <c r="H43" s="6">
        <f>'Regions By Outlet Data'!G60</f>
        <v>7759286.9741847515</v>
      </c>
      <c r="I43" s="12">
        <f>'Regions By Outlet Data'!H60</f>
        <v>6.7708751535684314E-3</v>
      </c>
      <c r="J43" s="28">
        <f>'Regions By Outlet Data'!I60</f>
        <v>78.243590030147985</v>
      </c>
      <c r="K43" s="18">
        <f>'Regions By Outlet Data'!J60</f>
        <v>-1.3549435242974681</v>
      </c>
    </row>
    <row r="44" spans="2:11">
      <c r="B44" s="822"/>
      <c r="C44" s="24" t="s">
        <v>377</v>
      </c>
      <c r="D44" s="9">
        <f>'Regions By Outlet Data'!C61</f>
        <v>321334225.96639818</v>
      </c>
      <c r="E44" s="2">
        <f>'Regions By Outlet Data'!D61</f>
        <v>-8804565.0384280086</v>
      </c>
      <c r="F44" s="4">
        <f>'Regions By Outlet Data'!E61</f>
        <v>-2.6669283581096343E-2</v>
      </c>
      <c r="G44" s="11">
        <f>'Regions By Outlet Data'!F61</f>
        <v>1393272832.2449462</v>
      </c>
      <c r="H44" s="3">
        <f>'Regions By Outlet Data'!G61</f>
        <v>2525535.4052312374</v>
      </c>
      <c r="I44" s="13">
        <f>'Regions By Outlet Data'!H61</f>
        <v>1.8159556455512621E-3</v>
      </c>
      <c r="J44" s="29">
        <f>'Regions By Outlet Data'!I61</f>
        <v>130.18361559468795</v>
      </c>
      <c r="K44" s="19">
        <f>'Regions By Outlet Data'!J61</f>
        <v>-0.46698721316505498</v>
      </c>
    </row>
    <row r="45" spans="2:11">
      <c r="B45" s="822"/>
      <c r="C45" s="24" t="s">
        <v>378</v>
      </c>
      <c r="D45" s="9">
        <f>'Regions By Outlet Data'!C62</f>
        <v>249246298.99149767</v>
      </c>
      <c r="E45" s="2">
        <f>'Regions By Outlet Data'!D62</f>
        <v>-3459341.5088389516</v>
      </c>
      <c r="F45" s="4">
        <f>'Regions By Outlet Data'!E62</f>
        <v>-1.3689213671644751E-2</v>
      </c>
      <c r="G45" s="11">
        <f>'Regions By Outlet Data'!F62</f>
        <v>1286119615.052249</v>
      </c>
      <c r="H45" s="3">
        <f>'Regions By Outlet Data'!G62</f>
        <v>24553325.470425129</v>
      </c>
      <c r="I45" s="13">
        <f>'Regions By Outlet Data'!H62</f>
        <v>1.9462572576003052E-2</v>
      </c>
      <c r="J45" s="29">
        <f>'Regions By Outlet Data'!I62</f>
        <v>118.10360066724441</v>
      </c>
      <c r="K45" s="19">
        <f>'Regions By Outlet Data'!J62</f>
        <v>1.1361906357733886</v>
      </c>
    </row>
    <row r="46" spans="2:11">
      <c r="B46" s="822"/>
      <c r="C46" s="24" t="s">
        <v>379</v>
      </c>
      <c r="D46" s="9">
        <f>'Regions By Outlet Data'!C63</f>
        <v>315955116.19240069</v>
      </c>
      <c r="E46" s="2">
        <f>'Regions By Outlet Data'!D63</f>
        <v>-2075402.8863757253</v>
      </c>
      <c r="F46" s="4">
        <f>'Regions By Outlet Data'!E63</f>
        <v>-6.5257978774724019E-3</v>
      </c>
      <c r="G46" s="11">
        <f>'Regions By Outlet Data'!F63</f>
        <v>1953107185.1983836</v>
      </c>
      <c r="H46" s="3">
        <f>'Regions By Outlet Data'!G63</f>
        <v>25708008.90584445</v>
      </c>
      <c r="I46" s="13">
        <f>'Regions By Outlet Data'!H63</f>
        <v>1.3338186101799241E-2</v>
      </c>
      <c r="J46" s="29">
        <f>'Regions By Outlet Data'!I63</f>
        <v>105.37478546326898</v>
      </c>
      <c r="K46" s="19">
        <f>'Regions By Outlet Data'!J63</f>
        <v>1.7662279730880783</v>
      </c>
    </row>
    <row r="47" spans="2:11">
      <c r="B47" s="822"/>
      <c r="C47" s="24" t="s">
        <v>380</v>
      </c>
      <c r="D47" s="9">
        <f>'Regions By Outlet Data'!C64</f>
        <v>123229327.94356418</v>
      </c>
      <c r="E47" s="2">
        <f>'Regions By Outlet Data'!D64</f>
        <v>-2640001.5234570205</v>
      </c>
      <c r="F47" s="4">
        <f>'Regions By Outlet Data'!E64</f>
        <v>-2.0974144651725684E-2</v>
      </c>
      <c r="G47" s="11">
        <f>'Regions By Outlet Data'!F64</f>
        <v>639649592.40590572</v>
      </c>
      <c r="H47" s="3">
        <f>'Regions By Outlet Data'!G64</f>
        <v>-2096216.7891927958</v>
      </c>
      <c r="I47" s="13">
        <f>'Regions By Outlet Data'!H64</f>
        <v>-3.2664284817410009E-3</v>
      </c>
      <c r="J47" s="29">
        <f>'Regions By Outlet Data'!I64</f>
        <v>108.81182778568461</v>
      </c>
      <c r="K47" s="19">
        <f>'Regions By Outlet Data'!J64</f>
        <v>0.24492158747725057</v>
      </c>
    </row>
    <row r="48" spans="2:11">
      <c r="B48" s="822"/>
      <c r="C48" s="24" t="s">
        <v>381</v>
      </c>
      <c r="D48" s="9">
        <f>'Regions By Outlet Data'!C65</f>
        <v>123714660.76456288</v>
      </c>
      <c r="E48" s="2">
        <f>'Regions By Outlet Data'!D65</f>
        <v>-3787358.3155409992</v>
      </c>
      <c r="F48" s="4">
        <f>'Regions By Outlet Data'!E65</f>
        <v>-2.9704300707281896E-2</v>
      </c>
      <c r="G48" s="11">
        <f>'Regions By Outlet Data'!F65</f>
        <v>725013637.40779173</v>
      </c>
      <c r="H48" s="3">
        <f>'Regions By Outlet Data'!G65</f>
        <v>3185014.7543700933</v>
      </c>
      <c r="I48" s="13">
        <f>'Regions By Outlet Data'!H65</f>
        <v>4.4124251303059572E-3</v>
      </c>
      <c r="J48" s="29">
        <f>'Regions By Outlet Data'!I65</f>
        <v>57.318638610491568</v>
      </c>
      <c r="K48" s="19">
        <f>'Regions By Outlet Data'!J65</f>
        <v>-0.38554196836044952</v>
      </c>
    </row>
    <row r="49" spans="2:11">
      <c r="B49" s="822"/>
      <c r="C49" s="24" t="s">
        <v>382</v>
      </c>
      <c r="D49" s="9">
        <f>'Regions By Outlet Data'!C66</f>
        <v>225057350.88857231</v>
      </c>
      <c r="E49" s="2">
        <f>'Regions By Outlet Data'!D66</f>
        <v>-8099688.8793069422</v>
      </c>
      <c r="F49" s="4">
        <f>'Regions By Outlet Data'!E66</f>
        <v>-3.4739199328360969E-2</v>
      </c>
      <c r="G49" s="11">
        <f>'Regions By Outlet Data'!F66</f>
        <v>1330467327.0049021</v>
      </c>
      <c r="H49" s="3">
        <f>'Regions By Outlet Data'!G66</f>
        <v>-24572257.457942963</v>
      </c>
      <c r="I49" s="13">
        <f>'Regions By Outlet Data'!H66</f>
        <v>-1.8133977589801346E-2</v>
      </c>
      <c r="J49" s="29">
        <f>'Regions By Outlet Data'!I66</f>
        <v>93.812735934134039</v>
      </c>
      <c r="K49" s="19">
        <f>'Regions By Outlet Data'!J66</f>
        <v>-1.1236401720459526</v>
      </c>
    </row>
    <row r="50" spans="2:11" ht="15" thickBot="1">
      <c r="B50" s="823"/>
      <c r="C50" s="25" t="s">
        <v>383</v>
      </c>
      <c r="D50" s="74">
        <f>'Regions By Outlet Data'!C67</f>
        <v>207809231.1851266</v>
      </c>
      <c r="E50" s="75">
        <f>'Regions By Outlet Data'!D67</f>
        <v>-5449066.5630310178</v>
      </c>
      <c r="F50" s="76">
        <f>'Regions By Outlet Data'!E67</f>
        <v>-2.5551486720887012E-2</v>
      </c>
      <c r="G50" s="77">
        <f>'Regions By Outlet Data'!F67</f>
        <v>1113568780.8228483</v>
      </c>
      <c r="H50" s="78">
        <f>'Regions By Outlet Data'!G67</f>
        <v>-6076081.2706017494</v>
      </c>
      <c r="I50" s="79">
        <f>'Regions By Outlet Data'!H67</f>
        <v>-5.4267933309147939E-3</v>
      </c>
      <c r="J50" s="80">
        <f>'Regions By Outlet Data'!I67</f>
        <v>106.60257120538148</v>
      </c>
      <c r="K50" s="81">
        <f>'Regions By Outlet Data'!J67</f>
        <v>-0.25967541647187886</v>
      </c>
    </row>
    <row r="51" spans="2:11">
      <c r="B51" s="821" t="str">
        <f>'HOME PAGE'!H7</f>
        <v>YTD ENDING 6-14-2026</v>
      </c>
      <c r="C51" s="23" t="s">
        <v>376</v>
      </c>
      <c r="D51" s="8">
        <f>'Regions By Outlet Data'!C100</f>
        <v>75165174.519959286</v>
      </c>
      <c r="E51" s="5">
        <f>'Regions By Outlet Data'!D100</f>
        <v>-3373261.3906233311</v>
      </c>
      <c r="F51" s="7">
        <f>'Regions By Outlet Data'!E100</f>
        <v>-4.2950452877160018E-2</v>
      </c>
      <c r="G51" s="10">
        <f>'Regions By Outlet Data'!F100</f>
        <v>544039042.46462011</v>
      </c>
      <c r="H51" s="6">
        <f>'Regions By Outlet Data'!G100</f>
        <v>1520621.3751124144</v>
      </c>
      <c r="I51" s="12">
        <f>'Regions By Outlet Data'!H100</f>
        <v>2.8028935350409676E-3</v>
      </c>
      <c r="J51" s="28">
        <f>'Regions By Outlet Data'!I100</f>
        <v>76.867749643377962</v>
      </c>
      <c r="K51" s="18">
        <f>'Regions By Outlet Data'!J100</f>
        <v>-1.5183178689584764</v>
      </c>
    </row>
    <row r="52" spans="2:11">
      <c r="B52" s="822"/>
      <c r="C52" s="24" t="s">
        <v>377</v>
      </c>
      <c r="D52" s="9">
        <f>'Regions By Outlet Data'!C101</f>
        <v>152793698.46794116</v>
      </c>
      <c r="E52" s="2">
        <f>'Regions By Outlet Data'!D101</f>
        <v>-5216630.6140151024</v>
      </c>
      <c r="F52" s="4">
        <f>'Regions By Outlet Data'!E101</f>
        <v>-3.3014491168544796E-2</v>
      </c>
      <c r="G52" s="11">
        <f>'Regions By Outlet Data'!F101</f>
        <v>670975689.97657955</v>
      </c>
      <c r="H52" s="3">
        <f>'Regions By Outlet Data'!G101</f>
        <v>10105185.719915271</v>
      </c>
      <c r="I52" s="13">
        <f>'Regions By Outlet Data'!H101</f>
        <v>1.5290719823063384E-2</v>
      </c>
      <c r="J52" s="29">
        <f>'Regions By Outlet Data'!I101</f>
        <v>130.08975035889597</v>
      </c>
      <c r="K52" s="19">
        <f>'Regions By Outlet Data'!J101</f>
        <v>-1.2064768327425099</v>
      </c>
    </row>
    <row r="53" spans="2:11">
      <c r="B53" s="822"/>
      <c r="C53" s="24" t="s">
        <v>378</v>
      </c>
      <c r="D53" s="9">
        <f>'Regions By Outlet Data'!C102</f>
        <v>119242409.89666416</v>
      </c>
      <c r="E53" s="2">
        <f>'Regions By Outlet Data'!D102</f>
        <v>-1630608.5032095015</v>
      </c>
      <c r="F53" s="4">
        <f>'Regions By Outlet Data'!E102</f>
        <v>-1.3490260479928629E-2</v>
      </c>
      <c r="G53" s="11">
        <f>'Regions By Outlet Data'!F102</f>
        <v>618835462.95005417</v>
      </c>
      <c r="H53" s="3">
        <f>'Regions By Outlet Data'!G102</f>
        <v>17040768.356302142</v>
      </c>
      <c r="I53" s="13">
        <f>'Regions By Outlet Data'!H102</f>
        <v>2.8316581235076684E-2</v>
      </c>
      <c r="J53" s="29">
        <f>'Regions By Outlet Data'!I102</f>
        <v>118.74175350841523</v>
      </c>
      <c r="K53" s="19">
        <f>'Regions By Outlet Data'!J102</f>
        <v>1.2706054723326048</v>
      </c>
    </row>
    <row r="54" spans="2:11">
      <c r="B54" s="822"/>
      <c r="C54" s="24" t="s">
        <v>379</v>
      </c>
      <c r="D54" s="9">
        <f>'Regions By Outlet Data'!C103</f>
        <v>151631636.90733492</v>
      </c>
      <c r="E54" s="2">
        <f>'Regions By Outlet Data'!D103</f>
        <v>-316361.83852279186</v>
      </c>
      <c r="F54" s="4">
        <f>'Regions By Outlet Data'!E103</f>
        <v>-2.0820401791005246E-3</v>
      </c>
      <c r="G54" s="11">
        <f>'Regions By Outlet Data'!F103</f>
        <v>936356205.81052983</v>
      </c>
      <c r="H54" s="3">
        <f>'Regions By Outlet Data'!G103</f>
        <v>17960221.272991776</v>
      </c>
      <c r="I54" s="13">
        <f>'Regions By Outlet Data'!H103</f>
        <v>1.9556075565852694E-2</v>
      </c>
      <c r="J54" s="29">
        <f>'Regions By Outlet Data'!I103</f>
        <v>106.27703460913629</v>
      </c>
      <c r="K54" s="19">
        <f>'Regions By Outlet Data'!J103</f>
        <v>2.3391863993964535</v>
      </c>
    </row>
    <row r="55" spans="2:11">
      <c r="B55" s="822"/>
      <c r="C55" s="24" t="s">
        <v>380</v>
      </c>
      <c r="D55" s="9">
        <f>'Regions By Outlet Data'!C104</f>
        <v>58725674.058598064</v>
      </c>
      <c r="E55" s="2">
        <f>'Regions By Outlet Data'!D104</f>
        <v>-1423284.6184546947</v>
      </c>
      <c r="F55" s="4">
        <f>'Regions By Outlet Data'!E104</f>
        <v>-2.3662664321364015E-2</v>
      </c>
      <c r="G55" s="11">
        <f>'Regions By Outlet Data'!F104</f>
        <v>305222356.33254766</v>
      </c>
      <c r="H55" s="3">
        <f>'Regions By Outlet Data'!G104</f>
        <v>-996959.01178616285</v>
      </c>
      <c r="I55" s="13">
        <f>'Regions By Outlet Data'!H104</f>
        <v>-3.2557025694643538E-3</v>
      </c>
      <c r="J55" s="29">
        <f>'Regions By Outlet Data'!I104</f>
        <v>108.97536424996814</v>
      </c>
      <c r="K55" s="19">
        <f>'Regions By Outlet Data'!J104</f>
        <v>4.2840783715959674E-2</v>
      </c>
    </row>
    <row r="56" spans="2:11">
      <c r="B56" s="822"/>
      <c r="C56" s="24" t="s">
        <v>381</v>
      </c>
      <c r="D56" s="9">
        <f>'Regions By Outlet Data'!C105</f>
        <v>58310100.202367388</v>
      </c>
      <c r="E56" s="2">
        <f>'Regions By Outlet Data'!D105</f>
        <v>-2422888.4492407069</v>
      </c>
      <c r="F56" s="4">
        <f>'Regions By Outlet Data'!E105</f>
        <v>-3.9894108671968895E-2</v>
      </c>
      <c r="G56" s="11">
        <f>'Regions By Outlet Data'!F105</f>
        <v>344812491.60674363</v>
      </c>
      <c r="H56" s="3">
        <f>'Regions By Outlet Data'!G105</f>
        <v>1120834.4057815671</v>
      </c>
      <c r="I56" s="13">
        <f>'Regions By Outlet Data'!H105</f>
        <v>3.2611626796812151E-3</v>
      </c>
      <c r="J56" s="29">
        <f>'Regions By Outlet Data'!I105</f>
        <v>56.774952478953011</v>
      </c>
      <c r="K56" s="19">
        <f>'Regions By Outlet Data'!J105</f>
        <v>-0.93713418342365173</v>
      </c>
    </row>
    <row r="57" spans="2:11">
      <c r="B57" s="822"/>
      <c r="C57" s="24" t="s">
        <v>382</v>
      </c>
      <c r="D57" s="9">
        <f>'Regions By Outlet Data'!C106</f>
        <v>107402910.44536681</v>
      </c>
      <c r="E57" s="2">
        <f>'Regions By Outlet Data'!D106</f>
        <v>-3375888.3547777236</v>
      </c>
      <c r="F57" s="4">
        <f>'Regions By Outlet Data'!E106</f>
        <v>-3.0474137572733085E-2</v>
      </c>
      <c r="G57" s="11">
        <f>'Regions By Outlet Data'!F106</f>
        <v>625785005.37407696</v>
      </c>
      <c r="H57" s="3">
        <f>'Regions By Outlet Data'!G106</f>
        <v>-22143353.615677834</v>
      </c>
      <c r="I57" s="13">
        <f>'Regions By Outlet Data'!H106</f>
        <v>-3.4175620357478398E-2</v>
      </c>
      <c r="J57" s="29">
        <f>'Regions By Outlet Data'!I106</f>
        <v>94.085553223272441</v>
      </c>
      <c r="K57" s="19">
        <f>'Regions By Outlet Data'!J106</f>
        <v>-0.62375767503860402</v>
      </c>
    </row>
    <row r="58" spans="2:11" ht="15" thickBot="1">
      <c r="B58" s="823"/>
      <c r="C58" s="25" t="s">
        <v>383</v>
      </c>
      <c r="D58" s="74">
        <f>'Regions By Outlet Data'!C107</f>
        <v>98570421.653658748</v>
      </c>
      <c r="E58" s="75">
        <f>'Regions By Outlet Data'!D107</f>
        <v>-2490414.034179315</v>
      </c>
      <c r="F58" s="76">
        <f>'Regions By Outlet Data'!E107</f>
        <v>-2.4642721557061278E-2</v>
      </c>
      <c r="G58" s="77">
        <f>'Regions By Outlet Data'!F107</f>
        <v>527410357.19926584</v>
      </c>
      <c r="H58" s="78">
        <f>'Regions By Outlet Data'!G107</f>
        <v>-2107105.2269225717</v>
      </c>
      <c r="I58" s="79">
        <f>'Regions By Outlet Data'!H107</f>
        <v>-3.9792931799983644E-3</v>
      </c>
      <c r="J58" s="80">
        <f>'Regions By Outlet Data'!I107</f>
        <v>106.26438961014605</v>
      </c>
      <c r="K58" s="81">
        <f>'Regions By Outlet Data'!J107</f>
        <v>-6.4959434128596172E-2</v>
      </c>
    </row>
    <row r="62" spans="2:11" ht="23.5">
      <c r="B62" s="779" t="s">
        <v>277</v>
      </c>
      <c r="C62" s="779"/>
      <c r="D62" s="779"/>
      <c r="E62" s="779"/>
      <c r="F62" s="779"/>
      <c r="G62" s="779"/>
      <c r="H62" s="779"/>
      <c r="I62" s="779"/>
      <c r="J62" s="779"/>
      <c r="K62" s="779"/>
    </row>
    <row r="63" spans="2:11" ht="15" thickBot="1">
      <c r="B63" s="824" t="s">
        <v>384</v>
      </c>
      <c r="C63" s="824"/>
      <c r="D63" s="824"/>
      <c r="E63" s="824"/>
      <c r="F63" s="824"/>
      <c r="G63" s="824"/>
      <c r="H63" s="824"/>
      <c r="I63" s="824"/>
      <c r="J63" s="824"/>
      <c r="K63" s="824"/>
    </row>
    <row r="64" spans="2:11">
      <c r="C64" s="815"/>
      <c r="D64" s="816" t="s">
        <v>289</v>
      </c>
      <c r="E64" s="817"/>
      <c r="F64" s="818"/>
      <c r="G64" s="819" t="s">
        <v>292</v>
      </c>
      <c r="H64" s="817"/>
      <c r="I64" s="820"/>
      <c r="J64" s="816" t="s">
        <v>357</v>
      </c>
      <c r="K64" s="818"/>
    </row>
    <row r="65" spans="2:11" ht="33" customHeight="1" thickBot="1">
      <c r="C65" s="815"/>
      <c r="D65" s="20" t="s">
        <v>294</v>
      </c>
      <c r="E65" s="21" t="s">
        <v>295</v>
      </c>
      <c r="F65" s="16" t="s">
        <v>296</v>
      </c>
      <c r="G65" s="22" t="s">
        <v>294</v>
      </c>
      <c r="H65" s="21" t="s">
        <v>295</v>
      </c>
      <c r="I65" s="27" t="s">
        <v>296</v>
      </c>
      <c r="J65" s="20" t="s">
        <v>294</v>
      </c>
      <c r="K65" s="16" t="s">
        <v>358</v>
      </c>
    </row>
    <row r="66" spans="2:11">
      <c r="B66" s="821" t="str">
        <f>'HOME PAGE'!H5</f>
        <v>4 WEEKS ENDING 6-14-2026</v>
      </c>
      <c r="C66" s="26" t="s">
        <v>385</v>
      </c>
      <c r="D66" s="8">
        <f>'Regions By Outlet Data'!C28</f>
        <v>637344.3782851561</v>
      </c>
      <c r="E66" s="5">
        <f>'Regions By Outlet Data'!D28</f>
        <v>-57494.484690912766</v>
      </c>
      <c r="F66" s="7">
        <f>'Regions By Outlet Data'!E28</f>
        <v>-8.2745061847372445E-2</v>
      </c>
      <c r="G66" s="10">
        <f>'Regions By Outlet Data'!F28</f>
        <v>7199739.8883084795</v>
      </c>
      <c r="H66" s="6">
        <f>'Regions By Outlet Data'!G28</f>
        <v>-488494.52087237593</v>
      </c>
      <c r="I66" s="12">
        <f>'Regions By Outlet Data'!H28</f>
        <v>-6.3537932752029957E-2</v>
      </c>
      <c r="J66" s="28">
        <f>'Regions By Outlet Data'!I28</f>
        <v>51.064483353474344</v>
      </c>
      <c r="K66" s="18">
        <f>'Regions By Outlet Data'!J28</f>
        <v>-0.133511023994906</v>
      </c>
    </row>
    <row r="67" spans="2:11">
      <c r="B67" s="822"/>
      <c r="C67" s="24" t="s">
        <v>386</v>
      </c>
      <c r="D67" s="9">
        <f>'Regions By Outlet Data'!C29</f>
        <v>1354587.7697812957</v>
      </c>
      <c r="E67" s="2">
        <f>'Regions By Outlet Data'!D29</f>
        <v>-104133.84361674264</v>
      </c>
      <c r="F67" s="4">
        <f>'Regions By Outlet Data'!E29</f>
        <v>-7.1387057448313723E-2</v>
      </c>
      <c r="G67" s="11">
        <f>'Regions By Outlet Data'!F29</f>
        <v>14165788.646016229</v>
      </c>
      <c r="H67" s="3">
        <f>'Regions By Outlet Data'!G29</f>
        <v>-811624.74823028222</v>
      </c>
      <c r="I67" s="13">
        <f>'Regions By Outlet Data'!H29</f>
        <v>-5.4189914297355465E-2</v>
      </c>
      <c r="J67" s="29">
        <f>'Regions By Outlet Data'!I29</f>
        <v>90.357056140353066</v>
      </c>
      <c r="K67" s="19">
        <f>'Regions By Outlet Data'!J29</f>
        <v>0.87181654782187934</v>
      </c>
    </row>
    <row r="68" spans="2:11">
      <c r="B68" s="822"/>
      <c r="C68" s="24" t="s">
        <v>387</v>
      </c>
      <c r="D68" s="9">
        <f>'Regions By Outlet Data'!C30</f>
        <v>1146776.5955939826</v>
      </c>
      <c r="E68" s="2">
        <f>'Regions By Outlet Data'!D30</f>
        <v>-115314.71715939254</v>
      </c>
      <c r="F68" s="4">
        <f>'Regions By Outlet Data'!E30</f>
        <v>-9.1367966797760658E-2</v>
      </c>
      <c r="G68" s="11">
        <f>'Regions By Outlet Data'!F30</f>
        <v>12107358.085299574</v>
      </c>
      <c r="H68" s="3">
        <f>'Regions By Outlet Data'!G30</f>
        <v>-659995.33959440142</v>
      </c>
      <c r="I68" s="13">
        <f>'Regions By Outlet Data'!H30</f>
        <v>-5.1693982114377181E-2</v>
      </c>
      <c r="J68" s="29">
        <f>'Regions By Outlet Data'!I30</f>
        <v>89.468224816307512</v>
      </c>
      <c r="K68" s="19">
        <f>'Regions By Outlet Data'!J30</f>
        <v>-1.0851918760156423</v>
      </c>
    </row>
    <row r="69" spans="2:11">
      <c r="B69" s="822"/>
      <c r="C69" s="24" t="s">
        <v>388</v>
      </c>
      <c r="D69" s="9">
        <f>'Regions By Outlet Data'!C31</f>
        <v>3512084.6482423255</v>
      </c>
      <c r="E69" s="2">
        <f>'Regions By Outlet Data'!D31</f>
        <v>-330926.65959346015</v>
      </c>
      <c r="F69" s="4">
        <f>'Regions By Outlet Data'!E31</f>
        <v>-8.6111289581352654E-2</v>
      </c>
      <c r="G69" s="11">
        <f>'Regions By Outlet Data'!F31</f>
        <v>27324062.021147426</v>
      </c>
      <c r="H69" s="3">
        <f>'Regions By Outlet Data'!G31</f>
        <v>-2167230.9825812466</v>
      </c>
      <c r="I69" s="13">
        <f>'Regions By Outlet Data'!H31</f>
        <v>-7.3487146945616699E-2</v>
      </c>
      <c r="J69" s="29">
        <f>'Regions By Outlet Data'!I31</f>
        <v>192.85542738847099</v>
      </c>
      <c r="K69" s="19">
        <f>'Regions By Outlet Data'!J31</f>
        <v>-1.2164546851570606</v>
      </c>
    </row>
    <row r="70" spans="2:11">
      <c r="B70" s="822"/>
      <c r="C70" s="24" t="s">
        <v>389</v>
      </c>
      <c r="D70" s="9">
        <f>'Regions By Outlet Data'!C32</f>
        <v>906929.9381891439</v>
      </c>
      <c r="E70" s="2">
        <f>'Regions By Outlet Data'!D32</f>
        <v>-78932.805570791941</v>
      </c>
      <c r="F70" s="4">
        <f>'Regions By Outlet Data'!E32</f>
        <v>-8.0064700761237617E-2</v>
      </c>
      <c r="G70" s="11">
        <f>'Regions By Outlet Data'!F32</f>
        <v>10097752.824438028</v>
      </c>
      <c r="H70" s="3">
        <f>'Regions By Outlet Data'!G32</f>
        <v>-465490.8220981285</v>
      </c>
      <c r="I70" s="13">
        <f>'Regions By Outlet Data'!H32</f>
        <v>-4.4067034489994918E-2</v>
      </c>
      <c r="J70" s="29">
        <f>'Regions By Outlet Data'!I32</f>
        <v>131.85340312124112</v>
      </c>
      <c r="K70" s="19">
        <f>'Regions By Outlet Data'!J32</f>
        <v>4.0439613983068057E-2</v>
      </c>
    </row>
    <row r="71" spans="2:11">
      <c r="B71" s="822"/>
      <c r="C71" s="24" t="s">
        <v>390</v>
      </c>
      <c r="D71" s="9">
        <f>'Regions By Outlet Data'!C33</f>
        <v>994405.15385874128</v>
      </c>
      <c r="E71" s="2">
        <f>'Regions By Outlet Data'!D33</f>
        <v>-128793.7328001943</v>
      </c>
      <c r="F71" s="4">
        <f>'Regions By Outlet Data'!E33</f>
        <v>-0.11466689856086289</v>
      </c>
      <c r="G71" s="11">
        <f>'Regions By Outlet Data'!F33</f>
        <v>10533636.335909398</v>
      </c>
      <c r="H71" s="3">
        <f>'Regions By Outlet Data'!G33</f>
        <v>-886763.28403780609</v>
      </c>
      <c r="I71" s="13">
        <f>'Regions By Outlet Data'!H33</f>
        <v>-7.7647307760488463E-2</v>
      </c>
      <c r="J71" s="29">
        <f>'Regions By Outlet Data'!I33</f>
        <v>75.856647345149881</v>
      </c>
      <c r="K71" s="19">
        <f>'Regions By Outlet Data'!J33</f>
        <v>-2.9405927657168291</v>
      </c>
    </row>
    <row r="72" spans="2:11">
      <c r="B72" s="822"/>
      <c r="C72" s="24" t="s">
        <v>391</v>
      </c>
      <c r="D72" s="9">
        <f>'Regions By Outlet Data'!C34</f>
        <v>998860.18102200143</v>
      </c>
      <c r="E72" s="2">
        <f>'Regions By Outlet Data'!D34</f>
        <v>-48379.23552874953</v>
      </c>
      <c r="F72" s="4">
        <f>'Regions By Outlet Data'!E34</f>
        <v>-4.6196919982341968E-2</v>
      </c>
      <c r="G72" s="11">
        <f>'Regions By Outlet Data'!F34</f>
        <v>12180331.640593296</v>
      </c>
      <c r="H72" s="3">
        <f>'Regions By Outlet Data'!G34</f>
        <v>-359936.08106285334</v>
      </c>
      <c r="I72" s="13">
        <f>'Regions By Outlet Data'!H34</f>
        <v>-2.870242398742966E-2</v>
      </c>
      <c r="J72" s="29">
        <f>'Regions By Outlet Data'!I34</f>
        <v>68.553381086886816</v>
      </c>
      <c r="K72" s="19">
        <f>'Regions By Outlet Data'!J34</f>
        <v>2.4544824304248323</v>
      </c>
    </row>
    <row r="73" spans="2:11" ht="15" thickBot="1">
      <c r="B73" s="823"/>
      <c r="C73" s="25" t="s">
        <v>392</v>
      </c>
      <c r="D73" s="74">
        <f>'Regions By Outlet Data'!C35</f>
        <v>938904.37201344094</v>
      </c>
      <c r="E73" s="75">
        <f>'Regions By Outlet Data'!D35</f>
        <v>-52489.40601561428</v>
      </c>
      <c r="F73" s="76">
        <f>'Regions By Outlet Data'!E35</f>
        <v>-5.294506297988482E-2</v>
      </c>
      <c r="G73" s="77">
        <f>'Regions By Outlet Data'!F35</f>
        <v>10336350.222928211</v>
      </c>
      <c r="H73" s="78">
        <f>'Regions By Outlet Data'!G35</f>
        <v>-292226.39773052931</v>
      </c>
      <c r="I73" s="79">
        <f>'Regions By Outlet Data'!H35</f>
        <v>-2.7494405710218009E-2</v>
      </c>
      <c r="J73" s="80">
        <f>'Regions By Outlet Data'!I35</f>
        <v>79.301204706185814</v>
      </c>
      <c r="K73" s="81">
        <f>'Regions By Outlet Data'!J35</f>
        <v>2.2944755692290215</v>
      </c>
    </row>
    <row r="74" spans="2:11">
      <c r="B74" s="821" t="str">
        <f>'HOME PAGE'!H6</f>
        <v>LATEST 52 WEEKS ENDING 6-14-2026</v>
      </c>
      <c r="C74" s="26" t="s">
        <v>385</v>
      </c>
      <c r="D74" s="8">
        <f>'Regions By Outlet Data'!C68</f>
        <v>8506764.5864123777</v>
      </c>
      <c r="E74" s="5">
        <f>'Regions By Outlet Data'!D68</f>
        <v>-750682.20175378583</v>
      </c>
      <c r="F74" s="7">
        <f>'Regions By Outlet Data'!E68</f>
        <v>-8.1089550815823891E-2</v>
      </c>
      <c r="G74" s="10">
        <f>'Regions By Outlet Data'!F68</f>
        <v>94497018.538496673</v>
      </c>
      <c r="H74" s="6">
        <f>'Regions By Outlet Data'!G68</f>
        <v>-4216388.5329566151</v>
      </c>
      <c r="I74" s="12">
        <f>'Regions By Outlet Data'!H68</f>
        <v>-4.2713433342490142E-2</v>
      </c>
      <c r="J74" s="28">
        <f>'Regions By Outlet Data'!I68</f>
        <v>49.888429382076623</v>
      </c>
      <c r="K74" s="18">
        <f>'Regions By Outlet Data'!J68</f>
        <v>0.84469467825226019</v>
      </c>
    </row>
    <row r="75" spans="2:11">
      <c r="B75" s="822"/>
      <c r="C75" s="24" t="s">
        <v>386</v>
      </c>
      <c r="D75" s="9">
        <f>'Regions By Outlet Data'!C69</f>
        <v>18510155.783170447</v>
      </c>
      <c r="E75" s="2">
        <f>'Regions By Outlet Data'!D69</f>
        <v>-2021059.7408184931</v>
      </c>
      <c r="F75" s="4">
        <f>'Regions By Outlet Data'!E69</f>
        <v>-9.8438387072458541E-2</v>
      </c>
      <c r="G75" s="11">
        <f>'Regions By Outlet Data'!F69</f>
        <v>188832032.62552002</v>
      </c>
      <c r="H75" s="3">
        <f>'Regions By Outlet Data'!G69</f>
        <v>-12320281.488748431</v>
      </c>
      <c r="I75" s="13">
        <f>'Regions By Outlet Data'!H69</f>
        <v>-6.1248519774670142E-2</v>
      </c>
      <c r="J75" s="29">
        <f>'Regions By Outlet Data'!I69</f>
        <v>90.376523396345604</v>
      </c>
      <c r="K75" s="19">
        <f>'Regions By Outlet Data'!J69</f>
        <v>-0.17945185876875769</v>
      </c>
    </row>
    <row r="76" spans="2:11">
      <c r="B76" s="822"/>
      <c r="C76" s="24" t="s">
        <v>387</v>
      </c>
      <c r="D76" s="9">
        <f>'Regions By Outlet Data'!C70</f>
        <v>15972074.576766279</v>
      </c>
      <c r="E76" s="2">
        <f>'Regions By Outlet Data'!D70</f>
        <v>-2168333.3828519359</v>
      </c>
      <c r="F76" s="4">
        <f>'Regions By Outlet Data'!E70</f>
        <v>-0.11953057437731246</v>
      </c>
      <c r="G76" s="11">
        <f>'Regions By Outlet Data'!F70</f>
        <v>163553163.09502143</v>
      </c>
      <c r="H76" s="3">
        <f>'Regions By Outlet Data'!G70</f>
        <v>-11438064.592129409</v>
      </c>
      <c r="I76" s="13">
        <f>'Regions By Outlet Data'!H70</f>
        <v>-6.5363645614158278E-2</v>
      </c>
      <c r="J76" s="29">
        <f>'Regions By Outlet Data'!I70</f>
        <v>91.209896511695447</v>
      </c>
      <c r="K76" s="19">
        <f>'Regions By Outlet Data'!J70</f>
        <v>-2.3704343670403745</v>
      </c>
    </row>
    <row r="77" spans="2:11">
      <c r="B77" s="822"/>
      <c r="C77" s="24" t="s">
        <v>388</v>
      </c>
      <c r="D77" s="9">
        <f>'Regions By Outlet Data'!C71</f>
        <v>47931523.180667475</v>
      </c>
      <c r="E77" s="2">
        <f>'Regions By Outlet Data'!D71</f>
        <v>-4271654.1816051379</v>
      </c>
      <c r="F77" s="4">
        <f>'Regions By Outlet Data'!E71</f>
        <v>-8.1827474828999103E-2</v>
      </c>
      <c r="G77" s="11">
        <f>'Regions By Outlet Data'!F71</f>
        <v>366748235.22670805</v>
      </c>
      <c r="H77" s="3">
        <f>'Regions By Outlet Data'!G71</f>
        <v>-26517830.58935523</v>
      </c>
      <c r="I77" s="13">
        <f>'Regions By Outlet Data'!H71</f>
        <v>-6.7429745137883412E-2</v>
      </c>
      <c r="J77" s="29">
        <f>'Regions By Outlet Data'!I71</f>
        <v>192.65432145949333</v>
      </c>
      <c r="K77" s="19">
        <f>'Regions By Outlet Data'!J71</f>
        <v>3.1097480592689806</v>
      </c>
    </row>
    <row r="78" spans="2:11">
      <c r="B78" s="822"/>
      <c r="C78" s="24" t="s">
        <v>389</v>
      </c>
      <c r="D78" s="9">
        <f>'Regions By Outlet Data'!C72</f>
        <v>12054565.385991648</v>
      </c>
      <c r="E78" s="2">
        <f>'Regions By Outlet Data'!D72</f>
        <v>-2134495.2782331817</v>
      </c>
      <c r="F78" s="4">
        <f>'Regions By Outlet Data'!E72</f>
        <v>-0.15043245840895786</v>
      </c>
      <c r="G78" s="11">
        <f>'Regions By Outlet Data'!F72</f>
        <v>131314957.48133093</v>
      </c>
      <c r="H78" s="3">
        <f>'Regions By Outlet Data'!G72</f>
        <v>-14569562.900079608</v>
      </c>
      <c r="I78" s="13">
        <f>'Regions By Outlet Data'!H72</f>
        <v>-9.987051992896806E-2</v>
      </c>
      <c r="J78" s="29">
        <f>'Regions By Outlet Data'!I72</f>
        <v>128.28024955264553</v>
      </c>
      <c r="K78" s="19">
        <f>'Regions By Outlet Data'!J72</f>
        <v>-8.1211347050775373</v>
      </c>
    </row>
    <row r="79" spans="2:11">
      <c r="B79" s="822"/>
      <c r="C79" s="24" t="s">
        <v>390</v>
      </c>
      <c r="D79" s="9">
        <f>'Regions By Outlet Data'!C73</f>
        <v>13905030.837258078</v>
      </c>
      <c r="E79" s="2">
        <f>'Regions By Outlet Data'!D73</f>
        <v>-1885783.815769216</v>
      </c>
      <c r="F79" s="4">
        <f>'Regions By Outlet Data'!E73</f>
        <v>-0.11942283265339246</v>
      </c>
      <c r="G79" s="11">
        <f>'Regions By Outlet Data'!F73</f>
        <v>144387760.33067843</v>
      </c>
      <c r="H79" s="3">
        <f>'Regions By Outlet Data'!G73</f>
        <v>-12576000.295206875</v>
      </c>
      <c r="I79" s="13">
        <f>'Regions By Outlet Data'!H73</f>
        <v>-8.0120406424136939E-2</v>
      </c>
      <c r="J79" s="29">
        <f>'Regions By Outlet Data'!I73</f>
        <v>77.641312459617367</v>
      </c>
      <c r="K79" s="19">
        <f>'Regions By Outlet Data'!J73</f>
        <v>-2.0080567828872518</v>
      </c>
    </row>
    <row r="80" spans="2:11">
      <c r="B80" s="822"/>
      <c r="C80" s="24" t="s">
        <v>391</v>
      </c>
      <c r="D80" s="9">
        <f>'Regions By Outlet Data'!C74</f>
        <v>13768302.307879228</v>
      </c>
      <c r="E80" s="2">
        <f>'Regions By Outlet Data'!D74</f>
        <v>-1108305.8817655891</v>
      </c>
      <c r="F80" s="4">
        <f>'Regions By Outlet Data'!E74</f>
        <v>-7.4499903985980442E-2</v>
      </c>
      <c r="G80" s="11">
        <f>'Regions By Outlet Data'!F74</f>
        <v>163243351.13925666</v>
      </c>
      <c r="H80" s="3">
        <f>'Regions By Outlet Data'!G74</f>
        <v>-8519240.5710463524</v>
      </c>
      <c r="I80" s="13">
        <f>'Regions By Outlet Data'!H74</f>
        <v>-4.9598928883275196E-2</v>
      </c>
      <c r="J80" s="29">
        <f>'Regions By Outlet Data'!I74</f>
        <v>69.166405425982504</v>
      </c>
      <c r="K80" s="19">
        <f>'Regions By Outlet Data'!J74</f>
        <v>1.6552359870601947</v>
      </c>
    </row>
    <row r="81" spans="2:11" ht="15" thickBot="1">
      <c r="B81" s="823"/>
      <c r="C81" s="25" t="s">
        <v>392</v>
      </c>
      <c r="D81" s="74">
        <f>'Regions By Outlet Data'!C75</f>
        <v>12662880.065259006</v>
      </c>
      <c r="E81" s="75">
        <f>'Regions By Outlet Data'!D75</f>
        <v>-992345.33852626942</v>
      </c>
      <c r="F81" s="76">
        <f>'Regions By Outlet Data'!E75</f>
        <v>-7.2671472581564853E-2</v>
      </c>
      <c r="G81" s="77">
        <f>'Regions By Outlet Data'!F75</f>
        <v>135331755.9533917</v>
      </c>
      <c r="H81" s="78">
        <f>'Regions By Outlet Data'!G75</f>
        <v>-6706335.8056577146</v>
      </c>
      <c r="I81" s="79">
        <f>'Regions By Outlet Data'!H75</f>
        <v>-4.7215051417574726E-2</v>
      </c>
      <c r="J81" s="80">
        <f>'Regions By Outlet Data'!I75</f>
        <v>78.285539945247351</v>
      </c>
      <c r="K81" s="81">
        <f>'Regions By Outlet Data'!J75</f>
        <v>2.0241310831803645</v>
      </c>
    </row>
    <row r="82" spans="2:11">
      <c r="B82" s="821" t="str">
        <f>'HOME PAGE'!H7</f>
        <v>YTD ENDING 6-14-2026</v>
      </c>
      <c r="C82" s="23" t="s">
        <v>385</v>
      </c>
      <c r="D82" s="8">
        <f>'Regions By Outlet Data'!C108</f>
        <v>3885055.9763079248</v>
      </c>
      <c r="E82" s="5">
        <f>'Regions By Outlet Data'!D108</f>
        <v>-330713.43527995888</v>
      </c>
      <c r="F82" s="7">
        <f>'Regions By Outlet Data'!E108</f>
        <v>-7.8446756212739485E-2</v>
      </c>
      <c r="G82" s="10">
        <f>'Regions By Outlet Data'!F108</f>
        <v>43011143.765556008</v>
      </c>
      <c r="H82" s="6">
        <f>'Regions By Outlet Data'!G108</f>
        <v>-3044379.6479297131</v>
      </c>
      <c r="I82" s="12">
        <f>'Regions By Outlet Data'!H108</f>
        <v>-6.610237865711184E-2</v>
      </c>
      <c r="J82" s="28">
        <f>'Regions By Outlet Data'!I108</f>
        <v>49.199787941593492</v>
      </c>
      <c r="K82" s="18">
        <f>'Regions By Outlet Data'!J108</f>
        <v>-8.0821135986823833E-3</v>
      </c>
    </row>
    <row r="83" spans="2:11">
      <c r="B83" s="822"/>
      <c r="C83" s="24" t="s">
        <v>386</v>
      </c>
      <c r="D83" s="9">
        <f>'Regions By Outlet Data'!C109</f>
        <v>8577100.4478277378</v>
      </c>
      <c r="E83" s="2">
        <f>'Regions By Outlet Data'!D109</f>
        <v>-609247.29884282127</v>
      </c>
      <c r="F83" s="4">
        <f>'Regions By Outlet Data'!E109</f>
        <v>-6.6320948830141224E-2</v>
      </c>
      <c r="G83" s="11">
        <f>'Regions By Outlet Data'!F109</f>
        <v>87107465.933212429</v>
      </c>
      <c r="H83" s="3">
        <f>'Regions By Outlet Data'!G109</f>
        <v>-4476597.6419037133</v>
      </c>
      <c r="I83" s="13">
        <f>'Regions By Outlet Data'!H109</f>
        <v>-4.8879657302299782E-2</v>
      </c>
      <c r="J83" s="29">
        <f>'Regions By Outlet Data'!I109</f>
        <v>90.430844507574349</v>
      </c>
      <c r="K83" s="19">
        <f>'Regions By Outlet Data'!J109</f>
        <v>1.1597744953724316</v>
      </c>
    </row>
    <row r="84" spans="2:11">
      <c r="B84" s="822"/>
      <c r="C84" s="24" t="s">
        <v>387</v>
      </c>
      <c r="D84" s="9">
        <f>'Regions By Outlet Data'!C110</f>
        <v>7376871.2071683612</v>
      </c>
      <c r="E84" s="2">
        <f>'Regions By Outlet Data'!D110</f>
        <v>-717319.67274933774</v>
      </c>
      <c r="F84" s="4">
        <f>'Regions By Outlet Data'!E110</f>
        <v>-8.8621541472299878E-2</v>
      </c>
      <c r="G84" s="11">
        <f>'Regions By Outlet Data'!F110</f>
        <v>75384160.019255459</v>
      </c>
      <c r="H84" s="3">
        <f>'Regions By Outlet Data'!G110</f>
        <v>-4201108.0860298276</v>
      </c>
      <c r="I84" s="13">
        <f>'Regions By Outlet Data'!H110</f>
        <v>-5.2787509372615039E-2</v>
      </c>
      <c r="J84" s="29">
        <f>'Regions By Outlet Data'!I110</f>
        <v>90.9668943948639</v>
      </c>
      <c r="K84" s="19">
        <f>'Regions By Outlet Data'!J110</f>
        <v>-1.0306800744787097</v>
      </c>
    </row>
    <row r="85" spans="2:11">
      <c r="B85" s="822"/>
      <c r="C85" s="24" t="s">
        <v>388</v>
      </c>
      <c r="D85" s="9">
        <f>'Regions By Outlet Data'!C111</f>
        <v>22489185.768533763</v>
      </c>
      <c r="E85" s="2">
        <f>'Regions By Outlet Data'!D111</f>
        <v>-1684985.2103389762</v>
      </c>
      <c r="F85" s="4">
        <f>'Regions By Outlet Data'!E111</f>
        <v>-6.9701881889210851E-2</v>
      </c>
      <c r="G85" s="11">
        <f>'Regions By Outlet Data'!F111</f>
        <v>170255023.64180678</v>
      </c>
      <c r="H85" s="3">
        <f>'Regions By Outlet Data'!G111</f>
        <v>-12719611.607366353</v>
      </c>
      <c r="I85" s="13">
        <f>'Regions By Outlet Data'!H111</f>
        <v>-6.9515709595731154E-2</v>
      </c>
      <c r="J85" s="29">
        <f>'Regions By Outlet Data'!I111</f>
        <v>195.19189936266986</v>
      </c>
      <c r="K85" s="19">
        <f>'Regions By Outlet Data'!J111</f>
        <v>1.8030559427619153</v>
      </c>
    </row>
    <row r="86" spans="2:11">
      <c r="B86" s="822"/>
      <c r="C86" s="24" t="s">
        <v>389</v>
      </c>
      <c r="D86" s="9">
        <f>'Regions By Outlet Data'!C112</f>
        <v>5575618.8908478627</v>
      </c>
      <c r="E86" s="2">
        <f>'Regions By Outlet Data'!D112</f>
        <v>-785032.78444936313</v>
      </c>
      <c r="F86" s="4">
        <f>'Regions By Outlet Data'!E112</f>
        <v>-0.1234201815355153</v>
      </c>
      <c r="G86" s="11">
        <f>'Regions By Outlet Data'!F112</f>
        <v>60548621.939976007</v>
      </c>
      <c r="H86" s="3">
        <f>'Regions By Outlet Data'!G112</f>
        <v>-5401305.4203538224</v>
      </c>
      <c r="I86" s="13">
        <f>'Regions By Outlet Data'!H112</f>
        <v>-8.190009658149848E-2</v>
      </c>
      <c r="J86" s="29">
        <f>'Regions By Outlet Data'!I112</f>
        <v>128.12440257532839</v>
      </c>
      <c r="K86" s="19">
        <f>'Regions By Outlet Data'!J112</f>
        <v>-6.5956222253489329</v>
      </c>
    </row>
    <row r="87" spans="2:11">
      <c r="B87" s="822"/>
      <c r="C87" s="24" t="s">
        <v>390</v>
      </c>
      <c r="D87" s="9">
        <f>'Regions By Outlet Data'!C113</f>
        <v>6237418.7782080974</v>
      </c>
      <c r="E87" s="2">
        <f>'Regions By Outlet Data'!D113</f>
        <v>-786498.7217978714</v>
      </c>
      <c r="F87" s="4">
        <f>'Regions By Outlet Data'!E113</f>
        <v>-0.11197436783635387</v>
      </c>
      <c r="G87" s="11">
        <f>'Regions By Outlet Data'!F113</f>
        <v>65054288.690409213</v>
      </c>
      <c r="H87" s="3">
        <f>'Regions By Outlet Data'!G113</f>
        <v>-5732663.7200269848</v>
      </c>
      <c r="I87" s="13">
        <f>'Regions By Outlet Data'!H113</f>
        <v>-8.0984751070902319E-2</v>
      </c>
      <c r="J87" s="29">
        <f>'Regions By Outlet Data'!I113</f>
        <v>75.206668125395495</v>
      </c>
      <c r="K87" s="19">
        <f>'Regions By Outlet Data'!J113</f>
        <v>-2.8522657589466576</v>
      </c>
    </row>
    <row r="88" spans="2:11">
      <c r="B88" s="822"/>
      <c r="C88" s="24" t="s">
        <v>391</v>
      </c>
      <c r="D88" s="9">
        <f>'Regions By Outlet Data'!C114</f>
        <v>6379716.8194197267</v>
      </c>
      <c r="E88" s="2">
        <f>'Regions By Outlet Data'!D114</f>
        <v>-346647.83534071594</v>
      </c>
      <c r="F88" s="4">
        <f>'Regions By Outlet Data'!E114</f>
        <v>-5.1535688760998594E-2</v>
      </c>
      <c r="G88" s="11">
        <f>'Regions By Outlet Data'!F114</f>
        <v>76184125.490337178</v>
      </c>
      <c r="H88" s="3">
        <f>'Regions By Outlet Data'!G114</f>
        <v>-2931033.4951492101</v>
      </c>
      <c r="I88" s="13">
        <f>'Regions By Outlet Data'!H114</f>
        <v>-3.7047685080009836E-2</v>
      </c>
      <c r="J88" s="29">
        <f>'Regions By Outlet Data'!I114</f>
        <v>69.206478004392508</v>
      </c>
      <c r="K88" s="19">
        <f>'Regions By Outlet Data'!J114</f>
        <v>1.952570454983487</v>
      </c>
    </row>
    <row r="89" spans="2:11" ht="15" thickBot="1">
      <c r="B89" s="823"/>
      <c r="C89" s="25" t="s">
        <v>392</v>
      </c>
      <c r="D89" s="74">
        <f>'Regions By Outlet Data'!C115</f>
        <v>5845681.5068168789</v>
      </c>
      <c r="E89" s="75">
        <f>'Regions By Outlet Data'!D115</f>
        <v>-377154.44740285724</v>
      </c>
      <c r="F89" s="76">
        <f>'Regions By Outlet Data'!E115</f>
        <v>-6.0608129505182753E-2</v>
      </c>
      <c r="G89" s="77">
        <f>'Regions By Outlet Data'!F115</f>
        <v>62221968.58007744</v>
      </c>
      <c r="H89" s="78">
        <f>'Regions By Outlet Data'!G115</f>
        <v>-3194414.2034937739</v>
      </c>
      <c r="I89" s="79">
        <f>'Regions By Outlet Data'!H115</f>
        <v>-4.8832021392292951E-2</v>
      </c>
      <c r="J89" s="80">
        <f>'Regions By Outlet Data'!I115</f>
        <v>78.039547208126649</v>
      </c>
      <c r="K89" s="81">
        <f>'Regions By Outlet Data'!J115</f>
        <v>1.4693594829145837</v>
      </c>
    </row>
  </sheetData>
  <mergeCells count="36">
    <mergeCell ref="J33:K33"/>
    <mergeCell ref="N4:N5"/>
    <mergeCell ref="O4:Q4"/>
    <mergeCell ref="R4:T4"/>
    <mergeCell ref="U4:V4"/>
    <mergeCell ref="M14:M21"/>
    <mergeCell ref="J4:K4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J64:K64"/>
    <mergeCell ref="B62:K62"/>
    <mergeCell ref="B63:K63"/>
    <mergeCell ref="B43:B50"/>
    <mergeCell ref="B74:B81"/>
    <mergeCell ref="G64:I64"/>
    <mergeCell ref="B51:B58"/>
    <mergeCell ref="B66:B73"/>
    <mergeCell ref="C33:C34"/>
    <mergeCell ref="D33:F33"/>
    <mergeCell ref="G33:I33"/>
    <mergeCell ref="B82:B89"/>
    <mergeCell ref="C64:C65"/>
    <mergeCell ref="D64:F64"/>
    <mergeCell ref="B35:B42"/>
  </mergeCells>
  <conditionalFormatting sqref="A31:B32">
    <cfRule type="cellIs" dxfId="77" priority="28" operator="lessThan">
      <formula>0</formula>
    </cfRule>
  </conditionalFormatting>
  <conditionalFormatting sqref="A33:L59">
    <cfRule type="cellIs" dxfId="76" priority="3" operator="lessThan">
      <formula>0</formula>
    </cfRule>
  </conditionalFormatting>
  <conditionalFormatting sqref="A1:XFD1 A2:A29 W2:XFD29 A30:XFD30 W31:XFD1048576 M59:V61 A60:A100 L60:L100 M90:V1048576 A101:L1048576">
    <cfRule type="cellIs" dxfId="75" priority="32" operator="lessThan">
      <formula>0</formula>
    </cfRule>
  </conditionalFormatting>
  <conditionalFormatting sqref="B2:B3">
    <cfRule type="cellIs" dxfId="74" priority="25" operator="lessThan">
      <formula>0</formula>
    </cfRule>
  </conditionalFormatting>
  <conditionalFormatting sqref="B62:B63">
    <cfRule type="cellIs" dxfId="73" priority="8" operator="lessThan">
      <formula>0</formula>
    </cfRule>
  </conditionalFormatting>
  <conditionalFormatting sqref="B64:K89">
    <cfRule type="cellIs" dxfId="72" priority="2" operator="lessThan">
      <formula>0</formula>
    </cfRule>
  </conditionalFormatting>
  <conditionalFormatting sqref="B4:V29">
    <cfRule type="cellIs" dxfId="71" priority="4" operator="lessThan">
      <formula>0</formula>
    </cfRule>
  </conditionalFormatting>
  <conditionalFormatting sqref="L31:L32">
    <cfRule type="cellIs" dxfId="70" priority="6" operator="lessThan">
      <formula>0</formula>
    </cfRule>
  </conditionalFormatting>
  <conditionalFormatting sqref="L2:M3">
    <cfRule type="cellIs" dxfId="69" priority="7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9">
    <tabColor rgb="FF616365"/>
  </sheetPr>
  <dimension ref="B2:P55"/>
  <sheetViews>
    <sheetView showGridLines="0" zoomScale="55" zoomScaleNormal="55" workbookViewId="0"/>
  </sheetViews>
  <sheetFormatPr defaultColWidth="9.36328125" defaultRowHeight="14.5"/>
  <cols>
    <col min="1" max="1" width="3.6328125" customWidth="1"/>
    <col min="2" max="2" width="47" bestFit="1" customWidth="1"/>
    <col min="3" max="3" width="11.36328125" bestFit="1" customWidth="1"/>
    <col min="4" max="4" width="10.453125" bestFit="1" customWidth="1"/>
    <col min="5" max="5" width="12.453125" style="17" bestFit="1" customWidth="1"/>
    <col min="6" max="6" width="13.453125" customWidth="1"/>
    <col min="7" max="7" width="11.6328125" bestFit="1" customWidth="1"/>
    <col min="8" max="8" width="12.453125" style="17" bestFit="1" customWidth="1"/>
    <col min="9" max="9" width="3.6328125" customWidth="1"/>
    <col min="10" max="10" width="44.36328125" bestFit="1" customWidth="1"/>
    <col min="11" max="11" width="12.6328125" customWidth="1"/>
    <col min="12" max="12" width="10.453125" bestFit="1" customWidth="1"/>
    <col min="13" max="13" width="12.453125" bestFit="1" customWidth="1"/>
    <col min="14" max="14" width="18.36328125" customWidth="1"/>
    <col min="15" max="15" width="11.6328125" bestFit="1" customWidth="1"/>
    <col min="16" max="16" width="12.453125" bestFit="1" customWidth="1"/>
  </cols>
  <sheetData>
    <row r="2" spans="2:16" ht="23.5">
      <c r="B2" s="833" t="s">
        <v>277</v>
      </c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</row>
    <row r="3" spans="2:16" ht="15" thickBot="1">
      <c r="B3" s="834" t="str">
        <f>'HOME PAGE'!H5</f>
        <v>4 WEEKS ENDING 6-14-2026</v>
      </c>
      <c r="C3" s="834"/>
      <c r="D3" s="834"/>
      <c r="E3" s="834"/>
      <c r="F3" s="834"/>
      <c r="G3" s="834"/>
      <c r="H3" s="834"/>
      <c r="I3" s="834"/>
      <c r="J3" s="834"/>
      <c r="K3" s="834"/>
      <c r="L3" s="834"/>
      <c r="M3" s="834"/>
      <c r="N3" s="834"/>
      <c r="O3" s="834"/>
      <c r="P3" s="834"/>
    </row>
    <row r="4" spans="2:16" ht="15" thickBot="1">
      <c r="B4" s="830" t="s">
        <v>393</v>
      </c>
      <c r="C4" s="816" t="s">
        <v>289</v>
      </c>
      <c r="D4" s="817"/>
      <c r="E4" s="818"/>
      <c r="F4" s="827" t="s">
        <v>292</v>
      </c>
      <c r="G4" s="828"/>
      <c r="H4" s="829"/>
      <c r="I4" s="30"/>
      <c r="J4" s="832" t="s">
        <v>394</v>
      </c>
      <c r="K4" s="816" t="s">
        <v>289</v>
      </c>
      <c r="L4" s="817"/>
      <c r="M4" s="818"/>
      <c r="N4" s="827" t="s">
        <v>292</v>
      </c>
      <c r="O4" s="828"/>
      <c r="P4" s="829"/>
    </row>
    <row r="5" spans="2:16" ht="15" thickBot="1">
      <c r="B5" s="831"/>
      <c r="C5" s="31" t="s">
        <v>294</v>
      </c>
      <c r="D5" s="31" t="s">
        <v>295</v>
      </c>
      <c r="E5" s="31" t="s">
        <v>296</v>
      </c>
      <c r="F5" s="31" t="s">
        <v>294</v>
      </c>
      <c r="G5" s="31" t="s">
        <v>295</v>
      </c>
      <c r="H5" s="31" t="s">
        <v>296</v>
      </c>
      <c r="I5" s="32"/>
      <c r="J5" s="832"/>
      <c r="K5" s="33" t="s">
        <v>294</v>
      </c>
      <c r="L5" s="33" t="s">
        <v>295</v>
      </c>
      <c r="M5" s="33" t="s">
        <v>296</v>
      </c>
      <c r="N5" s="33" t="s">
        <v>294</v>
      </c>
      <c r="O5" s="33" t="s">
        <v>295</v>
      </c>
      <c r="P5" s="33" t="s">
        <v>296</v>
      </c>
    </row>
    <row r="6" spans="2:16" ht="15" thickBot="1">
      <c r="B6" s="125" t="s">
        <v>395</v>
      </c>
      <c r="C6" s="126">
        <f>'Region and Market Data'!C4</f>
        <v>39901599.283178993</v>
      </c>
      <c r="D6" s="126">
        <f>'Region and Market Data'!D4</f>
        <v>-682098.83210349828</v>
      </c>
      <c r="E6" s="127">
        <f>'Region and Market Data'!E4</f>
        <v>-1.6807212348315843E-2</v>
      </c>
      <c r="F6" s="126">
        <f>'Region and Market Data'!F4</f>
        <v>180511299.26021805</v>
      </c>
      <c r="G6" s="126">
        <f>'Region and Market Data'!G4</f>
        <v>16649548.089069307</v>
      </c>
      <c r="H6" s="127">
        <f>'Region and Market Data'!H4</f>
        <v>0.10160728766824509</v>
      </c>
      <c r="I6" s="32"/>
      <c r="J6" s="125" t="s">
        <v>396</v>
      </c>
      <c r="K6" s="126">
        <f>'Region and Market Data'!C40</f>
        <v>37365286.416871428</v>
      </c>
      <c r="L6" s="126">
        <f>'Region and Market Data'!D40</f>
        <v>-261715.35442347825</v>
      </c>
      <c r="M6" s="127">
        <f>'Region and Market Data'!E40</f>
        <v>-6.9555197624897418E-3</v>
      </c>
      <c r="N6" s="126">
        <f>'Region and Market Data'!F40</f>
        <v>230127979.93379799</v>
      </c>
      <c r="O6" s="126">
        <f>'Region and Market Data'!G40</f>
        <v>13480331.595529348</v>
      </c>
      <c r="P6" s="127">
        <f>'Region and Market Data'!H40</f>
        <v>6.2222376743649069E-2</v>
      </c>
    </row>
    <row r="7" spans="2:16">
      <c r="B7" s="56" t="s">
        <v>53</v>
      </c>
      <c r="C7" s="51">
        <f>'Region and Market Data'!C5</f>
        <v>6370104.4416113831</v>
      </c>
      <c r="D7" s="49">
        <f>'Region and Market Data'!D5</f>
        <v>-183601.24354376923</v>
      </c>
      <c r="E7" s="53">
        <f>'Region and Market Data'!E5</f>
        <v>-2.8014874692900198E-2</v>
      </c>
      <c r="F7" s="54">
        <f>'Region and Market Data'!F5</f>
        <v>31154816.203562144</v>
      </c>
      <c r="G7" s="54">
        <f>'Region and Market Data'!G5</f>
        <v>1916442.8197983578</v>
      </c>
      <c r="H7" s="55">
        <f>'Region and Market Data'!H5</f>
        <v>6.5545466385711043E-2</v>
      </c>
      <c r="I7" s="30"/>
      <c r="J7" s="56" t="s">
        <v>89</v>
      </c>
      <c r="K7" s="51">
        <f>'Region and Market Data'!C41</f>
        <v>702907.36445048079</v>
      </c>
      <c r="L7" s="49">
        <f>'Region and Market Data'!D41</f>
        <v>-1923.1211618445814</v>
      </c>
      <c r="M7" s="53">
        <f>'Region and Market Data'!E41</f>
        <v>-2.7284874889795087E-3</v>
      </c>
      <c r="N7" s="54">
        <f>'Region and Market Data'!F41</f>
        <v>3702185.9371708767</v>
      </c>
      <c r="O7" s="54">
        <f>'Region and Market Data'!G41</f>
        <v>235840.64765784284</v>
      </c>
      <c r="P7" s="55">
        <f>'Region and Market Data'!H41</f>
        <v>6.8037263446127927E-2</v>
      </c>
    </row>
    <row r="8" spans="2:16">
      <c r="B8" s="56" t="s">
        <v>54</v>
      </c>
      <c r="C8" s="51">
        <f>'Region and Market Data'!C6</f>
        <v>2869903.7747978345</v>
      </c>
      <c r="D8" s="49">
        <f>'Region and Market Data'!D6</f>
        <v>-32863.443672435824</v>
      </c>
      <c r="E8" s="53">
        <f>'Region and Market Data'!E6</f>
        <v>-1.1321418907904897E-2</v>
      </c>
      <c r="F8" s="54">
        <f>'Region and Market Data'!F6</f>
        <v>12234009.81010909</v>
      </c>
      <c r="G8" s="54">
        <f>'Region and Market Data'!G6</f>
        <v>1403201.8840417136</v>
      </c>
      <c r="H8" s="55">
        <f>'Region and Market Data'!H6</f>
        <v>0.12955652926542208</v>
      </c>
      <c r="I8" s="30"/>
      <c r="J8" s="56" t="s">
        <v>90</v>
      </c>
      <c r="K8" s="51">
        <f>'Region and Market Data'!C42</f>
        <v>4177799.532242849</v>
      </c>
      <c r="L8" s="49">
        <f>'Region and Market Data'!D42</f>
        <v>-52022.073144012596</v>
      </c>
      <c r="M8" s="53">
        <f>'Region and Market Data'!E42</f>
        <v>-1.2298881134315506E-2</v>
      </c>
      <c r="N8" s="54">
        <f>'Region and Market Data'!F42</f>
        <v>23898183.588359479</v>
      </c>
      <c r="O8" s="54">
        <f>'Region and Market Data'!G42</f>
        <v>817582.67802838609</v>
      </c>
      <c r="P8" s="55">
        <f>'Region and Market Data'!H42</f>
        <v>3.5422937262540179E-2</v>
      </c>
    </row>
    <row r="9" spans="2:16">
      <c r="B9" s="56" t="s">
        <v>55</v>
      </c>
      <c r="C9" s="51">
        <f>'Region and Market Data'!C7</f>
        <v>1420139.8950110311</v>
      </c>
      <c r="D9" s="49">
        <f>'Region and Market Data'!D7</f>
        <v>2848.0054867470171</v>
      </c>
      <c r="E9" s="53">
        <f>'Region and Market Data'!E7</f>
        <v>2.0094699671942343E-3</v>
      </c>
      <c r="F9" s="54">
        <f>'Region and Market Data'!F7</f>
        <v>6797066.9744103309</v>
      </c>
      <c r="G9" s="54">
        <f>'Region and Market Data'!G7</f>
        <v>606578.84965188242</v>
      </c>
      <c r="H9" s="55">
        <f>'Region and Market Data'!H7</f>
        <v>9.7985625273378743E-2</v>
      </c>
      <c r="I9" s="30"/>
      <c r="J9" s="56" t="s">
        <v>91</v>
      </c>
      <c r="K9" s="51">
        <f>'Region and Market Data'!C43</f>
        <v>2082102.2041959187</v>
      </c>
      <c r="L9" s="49">
        <f>'Region and Market Data'!D43</f>
        <v>-18296.907933602342</v>
      </c>
      <c r="M9" s="53">
        <f>'Region and Market Data'!E43</f>
        <v>-8.7111577166168897E-3</v>
      </c>
      <c r="N9" s="54">
        <f>'Region and Market Data'!F43</f>
        <v>9897974.9391500875</v>
      </c>
      <c r="O9" s="54">
        <f>'Region and Market Data'!G43</f>
        <v>699493.89380043186</v>
      </c>
      <c r="P9" s="55">
        <f>'Region and Market Data'!H43</f>
        <v>7.6044500211702337E-2</v>
      </c>
    </row>
    <row r="10" spans="2:16">
      <c r="B10" s="56" t="s">
        <v>56</v>
      </c>
      <c r="C10" s="51">
        <f>'Region and Market Data'!C8</f>
        <v>2008409.5620153111</v>
      </c>
      <c r="D10" s="49">
        <f>'Region and Market Data'!D8</f>
        <v>-18268.110621464206</v>
      </c>
      <c r="E10" s="53">
        <f>'Region and Market Data'!E8</f>
        <v>-9.0138214221784883E-3</v>
      </c>
      <c r="F10" s="54">
        <f>'Region and Market Data'!F8</f>
        <v>9102946.3946911339</v>
      </c>
      <c r="G10" s="54">
        <f>'Region and Market Data'!G8</f>
        <v>1173061.2361975852</v>
      </c>
      <c r="H10" s="55">
        <f>'Region and Market Data'!H8</f>
        <v>0.14792915820995739</v>
      </c>
      <c r="I10" s="30"/>
      <c r="J10" s="56" t="s">
        <v>92</v>
      </c>
      <c r="K10" s="51">
        <f>'Region and Market Data'!C44</f>
        <v>3484220.3876417666</v>
      </c>
      <c r="L10" s="49">
        <f>'Region and Market Data'!D44</f>
        <v>-3113.0932196495123</v>
      </c>
      <c r="M10" s="53">
        <f>'Region and Market Data'!E44</f>
        <v>-8.926858405524608E-4</v>
      </c>
      <c r="N10" s="54">
        <f>'Region and Market Data'!F44</f>
        <v>20782771.266793836</v>
      </c>
      <c r="O10" s="54">
        <f>'Region and Market Data'!G44</f>
        <v>1968372.3983391672</v>
      </c>
      <c r="P10" s="55">
        <f>'Region and Market Data'!H44</f>
        <v>0.10462053090834895</v>
      </c>
    </row>
    <row r="11" spans="2:16">
      <c r="B11" s="56" t="s">
        <v>57</v>
      </c>
      <c r="C11" s="51">
        <f>'Region and Market Data'!C9</f>
        <v>3736568.0076337038</v>
      </c>
      <c r="D11" s="49">
        <f>'Region and Market Data'!D9</f>
        <v>-121989.15325919352</v>
      </c>
      <c r="E11" s="53">
        <f>'Region and Market Data'!E9</f>
        <v>-3.1615225114603296E-2</v>
      </c>
      <c r="F11" s="54">
        <f>'Region and Market Data'!F9</f>
        <v>17908995.766115047</v>
      </c>
      <c r="G11" s="54">
        <f>'Region and Market Data'!G9</f>
        <v>1306735.0221968815</v>
      </c>
      <c r="H11" s="55">
        <f>'Region and Market Data'!H9</f>
        <v>7.8708258010920115E-2</v>
      </c>
      <c r="I11" s="30"/>
      <c r="J11" s="56" t="s">
        <v>93</v>
      </c>
      <c r="K11" s="51">
        <f>'Region and Market Data'!C45</f>
        <v>2345271.2033787011</v>
      </c>
      <c r="L11" s="49">
        <f>'Region and Market Data'!D45</f>
        <v>-20415.972515522037</v>
      </c>
      <c r="M11" s="53">
        <f>'Region and Market Data'!E45</f>
        <v>-8.6300389686158972E-3</v>
      </c>
      <c r="N11" s="54">
        <f>'Region and Market Data'!F45</f>
        <v>13938327.412025316</v>
      </c>
      <c r="O11" s="54">
        <f>'Region and Market Data'!G45</f>
        <v>801037.46147848293</v>
      </c>
      <c r="P11" s="55">
        <f>'Region and Market Data'!H45</f>
        <v>6.0974330664380301E-2</v>
      </c>
    </row>
    <row r="12" spans="2:16">
      <c r="B12" s="56" t="s">
        <v>58</v>
      </c>
      <c r="C12" s="51">
        <f>'Region and Market Data'!C10</f>
        <v>1632362.3950572498</v>
      </c>
      <c r="D12" s="49">
        <f>'Region and Market Data'!D10</f>
        <v>-43825.601786948508</v>
      </c>
      <c r="E12" s="53">
        <f>'Region and Market Data'!E10</f>
        <v>-2.614599428552172E-2</v>
      </c>
      <c r="F12" s="54">
        <f>'Region and Market Data'!F10</f>
        <v>7665588.7021490745</v>
      </c>
      <c r="G12" s="54">
        <f>'Region and Market Data'!G10</f>
        <v>761432.43048005737</v>
      </c>
      <c r="H12" s="55">
        <f>'Region and Market Data'!H10</f>
        <v>0.11028609442178632</v>
      </c>
      <c r="I12" s="30"/>
      <c r="J12" s="56" t="s">
        <v>94</v>
      </c>
      <c r="K12" s="51">
        <f>'Region and Market Data'!C46</f>
        <v>2963162.5746455649</v>
      </c>
      <c r="L12" s="49">
        <f>'Region and Market Data'!D46</f>
        <v>-21591.185301471502</v>
      </c>
      <c r="M12" s="53">
        <f>'Region and Market Data'!E46</f>
        <v>-7.2338246428256883E-3</v>
      </c>
      <c r="N12" s="54">
        <f>'Region and Market Data'!F46</f>
        <v>16655941.595712289</v>
      </c>
      <c r="O12" s="54">
        <f>'Region and Market Data'!G46</f>
        <v>641199.78498470783</v>
      </c>
      <c r="P12" s="55">
        <f>'Region and Market Data'!H46</f>
        <v>4.0038096933613744E-2</v>
      </c>
    </row>
    <row r="13" spans="2:16">
      <c r="B13" s="56" t="s">
        <v>59</v>
      </c>
      <c r="C13" s="51">
        <f>'Region and Market Data'!C11</f>
        <v>682851.08262345695</v>
      </c>
      <c r="D13" s="49">
        <f>'Region and Market Data'!D11</f>
        <v>8223.4456465428229</v>
      </c>
      <c r="E13" s="53">
        <f>'Region and Market Data'!E11</f>
        <v>1.218960682279939E-2</v>
      </c>
      <c r="F13" s="54">
        <f>'Region and Market Data'!F11</f>
        <v>3155408.0151907275</v>
      </c>
      <c r="G13" s="54">
        <f>'Region and Market Data'!G11</f>
        <v>422525.81564074894</v>
      </c>
      <c r="H13" s="55">
        <f>'Region and Market Data'!H11</f>
        <v>0.1546081333876469</v>
      </c>
      <c r="I13" s="30"/>
      <c r="J13" s="56" t="s">
        <v>95</v>
      </c>
      <c r="K13" s="51">
        <f>'Region and Market Data'!C47</f>
        <v>10465599.089510912</v>
      </c>
      <c r="L13" s="49">
        <f>'Region and Market Data'!D47</f>
        <v>-280531.6160175465</v>
      </c>
      <c r="M13" s="53">
        <f>'Region and Market Data'!E47</f>
        <v>-2.6105360497171704E-2</v>
      </c>
      <c r="N13" s="54">
        <f>'Region and Market Data'!F47</f>
        <v>73699389.5918497</v>
      </c>
      <c r="O13" s="54">
        <f>'Region and Market Data'!G47</f>
        <v>2193014.9082850814</v>
      </c>
      <c r="P13" s="55">
        <f>'Region and Market Data'!H47</f>
        <v>3.0668802858343409E-2</v>
      </c>
    </row>
    <row r="14" spans="2:16">
      <c r="B14" s="56" t="s">
        <v>60</v>
      </c>
      <c r="C14" s="51">
        <f>'Region and Market Data'!C12</f>
        <v>2428835.178161101</v>
      </c>
      <c r="D14" s="49">
        <f>'Region and Market Data'!D12</f>
        <v>-29331.888710076921</v>
      </c>
      <c r="E14" s="53">
        <f>'Region and Market Data'!E12</f>
        <v>-1.1932422781748251E-2</v>
      </c>
      <c r="F14" s="54">
        <f>'Region and Market Data'!F12</f>
        <v>10014882.226068476</v>
      </c>
      <c r="G14" s="54">
        <f>'Region and Market Data'!G12</f>
        <v>765843.06667370722</v>
      </c>
      <c r="H14" s="55">
        <f>'Region and Market Data'!H12</f>
        <v>8.2802446121746323E-2</v>
      </c>
      <c r="I14" s="30"/>
      <c r="J14" s="56" t="s">
        <v>96</v>
      </c>
      <c r="K14" s="51">
        <f>'Region and Market Data'!C48</f>
        <v>4135726.7377099865</v>
      </c>
      <c r="L14" s="49">
        <f>'Region and Market Data'!D48</f>
        <v>4884.4567579184659</v>
      </c>
      <c r="M14" s="53">
        <f>'Region and Market Data'!E48</f>
        <v>1.1824360325838213E-3</v>
      </c>
      <c r="N14" s="54">
        <f>'Region and Market Data'!F48</f>
        <v>26614991.12933803</v>
      </c>
      <c r="O14" s="54">
        <f>'Region and Market Data'!G48</f>
        <v>2235577.3717597574</v>
      </c>
      <c r="P14" s="55">
        <f>'Region and Market Data'!H48</f>
        <v>9.1699390066950826E-2</v>
      </c>
    </row>
    <row r="15" spans="2:16">
      <c r="B15" s="56" t="s">
        <v>61</v>
      </c>
      <c r="C15" s="51">
        <f>'Region and Market Data'!C13</f>
        <v>2131455.0071004573</v>
      </c>
      <c r="D15" s="49">
        <f>'Region and Market Data'!D13</f>
        <v>-28207.107326568104</v>
      </c>
      <c r="E15" s="53">
        <f>'Region and Market Data'!E13</f>
        <v>-1.3060889079888158E-2</v>
      </c>
      <c r="F15" s="54">
        <f>'Region and Market Data'!F13</f>
        <v>10142382.43979815</v>
      </c>
      <c r="G15" s="54">
        <f>'Region and Market Data'!G13</f>
        <v>1340328.6737042088</v>
      </c>
      <c r="H15" s="55">
        <f>'Region and Market Data'!H13</f>
        <v>0.15227453834322602</v>
      </c>
      <c r="I15" s="30"/>
      <c r="J15" s="56" t="s">
        <v>97</v>
      </c>
      <c r="K15" s="51">
        <f>'Region and Market Data'!C49</f>
        <v>1812957.4387597491</v>
      </c>
      <c r="L15" s="49">
        <f>'Region and Market Data'!D49</f>
        <v>-15348.64783514291</v>
      </c>
      <c r="M15" s="53">
        <f>'Region and Market Data'!E49</f>
        <v>-8.395009975451553E-3</v>
      </c>
      <c r="N15" s="54">
        <f>'Region and Market Data'!F49</f>
        <v>11497808.098731345</v>
      </c>
      <c r="O15" s="54">
        <f>'Region and Market Data'!G49</f>
        <v>973736.66726563685</v>
      </c>
      <c r="P15" s="55">
        <f>'Region and Market Data'!H49</f>
        <v>9.2524710954952405E-2</v>
      </c>
    </row>
    <row r="16" spans="2:16">
      <c r="B16" s="56" t="s">
        <v>62</v>
      </c>
      <c r="C16" s="51">
        <f>'Region and Market Data'!C14</f>
        <v>1780565.2750016812</v>
      </c>
      <c r="D16" s="49">
        <f>'Region and Market Data'!D14</f>
        <v>-31044.840207903646</v>
      </c>
      <c r="E16" s="53">
        <f>'Region and Market Data'!E14</f>
        <v>-1.7136601273785707E-2</v>
      </c>
      <c r="F16" s="54">
        <f>'Region and Market Data'!F14</f>
        <v>7564059.2008490339</v>
      </c>
      <c r="G16" s="54">
        <f>'Region and Market Data'!G14</f>
        <v>490486.42749047279</v>
      </c>
      <c r="H16" s="55">
        <f>'Region and Market Data'!H14</f>
        <v>6.9340691501444451E-2</v>
      </c>
      <c r="I16" s="30"/>
      <c r="J16" s="56" t="s">
        <v>98</v>
      </c>
      <c r="K16" s="51">
        <f>'Region and Market Data'!C50</f>
        <v>627777.20399218495</v>
      </c>
      <c r="L16" s="49">
        <f>'Region and Market Data'!D50</f>
        <v>3240.7829804955982</v>
      </c>
      <c r="M16" s="53">
        <f>'Region and Market Data'!E50</f>
        <v>5.1891016623911851E-3</v>
      </c>
      <c r="N16" s="54">
        <f>'Region and Market Data'!F50</f>
        <v>3625686.9271868984</v>
      </c>
      <c r="O16" s="54">
        <f>'Region and Market Data'!G50</f>
        <v>163032.04376488738</v>
      </c>
      <c r="P16" s="55">
        <f>'Region and Market Data'!H50</f>
        <v>4.7082960691643909E-2</v>
      </c>
    </row>
    <row r="17" spans="2:16" ht="15" thickBot="1">
      <c r="B17" s="57" t="s">
        <v>63</v>
      </c>
      <c r="C17" s="58">
        <f>'Region and Market Data'!C15</f>
        <v>1893759.9991351126</v>
      </c>
      <c r="D17" s="59">
        <f>'Region and Market Data'!D15</f>
        <v>-43413.346181067871</v>
      </c>
      <c r="E17" s="60">
        <f>'Region and Market Data'!E15</f>
        <v>-2.2410666699516277E-2</v>
      </c>
      <c r="F17" s="61">
        <f>'Region and Market Data'!F15</f>
        <v>7943682.6885786941</v>
      </c>
      <c r="G17" s="61">
        <f>'Region and Market Data'!G15</f>
        <v>950699.63585237134</v>
      </c>
      <c r="H17" s="62">
        <f>'Region and Market Data'!H15</f>
        <v>0.135950513348052</v>
      </c>
      <c r="I17" s="30"/>
      <c r="J17" s="57" t="s">
        <v>99</v>
      </c>
      <c r="K17" s="58">
        <f>'Region and Market Data'!C51</f>
        <v>950049.73973749881</v>
      </c>
      <c r="L17" s="59">
        <f>'Region and Market Data'!D51</f>
        <v>-4772.4975048671477</v>
      </c>
      <c r="M17" s="60">
        <f>'Region and Market Data'!E51</f>
        <v>-4.9983099667333447E-3</v>
      </c>
      <c r="N17" s="61">
        <f>'Region and Market Data'!F51</f>
        <v>4336020.5796604399</v>
      </c>
      <c r="O17" s="61">
        <f>'Region and Market Data'!G51</f>
        <v>193359.05316467443</v>
      </c>
      <c r="P17" s="62">
        <f>'Region and Market Data'!H51</f>
        <v>4.6675078793665011E-2</v>
      </c>
    </row>
    <row r="18" spans="2:16">
      <c r="B18" s="30"/>
      <c r="C18" s="30"/>
      <c r="D18" s="34"/>
      <c r="E18" s="34"/>
      <c r="F18" s="30"/>
      <c r="G18" s="34"/>
      <c r="H18" s="34"/>
      <c r="I18" s="30"/>
      <c r="J18" s="30"/>
      <c r="K18" s="30"/>
      <c r="L18" s="34"/>
      <c r="M18" s="30"/>
      <c r="N18" s="30"/>
      <c r="O18" s="34"/>
      <c r="P18" s="30"/>
    </row>
    <row r="19" spans="2:16" ht="15" thickBot="1">
      <c r="B19" s="35"/>
      <c r="C19" s="36"/>
      <c r="D19" s="37"/>
      <c r="E19" s="37"/>
      <c r="F19" s="38"/>
      <c r="G19" s="39"/>
      <c r="H19" s="39"/>
      <c r="I19" s="30"/>
      <c r="J19" s="30"/>
      <c r="K19" s="30"/>
      <c r="L19" s="34"/>
      <c r="M19" s="30"/>
      <c r="N19" s="30"/>
      <c r="O19" s="34"/>
      <c r="P19" s="30"/>
    </row>
    <row r="20" spans="2:16" ht="15" thickBot="1">
      <c r="B20" s="832" t="s">
        <v>397</v>
      </c>
      <c r="C20" s="816" t="s">
        <v>289</v>
      </c>
      <c r="D20" s="817"/>
      <c r="E20" s="818"/>
      <c r="F20" s="827" t="s">
        <v>292</v>
      </c>
      <c r="G20" s="828"/>
      <c r="H20" s="829"/>
      <c r="I20" s="30"/>
      <c r="J20" s="830" t="s">
        <v>398</v>
      </c>
      <c r="K20" s="816" t="s">
        <v>289</v>
      </c>
      <c r="L20" s="817"/>
      <c r="M20" s="818"/>
      <c r="N20" s="827" t="s">
        <v>292</v>
      </c>
      <c r="O20" s="828"/>
      <c r="P20" s="829"/>
    </row>
    <row r="21" spans="2:16" ht="15" thickBot="1">
      <c r="B21" s="832"/>
      <c r="C21" s="40" t="s">
        <v>294</v>
      </c>
      <c r="D21" s="33" t="s">
        <v>295</v>
      </c>
      <c r="E21" s="33" t="s">
        <v>296</v>
      </c>
      <c r="F21" s="33" t="s">
        <v>294</v>
      </c>
      <c r="G21" s="33" t="s">
        <v>295</v>
      </c>
      <c r="H21" s="33" t="s">
        <v>296</v>
      </c>
      <c r="I21" s="32"/>
      <c r="J21" s="831"/>
      <c r="K21" s="33" t="s">
        <v>294</v>
      </c>
      <c r="L21" s="33" t="s">
        <v>295</v>
      </c>
      <c r="M21" s="33" t="s">
        <v>296</v>
      </c>
      <c r="N21" s="33" t="s">
        <v>294</v>
      </c>
      <c r="O21" s="33" t="s">
        <v>295</v>
      </c>
      <c r="P21" s="33" t="s">
        <v>296</v>
      </c>
    </row>
    <row r="22" spans="2:16" ht="15" thickBot="1">
      <c r="B22" s="125" t="s">
        <v>399</v>
      </c>
      <c r="C22" s="126">
        <f>'Region and Market Data'!C16</f>
        <v>26320265.824883826</v>
      </c>
      <c r="D22" s="126">
        <f>'Region and Market Data'!D16</f>
        <v>-551200.76631508023</v>
      </c>
      <c r="E22" s="127">
        <f>'Region and Market Data'!E16</f>
        <v>-2.0512492849780392E-2</v>
      </c>
      <c r="F22" s="126">
        <f>'Region and Market Data'!F16</f>
        <v>141997105.47007567</v>
      </c>
      <c r="G22" s="126">
        <f>'Region and Market Data'!G16</f>
        <v>10259362.144668862</v>
      </c>
      <c r="H22" s="127">
        <f>'Region and Market Data'!H16</f>
        <v>7.7877166297946235E-2</v>
      </c>
      <c r="I22" s="32"/>
      <c r="J22" s="125" t="s">
        <v>400</v>
      </c>
      <c r="K22" s="126">
        <f>'Region and Market Data'!C52</f>
        <v>36390192.031597018</v>
      </c>
      <c r="L22" s="126">
        <f>'Region and Market Data'!D52</f>
        <v>196417.42404959351</v>
      </c>
      <c r="M22" s="127">
        <f>'Region and Market Data'!E52</f>
        <v>5.4268289555142154E-3</v>
      </c>
      <c r="N22" s="126">
        <f>'Region and Market Data'!F52</f>
        <v>195752082.61094254</v>
      </c>
      <c r="O22" s="126">
        <f>'Region and Market Data'!G52</f>
        <v>9503004.9637896419</v>
      </c>
      <c r="P22" s="127">
        <f>'Region and Market Data'!H52</f>
        <v>5.10230981212857E-2</v>
      </c>
    </row>
    <row r="23" spans="2:16">
      <c r="B23" s="56" t="s">
        <v>65</v>
      </c>
      <c r="C23" s="51">
        <f>'Region and Market Data'!C17</f>
        <v>5505359.4740812108</v>
      </c>
      <c r="D23" s="49">
        <f>'Region and Market Data'!D17</f>
        <v>-166559.17101539019</v>
      </c>
      <c r="E23" s="53">
        <f>'Region and Market Data'!E17</f>
        <v>-2.9365578287936366E-2</v>
      </c>
      <c r="F23" s="54">
        <f>'Region and Market Data'!F17</f>
        <v>27869925.331450518</v>
      </c>
      <c r="G23" s="54">
        <f>'Region and Market Data'!G17</f>
        <v>1494147.3735473417</v>
      </c>
      <c r="H23" s="55">
        <f>'Region and Market Data'!H17</f>
        <v>5.664846648057404E-2</v>
      </c>
      <c r="I23" s="30"/>
      <c r="J23" s="56" t="s">
        <v>101</v>
      </c>
      <c r="K23" s="51">
        <f>'Region and Market Data'!C53</f>
        <v>4067032.9940983038</v>
      </c>
      <c r="L23" s="49">
        <f>'Region and Market Data'!D53</f>
        <v>-26974.853561238386</v>
      </c>
      <c r="M23" s="53">
        <f>'Region and Market Data'!E53</f>
        <v>-6.5888622017809123E-3</v>
      </c>
      <c r="N23" s="54">
        <f>'Region and Market Data'!F53</f>
        <v>21736659.185116474</v>
      </c>
      <c r="O23" s="54">
        <f>'Region and Market Data'!G53</f>
        <v>1861670.3327608034</v>
      </c>
      <c r="P23" s="55">
        <f>'Region and Market Data'!H53</f>
        <v>9.3669000098088109E-2</v>
      </c>
    </row>
    <row r="24" spans="2:16">
      <c r="B24" s="56" t="s">
        <v>66</v>
      </c>
      <c r="C24" s="51">
        <f>'Region and Market Data'!C18</f>
        <v>3701697.8616340156</v>
      </c>
      <c r="D24" s="49">
        <f>'Region and Market Data'!D18</f>
        <v>-241394.7978772507</v>
      </c>
      <c r="E24" s="53">
        <f>'Region and Market Data'!E18</f>
        <v>-6.1219661499704855E-2</v>
      </c>
      <c r="F24" s="54">
        <f>'Region and Market Data'!F18</f>
        <v>20197966.36439893</v>
      </c>
      <c r="G24" s="54">
        <f>'Region and Market Data'!G18</f>
        <v>1696277.4172964506</v>
      </c>
      <c r="H24" s="55">
        <f>'Region and Market Data'!H18</f>
        <v>9.1682301121060725E-2</v>
      </c>
      <c r="I24" s="30"/>
      <c r="J24" s="56" t="s">
        <v>102</v>
      </c>
      <c r="K24" s="51">
        <f>'Region and Market Data'!C54</f>
        <v>3486627.7212530025</v>
      </c>
      <c r="L24" s="49">
        <f>'Region and Market Data'!D54</f>
        <v>18010.658226218075</v>
      </c>
      <c r="M24" s="53">
        <f>'Region and Market Data'!E54</f>
        <v>5.1924608277460343E-3</v>
      </c>
      <c r="N24" s="54">
        <f>'Region and Market Data'!F54</f>
        <v>18137335.327862341</v>
      </c>
      <c r="O24" s="54">
        <f>'Region and Market Data'!G54</f>
        <v>732856.16170651093</v>
      </c>
      <c r="P24" s="55">
        <f>'Region and Market Data'!H54</f>
        <v>4.210733080318764E-2</v>
      </c>
    </row>
    <row r="25" spans="2:16">
      <c r="B25" s="56" t="s">
        <v>67</v>
      </c>
      <c r="C25" s="51">
        <f>'Region and Market Data'!C19</f>
        <v>666960.26224595297</v>
      </c>
      <c r="D25" s="49">
        <f>'Region and Market Data'!D19</f>
        <v>4665.3439288532827</v>
      </c>
      <c r="E25" s="53">
        <f>'Region and Market Data'!E19</f>
        <v>7.0442091579201371E-3</v>
      </c>
      <c r="F25" s="54">
        <f>'Region and Market Data'!F19</f>
        <v>3657207.0785349216</v>
      </c>
      <c r="G25" s="54">
        <f>'Region and Market Data'!G19</f>
        <v>254231.81054982636</v>
      </c>
      <c r="H25" s="55">
        <f>'Region and Market Data'!H19</f>
        <v>7.4708685937749195E-2</v>
      </c>
      <c r="I25" s="30"/>
      <c r="J25" s="56" t="s">
        <v>103</v>
      </c>
      <c r="K25" s="51">
        <f>'Region and Market Data'!C55</f>
        <v>1514756.7851633236</v>
      </c>
      <c r="L25" s="49">
        <f>'Region and Market Data'!D55</f>
        <v>5552.4189605487045</v>
      </c>
      <c r="M25" s="53">
        <f>'Region and Market Data'!E55</f>
        <v>3.679037170107609E-3</v>
      </c>
      <c r="N25" s="54">
        <f>'Region and Market Data'!F55</f>
        <v>8148575.2043974753</v>
      </c>
      <c r="O25" s="54">
        <f>'Region and Market Data'!G55</f>
        <v>81454.853380929679</v>
      </c>
      <c r="P25" s="55">
        <f>'Region and Market Data'!H55</f>
        <v>1.0097141214791158E-2</v>
      </c>
    </row>
    <row r="26" spans="2:16">
      <c r="B26" s="56" t="s">
        <v>68</v>
      </c>
      <c r="C26" s="51">
        <f>'Region and Market Data'!C20</f>
        <v>2324520.9940283317</v>
      </c>
      <c r="D26" s="49">
        <f>'Region and Market Data'!D20</f>
        <v>620.05619053449482</v>
      </c>
      <c r="E26" s="53">
        <f>'Region and Market Data'!E20</f>
        <v>2.6681696299473383E-4</v>
      </c>
      <c r="F26" s="54">
        <f>'Region and Market Data'!F20</f>
        <v>14262230.130251927</v>
      </c>
      <c r="G26" s="54">
        <f>'Region and Market Data'!G20</f>
        <v>727606.65534348227</v>
      </c>
      <c r="H26" s="55">
        <f>'Region and Market Data'!H20</f>
        <v>5.3758913699548203E-2</v>
      </c>
      <c r="I26" s="30"/>
      <c r="J26" s="56" t="s">
        <v>104</v>
      </c>
      <c r="K26" s="51">
        <f>'Region and Market Data'!C56</f>
        <v>4180443.2048327439</v>
      </c>
      <c r="L26" s="49">
        <f>'Region and Market Data'!D56</f>
        <v>29944.820963643957</v>
      </c>
      <c r="M26" s="53">
        <f>'Region and Market Data'!E56</f>
        <v>7.2147530715888043E-3</v>
      </c>
      <c r="N26" s="54">
        <f>'Region and Market Data'!F56</f>
        <v>25871758.913219996</v>
      </c>
      <c r="O26" s="54">
        <f>'Region and Market Data'!G56</f>
        <v>334958.85119659826</v>
      </c>
      <c r="P26" s="55">
        <f>'Region and Market Data'!H56</f>
        <v>1.3116711975778296E-2</v>
      </c>
    </row>
    <row r="27" spans="2:16">
      <c r="B27" s="56" t="s">
        <v>69</v>
      </c>
      <c r="C27" s="51">
        <f>'Region and Market Data'!C21</f>
        <v>992850.43672116427</v>
      </c>
      <c r="D27" s="49">
        <f>'Region and Market Data'!D21</f>
        <v>-5919.4851122752298</v>
      </c>
      <c r="E27" s="53">
        <f>'Region and Market Data'!E21</f>
        <v>-5.9267755094274824E-3</v>
      </c>
      <c r="F27" s="54">
        <f>'Region and Market Data'!F21</f>
        <v>5103486.6341871899</v>
      </c>
      <c r="G27" s="54">
        <f>'Region and Market Data'!G21</f>
        <v>261003.00761793833</v>
      </c>
      <c r="H27" s="55">
        <f>'Region and Market Data'!H21</f>
        <v>5.389858340168531E-2</v>
      </c>
      <c r="I27" s="30"/>
      <c r="J27" s="56" t="s">
        <v>105</v>
      </c>
      <c r="K27" s="51">
        <f>'Region and Market Data'!C57</f>
        <v>1882375.4355669632</v>
      </c>
      <c r="L27" s="49">
        <f>'Region and Market Data'!D57</f>
        <v>-25031.99965894036</v>
      </c>
      <c r="M27" s="53">
        <f>'Region and Market Data'!E57</f>
        <v>-1.3123572445325872E-2</v>
      </c>
      <c r="N27" s="54">
        <f>'Region and Market Data'!F57</f>
        <v>10376399.11237873</v>
      </c>
      <c r="O27" s="54">
        <f>'Region and Market Data'!G57</f>
        <v>745159.24892450869</v>
      </c>
      <c r="P27" s="55">
        <f>'Region and Market Data'!H57</f>
        <v>7.7368984625958551E-2</v>
      </c>
    </row>
    <row r="28" spans="2:16" ht="15" thickBot="1">
      <c r="B28" s="57" t="s">
        <v>70</v>
      </c>
      <c r="C28" s="58">
        <f>'Region and Market Data'!C22</f>
        <v>854615.98689837311</v>
      </c>
      <c r="D28" s="59">
        <f>'Region and Market Data'!D22</f>
        <v>-11161.783299005823</v>
      </c>
      <c r="E28" s="60">
        <f>'Region and Market Data'!E22</f>
        <v>-1.2892203615324027E-2</v>
      </c>
      <c r="F28" s="61">
        <f>'Region and Market Data'!F22</f>
        <v>4439091.7466180334</v>
      </c>
      <c r="G28" s="61">
        <f>'Region and Market Data'!G22</f>
        <v>330279.17837959202</v>
      </c>
      <c r="H28" s="62">
        <f>'Region and Market Data'!H22</f>
        <v>8.0383121131561278E-2</v>
      </c>
      <c r="I28" s="30"/>
      <c r="J28" s="56" t="s">
        <v>106</v>
      </c>
      <c r="K28" s="51">
        <f>'Region and Market Data'!C58</f>
        <v>3323153.4308751691</v>
      </c>
      <c r="L28" s="49">
        <f>'Region and Market Data'!D58</f>
        <v>-8498.3447039881721</v>
      </c>
      <c r="M28" s="53">
        <f>'Region and Market Data'!E58</f>
        <v>-2.5507902015092388E-3</v>
      </c>
      <c r="N28" s="54">
        <f>'Region and Market Data'!F58</f>
        <v>17942277.925987087</v>
      </c>
      <c r="O28" s="54">
        <f>'Region and Market Data'!G58</f>
        <v>308932.82902011648</v>
      </c>
      <c r="P28" s="55">
        <f>'Region and Market Data'!H58</f>
        <v>1.7519808483374748E-2</v>
      </c>
    </row>
    <row r="29" spans="2:16">
      <c r="B29" s="30"/>
      <c r="C29" s="30"/>
      <c r="D29" s="34"/>
      <c r="E29" s="34"/>
      <c r="F29" s="30"/>
      <c r="G29" s="34"/>
      <c r="H29" s="34"/>
      <c r="I29" s="30"/>
      <c r="J29" s="56" t="s">
        <v>107</v>
      </c>
      <c r="K29" s="51">
        <f>'Region and Market Data'!C59</f>
        <v>4756455.6531244926</v>
      </c>
      <c r="L29" s="49">
        <f>'Region and Market Data'!D59</f>
        <v>81558.663723849691</v>
      </c>
      <c r="M29" s="53">
        <f>'Region and Market Data'!E59</f>
        <v>1.7446087883597652E-2</v>
      </c>
      <c r="N29" s="54">
        <f>'Region and Market Data'!F59</f>
        <v>23321017.724791732</v>
      </c>
      <c r="O29" s="54">
        <f>'Region and Market Data'!G59</f>
        <v>2282710.1455167308</v>
      </c>
      <c r="P29" s="55">
        <f>'Region and Market Data'!H59</f>
        <v>0.10850255596440876</v>
      </c>
    </row>
    <row r="30" spans="2:16" ht="15" thickBot="1">
      <c r="B30" s="30"/>
      <c r="C30" s="30"/>
      <c r="D30" s="34"/>
      <c r="E30" s="34"/>
      <c r="F30" s="30"/>
      <c r="G30" s="34"/>
      <c r="H30" s="34"/>
      <c r="I30" s="30"/>
      <c r="J30" s="57" t="s">
        <v>108</v>
      </c>
      <c r="K30" s="58">
        <f>'Region and Market Data'!C60</f>
        <v>3256693.3258348391</v>
      </c>
      <c r="L30" s="59">
        <f>'Region and Market Data'!D60</f>
        <v>36440.037642202806</v>
      </c>
      <c r="M30" s="60">
        <f>'Region and Market Data'!E60</f>
        <v>1.1315891757897944E-2</v>
      </c>
      <c r="N30" s="61">
        <f>'Region and Market Data'!F60</f>
        <v>18017615.836810574</v>
      </c>
      <c r="O30" s="61">
        <f>'Region and Market Data'!G60</f>
        <v>670346.79310520366</v>
      </c>
      <c r="P30" s="62">
        <f>'Region and Market Data'!H60</f>
        <v>3.864278529469431E-2</v>
      </c>
    </row>
    <row r="31" spans="2:16">
      <c r="D31" s="17"/>
      <c r="G31" s="17"/>
      <c r="L31" s="17"/>
      <c r="O31" s="17"/>
    </row>
    <row r="32" spans="2:16" ht="15" thickBot="1">
      <c r="B32" s="30"/>
      <c r="C32" s="30"/>
      <c r="D32" s="34"/>
      <c r="E32" s="34"/>
      <c r="F32" s="30"/>
      <c r="G32" s="34"/>
      <c r="H32" s="34"/>
      <c r="I32" s="30"/>
      <c r="J32" s="30"/>
      <c r="K32" s="30"/>
      <c r="L32" s="34"/>
      <c r="M32" s="30"/>
      <c r="N32" s="30"/>
      <c r="O32" s="34"/>
      <c r="P32" s="30"/>
    </row>
    <row r="33" spans="2:16" ht="15" thickBot="1">
      <c r="B33" s="830" t="s">
        <v>401</v>
      </c>
      <c r="C33" s="816" t="s">
        <v>289</v>
      </c>
      <c r="D33" s="817"/>
      <c r="E33" s="818"/>
      <c r="F33" s="827" t="s">
        <v>292</v>
      </c>
      <c r="G33" s="828"/>
      <c r="H33" s="829"/>
      <c r="I33" s="30"/>
      <c r="J33" s="830" t="s">
        <v>402</v>
      </c>
      <c r="K33" s="816" t="s">
        <v>289</v>
      </c>
      <c r="L33" s="817"/>
      <c r="M33" s="818"/>
      <c r="N33" s="827" t="s">
        <v>292</v>
      </c>
      <c r="O33" s="828"/>
      <c r="P33" s="829"/>
    </row>
    <row r="34" spans="2:16" ht="15" thickBot="1">
      <c r="B34" s="831"/>
      <c r="C34" s="33" t="s">
        <v>294</v>
      </c>
      <c r="D34" s="33" t="s">
        <v>295</v>
      </c>
      <c r="E34" s="33" t="s">
        <v>296</v>
      </c>
      <c r="F34" s="33" t="s">
        <v>294</v>
      </c>
      <c r="G34" s="33" t="s">
        <v>295</v>
      </c>
      <c r="H34" s="33" t="s">
        <v>296</v>
      </c>
      <c r="I34" s="32"/>
      <c r="J34" s="835"/>
      <c r="K34" s="33" t="s">
        <v>294</v>
      </c>
      <c r="L34" s="33" t="s">
        <v>295</v>
      </c>
      <c r="M34" s="33" t="s">
        <v>296</v>
      </c>
      <c r="N34" s="33" t="s">
        <v>294</v>
      </c>
      <c r="O34" s="33" t="s">
        <v>295</v>
      </c>
      <c r="P34" s="33" t="s">
        <v>296</v>
      </c>
    </row>
    <row r="35" spans="2:16" ht="15" thickBot="1">
      <c r="B35" s="125" t="s">
        <v>403</v>
      </c>
      <c r="C35" s="126">
        <f>'Region and Market Data'!C23</f>
        <v>20150124.781623695</v>
      </c>
      <c r="D35" s="126">
        <f>'Region and Market Data'!D23</f>
        <v>87113.308045130223</v>
      </c>
      <c r="E35" s="127">
        <f>'Region and Market Data'!E23</f>
        <v>4.3419856565327548E-3</v>
      </c>
      <c r="F35" s="126">
        <f>'Region and Market Data'!F23</f>
        <v>102854290.26985338</v>
      </c>
      <c r="G35" s="126">
        <f>'Region and Market Data'!G23</f>
        <v>8592179.3044811189</v>
      </c>
      <c r="H35" s="127">
        <f>'Region and Market Data'!H23</f>
        <v>9.1151993271586143E-2</v>
      </c>
      <c r="I35" s="32"/>
      <c r="J35" s="125" t="s">
        <v>404</v>
      </c>
      <c r="K35" s="126">
        <f>'Region and Market Data'!C61</f>
        <v>25130146.62584801</v>
      </c>
      <c r="L35" s="126">
        <f>'Region and Market Data'!D61</f>
        <v>20610.148345567286</v>
      </c>
      <c r="M35" s="127">
        <f>'Region and Market Data'!E61</f>
        <v>8.2080959017437447E-4</v>
      </c>
      <c r="N35" s="126">
        <f>'Region and Market Data'!F61</f>
        <v>162965985.88559613</v>
      </c>
      <c r="O35" s="126">
        <f>'Region and Market Data'!G61</f>
        <v>9552657.8834208846</v>
      </c>
      <c r="P35" s="127">
        <f>'Region and Market Data'!H61</f>
        <v>6.2267457513765938E-2</v>
      </c>
    </row>
    <row r="36" spans="2:16">
      <c r="B36" s="56" t="s">
        <v>72</v>
      </c>
      <c r="C36" s="51">
        <f>'Region and Market Data'!C24</f>
        <v>850861.59105500858</v>
      </c>
      <c r="D36" s="49">
        <f>'Region and Market Data'!D24</f>
        <v>7796.5068162129028</v>
      </c>
      <c r="E36" s="53">
        <f>'Region and Market Data'!E24</f>
        <v>9.2478113042154704E-3</v>
      </c>
      <c r="F36" s="54">
        <f>'Region and Market Data'!F24</f>
        <v>4379650.3929848149</v>
      </c>
      <c r="G36" s="54">
        <f>'Region and Market Data'!G24</f>
        <v>491427.31243369775</v>
      </c>
      <c r="H36" s="55">
        <f>'Region and Market Data'!H24</f>
        <v>0.12638866192935688</v>
      </c>
      <c r="I36" s="30"/>
      <c r="J36" s="56" t="s">
        <v>110</v>
      </c>
      <c r="K36" s="51">
        <f>'Region and Market Data'!C62</f>
        <v>10839478.699197832</v>
      </c>
      <c r="L36" s="49">
        <f>'Region and Market Data'!D62</f>
        <v>-23739.697214731947</v>
      </c>
      <c r="M36" s="53">
        <f>'Region and Market Data'!E62</f>
        <v>-2.1853281733313647E-3</v>
      </c>
      <c r="N36" s="54">
        <f>'Region and Market Data'!F62</f>
        <v>68449485.552018434</v>
      </c>
      <c r="O36" s="54">
        <f>'Region and Market Data'!G62</f>
        <v>3394846.1245062426</v>
      </c>
      <c r="P36" s="55">
        <f>'Region and Market Data'!H62</f>
        <v>5.2184535251924423E-2</v>
      </c>
    </row>
    <row r="37" spans="2:16">
      <c r="B37" s="56" t="s">
        <v>73</v>
      </c>
      <c r="C37" s="51">
        <f>'Region and Market Data'!C25</f>
        <v>1804762.7852376741</v>
      </c>
      <c r="D37" s="49">
        <f>'Region and Market Data'!D25</f>
        <v>4183.7388950758614</v>
      </c>
      <c r="E37" s="53">
        <f>'Region and Market Data'!E25</f>
        <v>2.3235519171313384E-3</v>
      </c>
      <c r="F37" s="54">
        <f>'Region and Market Data'!F25</f>
        <v>10457237.305004084</v>
      </c>
      <c r="G37" s="54">
        <f>'Region and Market Data'!G25</f>
        <v>830159.73176991381</v>
      </c>
      <c r="H37" s="55">
        <f>'Region and Market Data'!H25</f>
        <v>8.6231748467258437E-2</v>
      </c>
      <c r="I37" s="30"/>
      <c r="J37" s="56" t="s">
        <v>111</v>
      </c>
      <c r="K37" s="51">
        <f>'Region and Market Data'!C63</f>
        <v>2293148.9450382837</v>
      </c>
      <c r="L37" s="49">
        <f>'Region and Market Data'!D63</f>
        <v>100.41687611723319</v>
      </c>
      <c r="M37" s="53">
        <f>'Region and Market Data'!E63</f>
        <v>4.3791866977065397E-5</v>
      </c>
      <c r="N37" s="54">
        <f>'Region and Market Data'!F63</f>
        <v>14371596.27826252</v>
      </c>
      <c r="O37" s="54">
        <f>'Region and Market Data'!G63</f>
        <v>975419.97944720834</v>
      </c>
      <c r="P37" s="55">
        <f>'Region and Market Data'!H63</f>
        <v>7.28133131193167E-2</v>
      </c>
    </row>
    <row r="38" spans="2:16">
      <c r="B38" s="56" t="s">
        <v>74</v>
      </c>
      <c r="C38" s="51">
        <f>'Region and Market Data'!C26</f>
        <v>2896495.3106982508</v>
      </c>
      <c r="D38" s="49">
        <f>'Region and Market Data'!D26</f>
        <v>7706.2556034144945</v>
      </c>
      <c r="E38" s="53">
        <f>'Region and Market Data'!E26</f>
        <v>2.6676422045504825E-3</v>
      </c>
      <c r="F38" s="54">
        <f>'Region and Market Data'!F26</f>
        <v>14723502.17949513</v>
      </c>
      <c r="G38" s="54">
        <f>'Region and Market Data'!G26</f>
        <v>1515395.1489392519</v>
      </c>
      <c r="H38" s="55">
        <f>'Region and Market Data'!H26</f>
        <v>0.11473219784133402</v>
      </c>
      <c r="I38" s="30"/>
      <c r="J38" s="56" t="s">
        <v>112</v>
      </c>
      <c r="K38" s="51">
        <f>'Region and Market Data'!C64</f>
        <v>2083753.447429443</v>
      </c>
      <c r="L38" s="49">
        <f>'Region and Market Data'!D64</f>
        <v>14926.17650163779</v>
      </c>
      <c r="M38" s="53">
        <f>'Region and Market Data'!E64</f>
        <v>7.2148007286001502E-3</v>
      </c>
      <c r="N38" s="54">
        <f>'Region and Market Data'!F64</f>
        <v>13765141.076544575</v>
      </c>
      <c r="O38" s="54">
        <f>'Region and Market Data'!G64</f>
        <v>974534.88168853708</v>
      </c>
      <c r="P38" s="55">
        <f>'Region and Market Data'!H64</f>
        <v>7.6191453856226374E-2</v>
      </c>
    </row>
    <row r="39" spans="2:16" ht="15" thickBot="1">
      <c r="B39" s="56" t="s">
        <v>75</v>
      </c>
      <c r="C39" s="51">
        <f>'Region and Market Data'!C27</f>
        <v>1250227.8184227622</v>
      </c>
      <c r="D39" s="49">
        <f>'Region and Market Data'!D27</f>
        <v>1767.3071162970737</v>
      </c>
      <c r="E39" s="53">
        <f>'Region and Market Data'!E27</f>
        <v>1.4155891197933492E-3</v>
      </c>
      <c r="F39" s="54">
        <f>'Region and Market Data'!F27</f>
        <v>5707635.1056442261</v>
      </c>
      <c r="G39" s="54">
        <f>'Region and Market Data'!G27</f>
        <v>572611.5638511749</v>
      </c>
      <c r="H39" s="55">
        <f>'Region and Market Data'!H27</f>
        <v>0.1115109909800394</v>
      </c>
      <c r="I39" s="30"/>
      <c r="J39" s="57" t="s">
        <v>113</v>
      </c>
      <c r="K39" s="58">
        <f>'Region and Market Data'!C65</f>
        <v>3838855.1211637198</v>
      </c>
      <c r="L39" s="59">
        <f>'Region and Market Data'!D65</f>
        <v>-50700.083249239717</v>
      </c>
      <c r="M39" s="60">
        <f>'Region and Market Data'!E65</f>
        <v>-1.3034930881484108E-2</v>
      </c>
      <c r="N39" s="61">
        <f>'Region and Market Data'!F65</f>
        <v>28242709.21369379</v>
      </c>
      <c r="O39" s="61">
        <f>'Region and Market Data'!G65</f>
        <v>1120968.0149321221</v>
      </c>
      <c r="P39" s="62">
        <f>'Region and Market Data'!H65</f>
        <v>4.13309752761487E-2</v>
      </c>
    </row>
    <row r="40" spans="2:16">
      <c r="B40" s="56" t="s">
        <v>76</v>
      </c>
      <c r="C40" s="51">
        <f>'Region and Market Data'!C28</f>
        <v>2233472.1851256322</v>
      </c>
      <c r="D40" s="49">
        <f>'Region and Market Data'!D28</f>
        <v>-15786.505234186072</v>
      </c>
      <c r="E40" s="53">
        <f>'Region and Market Data'!E28</f>
        <v>-7.0185369525728823E-3</v>
      </c>
      <c r="F40" s="54">
        <f>'Region and Market Data'!F28</f>
        <v>11736297.933228826</v>
      </c>
      <c r="G40" s="54">
        <f>'Region and Market Data'!G28</f>
        <v>326802.99515758455</v>
      </c>
      <c r="H40" s="55">
        <f>'Region and Market Data'!H28</f>
        <v>2.8643072890729562E-2</v>
      </c>
      <c r="I40" s="30"/>
      <c r="J40" s="30"/>
      <c r="K40" s="30"/>
      <c r="L40" s="34"/>
      <c r="M40" s="30"/>
      <c r="N40" s="30"/>
      <c r="O40" s="34"/>
      <c r="P40" s="30"/>
    </row>
    <row r="41" spans="2:16" ht="15" thickBot="1">
      <c r="B41" s="57" t="s">
        <v>77</v>
      </c>
      <c r="C41" s="58">
        <f>'Region and Market Data'!C29</f>
        <v>770086.06920260191</v>
      </c>
      <c r="D41" s="59">
        <f>'Region and Market Data'!D29</f>
        <v>-362.86621439398732</v>
      </c>
      <c r="E41" s="60">
        <f>'Region and Market Data'!E29</f>
        <v>-4.7098022686940376E-4</v>
      </c>
      <c r="F41" s="61">
        <f>'Region and Market Data'!F29</f>
        <v>3232635.1596777327</v>
      </c>
      <c r="G41" s="61">
        <f>'Region and Market Data'!G29</f>
        <v>381.34317321004346</v>
      </c>
      <c r="H41" s="62">
        <f>'Region and Market Data'!H29</f>
        <v>1.1798057790598941E-4</v>
      </c>
      <c r="I41" s="30"/>
      <c r="J41" s="30"/>
      <c r="K41" s="30"/>
      <c r="L41" s="34"/>
      <c r="M41" s="30"/>
      <c r="N41" s="30"/>
      <c r="O41" s="34"/>
      <c r="P41" s="30"/>
    </row>
    <row r="42" spans="2:16">
      <c r="B42" s="30"/>
      <c r="C42" s="30"/>
      <c r="D42" s="34"/>
      <c r="E42" s="41"/>
      <c r="F42" s="30"/>
      <c r="G42" s="34"/>
      <c r="H42" s="34"/>
      <c r="I42" s="30"/>
      <c r="J42" s="30"/>
      <c r="K42" s="30"/>
      <c r="L42" s="34"/>
      <c r="M42" s="30"/>
      <c r="N42" s="30"/>
      <c r="O42" s="34"/>
      <c r="P42" s="30"/>
    </row>
    <row r="43" spans="2:16" ht="15" thickBot="1">
      <c r="B43" s="30"/>
      <c r="C43" s="30"/>
      <c r="D43" s="34"/>
      <c r="E43" s="34"/>
      <c r="F43" s="30"/>
      <c r="G43" s="34"/>
      <c r="H43" s="34"/>
      <c r="I43" s="30"/>
      <c r="J43" s="30"/>
      <c r="K43" s="30"/>
      <c r="L43" s="34"/>
      <c r="M43" s="30"/>
      <c r="N43" s="30"/>
      <c r="O43" s="34"/>
      <c r="P43" s="30"/>
    </row>
    <row r="44" spans="2:16" ht="15" thickBot="1">
      <c r="B44" s="832" t="s">
        <v>405</v>
      </c>
      <c r="C44" s="816" t="s">
        <v>289</v>
      </c>
      <c r="D44" s="817"/>
      <c r="E44" s="818"/>
      <c r="F44" s="827" t="s">
        <v>292</v>
      </c>
      <c r="G44" s="828"/>
      <c r="H44" s="829"/>
      <c r="I44" s="30"/>
      <c r="J44" s="832" t="s">
        <v>406</v>
      </c>
      <c r="K44" s="816" t="s">
        <v>289</v>
      </c>
      <c r="L44" s="817"/>
      <c r="M44" s="818"/>
      <c r="N44" s="827" t="s">
        <v>292</v>
      </c>
      <c r="O44" s="828"/>
      <c r="P44" s="829"/>
    </row>
    <row r="45" spans="2:16" ht="15" thickBot="1">
      <c r="B45" s="832"/>
      <c r="C45" s="33" t="s">
        <v>294</v>
      </c>
      <c r="D45" s="33" t="s">
        <v>295</v>
      </c>
      <c r="E45" s="33" t="s">
        <v>296</v>
      </c>
      <c r="F45" s="33" t="s">
        <v>294</v>
      </c>
      <c r="G45" s="33" t="s">
        <v>295</v>
      </c>
      <c r="H45" s="33" t="s">
        <v>296</v>
      </c>
      <c r="I45" s="32"/>
      <c r="J45" s="832"/>
      <c r="K45" s="33" t="s">
        <v>294</v>
      </c>
      <c r="L45" s="33" t="s">
        <v>295</v>
      </c>
      <c r="M45" s="33" t="s">
        <v>296</v>
      </c>
      <c r="N45" s="33" t="s">
        <v>294</v>
      </c>
      <c r="O45" s="33" t="s">
        <v>295</v>
      </c>
      <c r="P45" s="33" t="s">
        <v>296</v>
      </c>
    </row>
    <row r="46" spans="2:16" ht="15" thickBot="1">
      <c r="B46" s="125" t="s">
        <v>407</v>
      </c>
      <c r="C46" s="126">
        <f>'Region and Market Data'!C30</f>
        <v>33649370.657954387</v>
      </c>
      <c r="D46" s="126">
        <f>'Region and Market Data'!D30</f>
        <v>20100.573051922023</v>
      </c>
      <c r="E46" s="127">
        <f>'Region and Market Data'!E30</f>
        <v>5.9771065506848394E-4</v>
      </c>
      <c r="F46" s="126">
        <f>'Region and Market Data'!F30</f>
        <v>173473232.03564885</v>
      </c>
      <c r="G46" s="126">
        <f>'Region and Market Data'!G30</f>
        <v>16099642.351028979</v>
      </c>
      <c r="H46" s="127">
        <f>'Region and Market Data'!H30</f>
        <v>0.10230205959775726</v>
      </c>
      <c r="I46" s="30"/>
      <c r="J46" s="125" t="s">
        <v>408</v>
      </c>
      <c r="K46" s="126">
        <f>'Region and Market Data'!C66</f>
        <v>30599390.834737379</v>
      </c>
      <c r="L46" s="126">
        <f>'Region and Market Data'!D66</f>
        <v>113614.47645428777</v>
      </c>
      <c r="M46" s="127">
        <f>'Region and Market Data'!E66</f>
        <v>3.7268027921951974E-3</v>
      </c>
      <c r="N46" s="126">
        <f>'Region and Market Data'!F66</f>
        <v>161770692.35152653</v>
      </c>
      <c r="O46" s="126">
        <f>'Region and Market Data'!G66</f>
        <v>14511456.157602191</v>
      </c>
      <c r="P46" s="127">
        <f>'Region and Market Data'!H66</f>
        <v>9.8543606042422946E-2</v>
      </c>
    </row>
    <row r="47" spans="2:16">
      <c r="B47" s="56" t="s">
        <v>79</v>
      </c>
      <c r="C47" s="51">
        <f>'Region and Market Data'!C31</f>
        <v>5968316.1453106282</v>
      </c>
      <c r="D47" s="49">
        <f>'Region and Market Data'!D31</f>
        <v>-115247.62081199046</v>
      </c>
      <c r="E47" s="53">
        <f>'Region and Market Data'!E31</f>
        <v>-1.8944096789741377E-2</v>
      </c>
      <c r="F47" s="54">
        <f>'Region and Market Data'!F31</f>
        <v>34623175.046205804</v>
      </c>
      <c r="G47" s="54">
        <f>'Region and Market Data'!G31</f>
        <v>2495824.2315787636</v>
      </c>
      <c r="H47" s="55">
        <f>'Region and Market Data'!H31</f>
        <v>7.7685341875199279E-2</v>
      </c>
      <c r="I47" s="30"/>
      <c r="J47" s="56" t="s">
        <v>115</v>
      </c>
      <c r="K47" s="51">
        <f>'Region and Market Data'!C67</f>
        <v>635407.64438814262</v>
      </c>
      <c r="L47" s="49">
        <f>'Region and Market Data'!D67</f>
        <v>29128.579946963233</v>
      </c>
      <c r="M47" s="53">
        <f>'Region and Market Data'!E67</f>
        <v>4.8044838846302042E-2</v>
      </c>
      <c r="N47" s="54">
        <f>'Region and Market Data'!F67</f>
        <v>3227593.0649150549</v>
      </c>
      <c r="O47" s="54">
        <f>'Region and Market Data'!G67</f>
        <v>490187.85952189239</v>
      </c>
      <c r="P47" s="55">
        <f>'Region and Market Data'!H67</f>
        <v>0.17907025914765465</v>
      </c>
    </row>
    <row r="48" spans="2:16">
      <c r="B48" s="56" t="s">
        <v>80</v>
      </c>
      <c r="C48" s="51">
        <f>'Region and Market Data'!C32</f>
        <v>2551234.4131991602</v>
      </c>
      <c r="D48" s="49">
        <f>'Region and Market Data'!D32</f>
        <v>-1120.7470493395813</v>
      </c>
      <c r="E48" s="53">
        <f>'Region and Market Data'!E32</f>
        <v>-4.3910309458283396E-4</v>
      </c>
      <c r="F48" s="54">
        <f>'Region and Market Data'!F32</f>
        <v>12985910.51462722</v>
      </c>
      <c r="G48" s="54">
        <f>'Region and Market Data'!G32</f>
        <v>1032978.2445884719</v>
      </c>
      <c r="H48" s="55">
        <f>'Region and Market Data'!H32</f>
        <v>8.6420488399966758E-2</v>
      </c>
      <c r="I48" s="30"/>
      <c r="J48" s="56" t="s">
        <v>116</v>
      </c>
      <c r="K48" s="51">
        <f>'Region and Market Data'!C68</f>
        <v>3392665.9490061672</v>
      </c>
      <c r="L48" s="49">
        <f>'Region and Market Data'!D68</f>
        <v>23947.538801974617</v>
      </c>
      <c r="M48" s="53">
        <f>'Region and Market Data'!E68</f>
        <v>7.1087980311548369E-3</v>
      </c>
      <c r="N48" s="54">
        <f>'Region and Market Data'!F68</f>
        <v>18621376.952967726</v>
      </c>
      <c r="O48" s="54">
        <f>'Region and Market Data'!G68</f>
        <v>1726893.0879053846</v>
      </c>
      <c r="P48" s="55">
        <f>'Region and Market Data'!H68</f>
        <v>0.10221638622986204</v>
      </c>
    </row>
    <row r="49" spans="2:16">
      <c r="B49" s="56" t="s">
        <v>81</v>
      </c>
      <c r="C49" s="51">
        <f>'Region and Market Data'!C33</f>
        <v>1160236.1569311123</v>
      </c>
      <c r="D49" s="49">
        <f>'Region and Market Data'!D33</f>
        <v>24619.448529858841</v>
      </c>
      <c r="E49" s="53">
        <f>'Region and Market Data'!E33</f>
        <v>2.1679364478987502E-2</v>
      </c>
      <c r="F49" s="54">
        <f>'Region and Market Data'!F33</f>
        <v>5911978.4484676253</v>
      </c>
      <c r="G49" s="54">
        <f>'Region and Market Data'!G33</f>
        <v>626488.79830738716</v>
      </c>
      <c r="H49" s="55">
        <f>'Region and Market Data'!H33</f>
        <v>0.11852994514678392</v>
      </c>
      <c r="I49" s="30"/>
      <c r="J49" s="56" t="s">
        <v>117</v>
      </c>
      <c r="K49" s="51">
        <f>'Region and Market Data'!C69</f>
        <v>1604658.3728117819</v>
      </c>
      <c r="L49" s="49">
        <f>'Region and Market Data'!D69</f>
        <v>-20215.145392512204</v>
      </c>
      <c r="M49" s="53">
        <f>'Region and Market Data'!E69</f>
        <v>-1.2441057821443656E-2</v>
      </c>
      <c r="N49" s="54">
        <f>'Region and Market Data'!F69</f>
        <v>8246317.7884724615</v>
      </c>
      <c r="O49" s="54">
        <f>'Region and Market Data'!G69</f>
        <v>642425.90330395941</v>
      </c>
      <c r="P49" s="55">
        <f>'Region and Market Data'!H69</f>
        <v>8.4486459434940167E-2</v>
      </c>
    </row>
    <row r="50" spans="2:16">
      <c r="B50" s="56" t="s">
        <v>82</v>
      </c>
      <c r="C50" s="51">
        <f>'Region and Market Data'!C34</f>
        <v>1334370.8355288671</v>
      </c>
      <c r="D50" s="49">
        <f>'Region and Market Data'!D34</f>
        <v>-17238.450178896077</v>
      </c>
      <c r="E50" s="53">
        <f>'Region and Market Data'!E34</f>
        <v>-1.2754018754664927E-2</v>
      </c>
      <c r="F50" s="54">
        <f>'Region and Market Data'!F34</f>
        <v>5552164.1940837214</v>
      </c>
      <c r="G50" s="54">
        <f>'Region and Market Data'!G34</f>
        <v>507724.66443083622</v>
      </c>
      <c r="H50" s="55">
        <f>'Region and Market Data'!H34</f>
        <v>0.1006503619373892</v>
      </c>
      <c r="I50" s="30"/>
      <c r="J50" s="56" t="s">
        <v>118</v>
      </c>
      <c r="K50" s="51">
        <f>'Region and Market Data'!C70</f>
        <v>4699688.6641293559</v>
      </c>
      <c r="L50" s="49">
        <f>'Region and Market Data'!D70</f>
        <v>-66098.608547326177</v>
      </c>
      <c r="M50" s="53">
        <f>'Region and Market Data'!E70</f>
        <v>-1.3869399695257948E-2</v>
      </c>
      <c r="N50" s="54">
        <f>'Region and Market Data'!F70</f>
        <v>23846690.788417391</v>
      </c>
      <c r="O50" s="54">
        <f>'Region and Market Data'!G70</f>
        <v>2935868.8161120191</v>
      </c>
      <c r="P50" s="55">
        <f>'Region and Market Data'!H70</f>
        <v>0.14039949362107002</v>
      </c>
    </row>
    <row r="51" spans="2:16">
      <c r="B51" s="56" t="s">
        <v>83</v>
      </c>
      <c r="C51" s="51">
        <f>'Region and Market Data'!C35</f>
        <v>857043.48218144046</v>
      </c>
      <c r="D51" s="49">
        <f>'Region and Market Data'!D35</f>
        <v>-14.716012909077108</v>
      </c>
      <c r="E51" s="53">
        <f>'Region and Market Data'!E35</f>
        <v>-1.7170377624390979E-5</v>
      </c>
      <c r="F51" s="54">
        <f>'Region and Market Data'!F35</f>
        <v>4213117.5601425283</v>
      </c>
      <c r="G51" s="54">
        <f>'Region and Market Data'!G35</f>
        <v>240082.29296574835</v>
      </c>
      <c r="H51" s="55">
        <f>'Region and Market Data'!H35</f>
        <v>6.0427928981448407E-2</v>
      </c>
      <c r="I51" s="30"/>
      <c r="J51" s="56" t="s">
        <v>119</v>
      </c>
      <c r="K51" s="51">
        <f>'Region and Market Data'!C71</f>
        <v>2535967.7406538534</v>
      </c>
      <c r="L51" s="49">
        <f>'Region and Market Data'!D71</f>
        <v>2703.3797085946426</v>
      </c>
      <c r="M51" s="53">
        <f>'Region and Market Data'!E71</f>
        <v>1.0671526234182316E-3</v>
      </c>
      <c r="N51" s="54">
        <f>'Region and Market Data'!F71</f>
        <v>14656571.08553265</v>
      </c>
      <c r="O51" s="54">
        <f>'Region and Market Data'!G71</f>
        <v>1151147.1309154797</v>
      </c>
      <c r="P51" s="55">
        <f>'Region and Market Data'!H71</f>
        <v>8.5235912236722569E-2</v>
      </c>
    </row>
    <row r="52" spans="2:16">
      <c r="B52" s="56" t="s">
        <v>84</v>
      </c>
      <c r="C52" s="51">
        <f>'Region and Market Data'!C36</f>
        <v>1821220.5951942676</v>
      </c>
      <c r="D52" s="49">
        <f>'Region and Market Data'!D36</f>
        <v>28273.844203612301</v>
      </c>
      <c r="E52" s="53">
        <f>'Region and Market Data'!E36</f>
        <v>1.576948349859815E-2</v>
      </c>
      <c r="F52" s="54">
        <f>'Region and Market Data'!F36</f>
        <v>9754776.7447101567</v>
      </c>
      <c r="G52" s="54">
        <f>'Region and Market Data'!G36</f>
        <v>1039904.2972925249</v>
      </c>
      <c r="H52" s="55">
        <f>'Region and Market Data'!H36</f>
        <v>0.11932524584460977</v>
      </c>
      <c r="I52" s="30"/>
      <c r="J52" s="56" t="s">
        <v>120</v>
      </c>
      <c r="K52" s="51">
        <f>'Region and Market Data'!C72</f>
        <v>2489371.4644519575</v>
      </c>
      <c r="L52" s="49">
        <f>'Region and Market Data'!D72</f>
        <v>17092.142506742384</v>
      </c>
      <c r="M52" s="53">
        <f>'Region and Market Data'!E72</f>
        <v>6.9135159425651425E-3</v>
      </c>
      <c r="N52" s="54">
        <f>'Region and Market Data'!F72</f>
        <v>11442070.702632429</v>
      </c>
      <c r="O52" s="54">
        <f>'Region and Market Data'!G72</f>
        <v>1386755.0858470947</v>
      </c>
      <c r="P52" s="55">
        <f>'Region and Market Data'!H72</f>
        <v>0.13791263633059761</v>
      </c>
    </row>
    <row r="53" spans="2:16">
      <c r="B53" s="56" t="s">
        <v>85</v>
      </c>
      <c r="C53" s="51">
        <f>'Region and Market Data'!C37</f>
        <v>3238721.6837923378</v>
      </c>
      <c r="D53" s="49">
        <f>'Region and Market Data'!D37</f>
        <v>29563.297231066041</v>
      </c>
      <c r="E53" s="53">
        <f>'Region and Market Data'!E37</f>
        <v>9.2121652065743544E-3</v>
      </c>
      <c r="F53" s="54">
        <f>'Region and Market Data'!F37</f>
        <v>16256994.106398223</v>
      </c>
      <c r="G53" s="54">
        <f>'Region and Market Data'!G37</f>
        <v>1211832.8438916802</v>
      </c>
      <c r="H53" s="55">
        <f>'Region and Market Data'!H37</f>
        <v>8.0546351265216504E-2</v>
      </c>
      <c r="I53" s="30"/>
      <c r="J53" s="56" t="s">
        <v>121</v>
      </c>
      <c r="K53" s="51">
        <f>'Region and Market Data'!C73</f>
        <v>2934822.0636145719</v>
      </c>
      <c r="L53" s="49">
        <f>'Region and Market Data'!D73</f>
        <v>-23578.503901823424</v>
      </c>
      <c r="M53" s="53">
        <f>'Region and Market Data'!E73</f>
        <v>-7.9700173670591862E-3</v>
      </c>
      <c r="N53" s="54">
        <f>'Region and Market Data'!F73</f>
        <v>18171907.59116685</v>
      </c>
      <c r="O53" s="54">
        <f>'Region and Market Data'!G73</f>
        <v>1118624.6643899754</v>
      </c>
      <c r="P53" s="55">
        <f>'Region and Market Data'!H73</f>
        <v>6.5595854428329659E-2</v>
      </c>
    </row>
    <row r="54" spans="2:16">
      <c r="B54" s="56" t="s">
        <v>86</v>
      </c>
      <c r="C54" s="51">
        <f>'Region and Market Data'!C38</f>
        <v>2112872.2786371261</v>
      </c>
      <c r="D54" s="49">
        <f>'Region and Market Data'!D38</f>
        <v>-1909.050445409026</v>
      </c>
      <c r="E54" s="53">
        <f>'Region and Market Data'!E38</f>
        <v>-9.0271765650457947E-4</v>
      </c>
      <c r="F54" s="54">
        <f>'Region and Market Data'!F38</f>
        <v>11984725.7321245</v>
      </c>
      <c r="G54" s="54">
        <f>'Region and Market Data'!G38</f>
        <v>1063254.353305392</v>
      </c>
      <c r="H54" s="55">
        <f>'Region and Market Data'!H38</f>
        <v>9.735449706597657E-2</v>
      </c>
      <c r="I54" s="30"/>
      <c r="J54" s="56" t="s">
        <v>122</v>
      </c>
      <c r="K54" s="51">
        <f>'Region and Market Data'!C74</f>
        <v>627657.30813375476</v>
      </c>
      <c r="L54" s="49">
        <f>'Region and Market Data'!D74</f>
        <v>18655.603017172543</v>
      </c>
      <c r="M54" s="53">
        <f>'Region and Market Data'!E74</f>
        <v>3.0633088315575849E-2</v>
      </c>
      <c r="N54" s="54">
        <f>'Region and Market Data'!F74</f>
        <v>3284813.0056775878</v>
      </c>
      <c r="O54" s="54">
        <f>'Region and Market Data'!G74</f>
        <v>417151.85335185612</v>
      </c>
      <c r="P54" s="55">
        <f>'Region and Market Data'!H74</f>
        <v>0.14546762368124891</v>
      </c>
    </row>
    <row r="55" spans="2:16" ht="15" thickBot="1">
      <c r="B55" s="57" t="s">
        <v>87</v>
      </c>
      <c r="C55" s="58">
        <f>'Region and Market Data'!C39</f>
        <v>2356745.4159468459</v>
      </c>
      <c r="D55" s="59">
        <f>'Region and Market Data'!D39</f>
        <v>7229.1607119976543</v>
      </c>
      <c r="E55" s="60">
        <f>'Region and Market Data'!E39</f>
        <v>3.0768719713646143E-3</v>
      </c>
      <c r="F55" s="61">
        <f>'Region and Market Data'!F39</f>
        <v>11472189.166760532</v>
      </c>
      <c r="G55" s="61">
        <f>'Region and Market Data'!G39</f>
        <v>1078305.247331867</v>
      </c>
      <c r="H55" s="62">
        <f>'Region and Market Data'!H39</f>
        <v>0.10374420723674387</v>
      </c>
      <c r="I55" s="30"/>
      <c r="J55" s="57" t="s">
        <v>123</v>
      </c>
      <c r="K55" s="58">
        <f>'Region and Market Data'!C75</f>
        <v>3317843.8329960927</v>
      </c>
      <c r="L55" s="59">
        <f>'Region and Market Data'!D75</f>
        <v>22588.939270467963</v>
      </c>
      <c r="M55" s="60">
        <f>'Region and Market Data'!E75</f>
        <v>6.8549899777036192E-3</v>
      </c>
      <c r="N55" s="61">
        <f>'Region and Market Data'!F75</f>
        <v>16210592.99941637</v>
      </c>
      <c r="O55" s="61">
        <f>'Region and Market Data'!G75</f>
        <v>1226758.3552511241</v>
      </c>
      <c r="P55" s="62">
        <f>'Region and Market Data'!H75</f>
        <v>8.187212315031972E-2</v>
      </c>
    </row>
  </sheetData>
  <mergeCells count="26">
    <mergeCell ref="B2:P2"/>
    <mergeCell ref="B3:P3"/>
    <mergeCell ref="B44:B45"/>
    <mergeCell ref="C44:E44"/>
    <mergeCell ref="F44:H44"/>
    <mergeCell ref="J44:J45"/>
    <mergeCell ref="K44:M44"/>
    <mergeCell ref="N44:P44"/>
    <mergeCell ref="B33:B34"/>
    <mergeCell ref="C33:E33"/>
    <mergeCell ref="F33:H33"/>
    <mergeCell ref="J33:J34"/>
    <mergeCell ref="K33:M33"/>
    <mergeCell ref="N33:P33"/>
    <mergeCell ref="B20:B21"/>
    <mergeCell ref="C20:E20"/>
    <mergeCell ref="F20:H20"/>
    <mergeCell ref="J20:J21"/>
    <mergeCell ref="K20:M20"/>
    <mergeCell ref="N20:P20"/>
    <mergeCell ref="B4:B5"/>
    <mergeCell ref="C4:E4"/>
    <mergeCell ref="F4:H4"/>
    <mergeCell ref="J4:J5"/>
    <mergeCell ref="K4:M4"/>
    <mergeCell ref="N4:P4"/>
  </mergeCells>
  <conditionalFormatting sqref="B6:P55">
    <cfRule type="cellIs" dxfId="68" priority="1" operator="lessThan">
      <formula>0</formula>
    </cfRule>
  </conditionalFormatting>
  <conditionalFormatting sqref="C4:E4">
    <cfRule type="cellIs" dxfId="67" priority="24" operator="lessThan">
      <formula>0</formula>
    </cfRule>
  </conditionalFormatting>
  <conditionalFormatting sqref="K4:M4">
    <cfRule type="cellIs" dxfId="66" priority="23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CCFF33"/>
  </sheetPr>
  <dimension ref="A1:X243"/>
  <sheetViews>
    <sheetView zoomScale="70" zoomScaleNormal="70" workbookViewId="0">
      <selection activeCell="C9" sqref="C9:H200"/>
    </sheetView>
  </sheetViews>
  <sheetFormatPr defaultColWidth="8.90625" defaultRowHeight="14.5"/>
  <cols>
    <col min="1" max="1" width="14.6328125" bestFit="1" customWidth="1"/>
    <col min="2" max="2" width="48.36328125" bestFit="1" customWidth="1"/>
    <col min="3" max="3" width="12.90625" bestFit="1" customWidth="1"/>
    <col min="4" max="4" width="10.90625" bestFit="1" customWidth="1"/>
    <col min="5" max="5" width="11.6328125" customWidth="1"/>
    <col min="6" max="6" width="15" bestFit="1" customWidth="1"/>
    <col min="7" max="7" width="13.08984375" bestFit="1" customWidth="1"/>
    <col min="8" max="8" width="12.08984375" customWidth="1"/>
    <col min="9" max="9" width="9.36328125" customWidth="1"/>
    <col min="10" max="11" width="48.36328125" bestFit="1" customWidth="1"/>
    <col min="12" max="12" width="12.90625" bestFit="1" customWidth="1"/>
    <col min="13" max="13" width="12" bestFit="1" customWidth="1"/>
    <col min="14" max="14" width="6.08984375" bestFit="1" customWidth="1"/>
    <col min="15" max="15" width="15" bestFit="1" customWidth="1"/>
    <col min="16" max="16" width="14" bestFit="1" customWidth="1"/>
    <col min="17" max="17" width="6.6328125" bestFit="1" customWidth="1"/>
    <col min="18" max="18" width="8.453125" bestFit="1" customWidth="1"/>
    <col min="19" max="19" width="21.36328125" bestFit="1" customWidth="1"/>
    <col min="20" max="20" width="19.453125" bestFit="1" customWidth="1"/>
    <col min="21" max="21" width="15.08984375" bestFit="1" customWidth="1"/>
    <col min="22" max="22" width="22.6328125" bestFit="1" customWidth="1"/>
    <col min="23" max="23" width="20.08984375" bestFit="1" customWidth="1"/>
    <col min="24" max="24" width="15.08984375" bestFit="1" customWidth="1"/>
  </cols>
  <sheetData>
    <row r="1" spans="1:18" ht="15" customHeight="1">
      <c r="A1" s="14"/>
      <c r="B1" s="14"/>
      <c r="C1" s="14"/>
      <c r="D1" s="14"/>
      <c r="E1" s="14"/>
      <c r="F1" s="14"/>
      <c r="G1" s="14"/>
      <c r="H1" s="14"/>
    </row>
    <row r="2" spans="1:18" ht="15" customHeight="1">
      <c r="C2" s="14"/>
      <c r="D2" s="14"/>
      <c r="E2" s="14"/>
      <c r="F2" s="14"/>
      <c r="G2" s="14"/>
      <c r="H2" s="14"/>
    </row>
    <row r="3" spans="1:18">
      <c r="C3" s="70"/>
      <c r="D3" s="70"/>
      <c r="E3" s="70"/>
      <c r="F3" s="70"/>
      <c r="G3" s="70"/>
      <c r="H3" s="70"/>
    </row>
    <row r="4" spans="1:18">
      <c r="A4" s="174"/>
      <c r="B4" s="657"/>
      <c r="C4" s="132"/>
      <c r="D4" s="132"/>
      <c r="E4" s="133"/>
      <c r="F4" s="134"/>
      <c r="G4" s="134"/>
      <c r="H4" s="133"/>
      <c r="J4" s="655"/>
      <c r="K4" s="654"/>
      <c r="L4" s="665"/>
      <c r="M4" s="665"/>
      <c r="N4" s="666"/>
      <c r="O4" s="667"/>
      <c r="P4" s="667"/>
      <c r="Q4" s="666"/>
    </row>
    <row r="5" spans="1:18">
      <c r="A5" s="1"/>
      <c r="B5" s="657"/>
      <c r="C5" s="143"/>
      <c r="D5" s="143"/>
      <c r="E5" s="136"/>
      <c r="F5" s="137"/>
      <c r="G5" s="137"/>
      <c r="H5" s="136"/>
      <c r="J5" s="655"/>
      <c r="K5" s="655"/>
      <c r="L5" s="668"/>
      <c r="M5" s="668"/>
      <c r="N5" s="669"/>
      <c r="O5" s="670"/>
      <c r="P5" s="670"/>
      <c r="Q5" s="669"/>
    </row>
    <row r="6" spans="1:18">
      <c r="A6" s="1"/>
      <c r="B6" s="657"/>
      <c r="C6" s="132"/>
      <c r="D6" s="132"/>
      <c r="E6" s="133"/>
      <c r="F6" s="134"/>
      <c r="G6" s="134"/>
      <c r="H6" s="133"/>
      <c r="J6" s="655"/>
      <c r="K6" s="654"/>
      <c r="L6" s="665"/>
      <c r="M6" s="665"/>
      <c r="N6" s="666"/>
      <c r="O6" s="667"/>
      <c r="P6" s="667"/>
      <c r="Q6" s="666"/>
    </row>
    <row r="7" spans="1:18">
      <c r="A7" s="1"/>
      <c r="B7" s="657"/>
      <c r="C7" s="143"/>
      <c r="D7" s="143"/>
      <c r="E7" s="136"/>
      <c r="F7" s="137"/>
      <c r="G7" s="137"/>
      <c r="H7" s="136"/>
      <c r="J7" s="655"/>
      <c r="K7" s="655"/>
      <c r="L7" s="668"/>
      <c r="M7" s="668"/>
      <c r="N7" s="669"/>
      <c r="O7" s="670"/>
      <c r="P7" s="670"/>
      <c r="Q7" s="669"/>
    </row>
    <row r="8" spans="1:18" ht="50">
      <c r="A8" s="175" t="s">
        <v>0</v>
      </c>
      <c r="B8" s="175" t="s">
        <v>1</v>
      </c>
      <c r="C8" s="175" t="s">
        <v>3</v>
      </c>
      <c r="D8" s="175" t="s">
        <v>149</v>
      </c>
      <c r="E8" s="175" t="s">
        <v>150</v>
      </c>
      <c r="F8" s="176" t="s">
        <v>4</v>
      </c>
      <c r="G8" s="176" t="s">
        <v>154</v>
      </c>
      <c r="H8" s="176" t="s">
        <v>155</v>
      </c>
      <c r="J8" s="655"/>
      <c r="K8" s="654"/>
      <c r="L8" s="665"/>
      <c r="M8" s="665"/>
      <c r="N8" s="666"/>
      <c r="O8" s="667"/>
      <c r="P8" s="667"/>
      <c r="Q8" s="666"/>
    </row>
    <row r="9" spans="1:18">
      <c r="A9" s="836" t="s">
        <v>409</v>
      </c>
      <c r="B9" s="139" t="s">
        <v>410</v>
      </c>
      <c r="C9" s="132">
        <v>45497495.491853677</v>
      </c>
      <c r="D9" s="132">
        <v>-29742.893400713801</v>
      </c>
      <c r="E9" s="133">
        <v>-6.5329887020661225E-4</v>
      </c>
      <c r="F9" s="134">
        <v>235302860.65963167</v>
      </c>
      <c r="G9" s="134">
        <v>20648457.187984765</v>
      </c>
      <c r="H9" s="133">
        <v>9.619396040348252E-2</v>
      </c>
      <c r="J9" s="655"/>
      <c r="K9" s="655"/>
      <c r="L9" s="668"/>
      <c r="M9" s="668"/>
      <c r="N9" s="669"/>
      <c r="O9" s="670"/>
      <c r="P9" s="670"/>
      <c r="Q9" s="669"/>
    </row>
    <row r="10" spans="1:18">
      <c r="A10" s="836" t="s">
        <v>409</v>
      </c>
      <c r="B10" s="140" t="s">
        <v>411</v>
      </c>
      <c r="C10" s="143">
        <v>4100070.52908077</v>
      </c>
      <c r="D10" s="143">
        <v>4622.1953688785434</v>
      </c>
      <c r="E10" s="136">
        <v>1.1286176731447708E-3</v>
      </c>
      <c r="F10" s="137">
        <v>21451541.645167872</v>
      </c>
      <c r="G10" s="137">
        <v>999270.88228487596</v>
      </c>
      <c r="H10" s="136">
        <v>4.8858676568000636E-2</v>
      </c>
      <c r="J10" s="655"/>
      <c r="K10" s="654"/>
      <c r="L10" s="665"/>
      <c r="M10" s="665"/>
      <c r="N10" s="666"/>
      <c r="O10" s="667"/>
      <c r="P10" s="667"/>
      <c r="Q10" s="666"/>
    </row>
    <row r="11" spans="1:18">
      <c r="A11" s="836" t="s">
        <v>409</v>
      </c>
      <c r="B11" s="139" t="s">
        <v>412</v>
      </c>
      <c r="C11" s="132">
        <v>8247115.011843293</v>
      </c>
      <c r="D11" s="132">
        <v>-20157.213219830766</v>
      </c>
      <c r="E11" s="133">
        <v>-2.4381939618151206E-3</v>
      </c>
      <c r="F11" s="134">
        <v>42823629.150169924</v>
      </c>
      <c r="G11" s="134">
        <v>3704424.2811178342</v>
      </c>
      <c r="H11" s="133">
        <v>9.4695796949811506E-2</v>
      </c>
      <c r="J11" s="655"/>
      <c r="K11" s="655"/>
      <c r="L11" s="668"/>
      <c r="M11" s="668"/>
      <c r="N11" s="669"/>
      <c r="O11" s="670"/>
      <c r="P11" s="670"/>
      <c r="Q11" s="669"/>
      <c r="R11" s="666"/>
    </row>
    <row r="12" spans="1:18">
      <c r="A12" s="836" t="s">
        <v>409</v>
      </c>
      <c r="B12" s="140" t="s">
        <v>413</v>
      </c>
      <c r="C12" s="143">
        <v>4561220.1307170689</v>
      </c>
      <c r="D12" s="143">
        <v>-61851.004790198989</v>
      </c>
      <c r="E12" s="136">
        <v>-1.3378769864723781E-2</v>
      </c>
      <c r="F12" s="137">
        <v>20204438.36147796</v>
      </c>
      <c r="G12" s="137">
        <v>2405268.255831141</v>
      </c>
      <c r="H12" s="136">
        <v>0.13513373048039276</v>
      </c>
      <c r="J12" s="655"/>
      <c r="K12" s="654"/>
      <c r="L12" s="665"/>
      <c r="M12" s="665"/>
      <c r="N12" s="666"/>
      <c r="O12" s="667"/>
      <c r="P12" s="667"/>
      <c r="Q12" s="666"/>
      <c r="R12" s="666"/>
    </row>
    <row r="13" spans="1:18">
      <c r="A13" s="836" t="s">
        <v>409</v>
      </c>
      <c r="B13" s="139" t="s">
        <v>414</v>
      </c>
      <c r="C13" s="132">
        <v>2387586.8708952917</v>
      </c>
      <c r="D13" s="132">
        <v>-32191.182890307158</v>
      </c>
      <c r="E13" s="133">
        <v>-1.3303361785576147E-2</v>
      </c>
      <c r="F13" s="134">
        <v>13178169.378980642</v>
      </c>
      <c r="G13" s="134">
        <v>1072245.4189714268</v>
      </c>
      <c r="H13" s="133">
        <v>8.8571960514000334E-2</v>
      </c>
      <c r="J13" s="655"/>
      <c r="K13" s="655"/>
      <c r="L13" s="668"/>
      <c r="M13" s="668"/>
      <c r="N13" s="669"/>
      <c r="O13" s="670"/>
      <c r="P13" s="670"/>
      <c r="Q13" s="669"/>
      <c r="R13" s="666"/>
    </row>
    <row r="14" spans="1:18">
      <c r="A14" s="836" t="s">
        <v>409</v>
      </c>
      <c r="B14" s="140" t="s">
        <v>415</v>
      </c>
      <c r="C14" s="143">
        <v>8863904.6895172633</v>
      </c>
      <c r="D14" s="143">
        <v>20326.549723993987</v>
      </c>
      <c r="E14" s="136">
        <v>2.2984531150950114E-3</v>
      </c>
      <c r="F14" s="137">
        <v>45246037.400577925</v>
      </c>
      <c r="G14" s="137">
        <v>3775629.37107905</v>
      </c>
      <c r="H14" s="136">
        <v>9.1043940739463092E-2</v>
      </c>
      <c r="J14" s="655"/>
      <c r="K14" s="654"/>
      <c r="L14" s="665"/>
      <c r="M14" s="665"/>
      <c r="N14" s="666"/>
      <c r="O14" s="667"/>
      <c r="P14" s="667"/>
      <c r="Q14" s="666"/>
      <c r="R14" s="666"/>
    </row>
    <row r="15" spans="1:18">
      <c r="A15" s="836" t="s">
        <v>409</v>
      </c>
      <c r="B15" s="139" t="s">
        <v>416</v>
      </c>
      <c r="C15" s="132">
        <v>4419002.7276513856</v>
      </c>
      <c r="D15" s="132">
        <v>67406.750537585467</v>
      </c>
      <c r="E15" s="133">
        <v>1.5490121530605205E-2</v>
      </c>
      <c r="F15" s="134">
        <v>21920339.109359533</v>
      </c>
      <c r="G15" s="134">
        <v>2188685.1504259109</v>
      </c>
      <c r="H15" s="133">
        <v>0.11092253872792913</v>
      </c>
      <c r="J15" s="655"/>
      <c r="K15" s="655"/>
      <c r="L15" s="668"/>
      <c r="M15" s="668"/>
      <c r="N15" s="669"/>
      <c r="O15" s="670"/>
      <c r="P15" s="670"/>
      <c r="Q15" s="669"/>
      <c r="R15" s="666"/>
    </row>
    <row r="16" spans="1:18">
      <c r="A16" s="836" t="s">
        <v>409</v>
      </c>
      <c r="B16" s="140" t="s">
        <v>417</v>
      </c>
      <c r="C16" s="143">
        <v>6100568.6245498424</v>
      </c>
      <c r="D16" s="143">
        <v>68199.203554811887</v>
      </c>
      <c r="E16" s="136">
        <v>1.130554161975752E-2</v>
      </c>
      <c r="F16" s="137">
        <v>32001631.296124205</v>
      </c>
      <c r="G16" s="137">
        <v>3305901.3571297675</v>
      </c>
      <c r="H16" s="136">
        <v>0.11520534114859368</v>
      </c>
      <c r="J16" s="655"/>
      <c r="K16" s="654"/>
      <c r="L16" s="665"/>
      <c r="M16" s="665"/>
      <c r="N16" s="666"/>
      <c r="O16" s="667"/>
      <c r="P16" s="667"/>
      <c r="Q16" s="666"/>
      <c r="R16" s="666"/>
    </row>
    <row r="17" spans="1:24">
      <c r="A17" s="836" t="s">
        <v>409</v>
      </c>
      <c r="B17" s="139" t="s">
        <v>418</v>
      </c>
      <c r="C17" s="132">
        <v>6818026.9075987684</v>
      </c>
      <c r="D17" s="132">
        <v>-76098.19168564491</v>
      </c>
      <c r="E17" s="133">
        <v>-1.1038121674575305E-2</v>
      </c>
      <c r="F17" s="134">
        <v>38546764.266449086</v>
      </c>
      <c r="G17" s="134">
        <v>3266722.4198201746</v>
      </c>
      <c r="H17" s="133">
        <v>9.2594063068899599E-2</v>
      </c>
      <c r="J17" s="655"/>
      <c r="K17" s="655"/>
      <c r="L17" s="668"/>
      <c r="M17" s="668"/>
      <c r="N17" s="669"/>
      <c r="O17" s="670"/>
      <c r="P17" s="670"/>
      <c r="Q17" s="669"/>
      <c r="R17" s="666"/>
    </row>
    <row r="18" spans="1:24">
      <c r="A18" s="836" t="s">
        <v>409</v>
      </c>
      <c r="B18" s="140" t="s">
        <v>419</v>
      </c>
      <c r="C18" s="143">
        <v>31258992.060083076</v>
      </c>
      <c r="D18" s="143">
        <v>-613231.93502999842</v>
      </c>
      <c r="E18" s="136">
        <v>-1.9240324588708477E-2</v>
      </c>
      <c r="F18" s="137">
        <v>170036695.84299806</v>
      </c>
      <c r="G18" s="137">
        <v>14128618.615266442</v>
      </c>
      <c r="H18" s="136">
        <v>9.0621466613490909E-2</v>
      </c>
      <c r="J18" s="655"/>
      <c r="K18" s="654"/>
      <c r="L18" s="671"/>
      <c r="M18" s="671"/>
      <c r="N18" s="671"/>
      <c r="O18" s="671"/>
      <c r="P18" s="671"/>
      <c r="Q18" s="671"/>
      <c r="R18" s="666"/>
    </row>
    <row r="19" spans="1:24">
      <c r="A19" s="836" t="s">
        <v>409</v>
      </c>
      <c r="B19" s="139" t="s">
        <v>420</v>
      </c>
      <c r="C19" s="132">
        <v>3545154.7211217256</v>
      </c>
      <c r="D19" s="132">
        <v>44142.838123966474</v>
      </c>
      <c r="E19" s="133">
        <v>1.2608594200534088E-2</v>
      </c>
      <c r="F19" s="134">
        <v>21702033.253690273</v>
      </c>
      <c r="G19" s="134">
        <v>1559904.3578288965</v>
      </c>
      <c r="H19" s="133">
        <v>7.7444860267447277E-2</v>
      </c>
      <c r="J19" s="655"/>
      <c r="K19" s="655"/>
      <c r="L19" s="668"/>
      <c r="M19" s="668"/>
      <c r="N19" s="669"/>
      <c r="O19" s="670"/>
      <c r="P19" s="670"/>
      <c r="Q19" s="669"/>
      <c r="R19" s="666"/>
    </row>
    <row r="20" spans="1:24">
      <c r="A20" s="836" t="s">
        <v>409</v>
      </c>
      <c r="B20" s="140" t="s">
        <v>421</v>
      </c>
      <c r="C20" s="143">
        <v>3027975.8846325106</v>
      </c>
      <c r="D20" s="143">
        <v>-14210.925338434055</v>
      </c>
      <c r="E20" s="136">
        <v>-4.6712862247173378E-3</v>
      </c>
      <c r="F20" s="137">
        <v>15847274.622241881</v>
      </c>
      <c r="G20" s="137">
        <v>1309847.2242590953</v>
      </c>
      <c r="H20" s="136">
        <v>9.0101720779073316E-2</v>
      </c>
      <c r="J20" s="655"/>
      <c r="K20" s="654"/>
      <c r="L20" s="665"/>
      <c r="M20" s="665"/>
      <c r="N20" s="666"/>
      <c r="O20" s="667"/>
      <c r="P20" s="667"/>
      <c r="Q20" s="666"/>
      <c r="R20" s="666"/>
    </row>
    <row r="21" spans="1:24">
      <c r="A21" s="836" t="s">
        <v>409</v>
      </c>
      <c r="B21" s="139" t="s">
        <v>422</v>
      </c>
      <c r="C21" s="132">
        <v>16860006.502306692</v>
      </c>
      <c r="D21" s="132">
        <v>-665821.69352899119</v>
      </c>
      <c r="E21" s="133">
        <v>-3.7990883288882019E-2</v>
      </c>
      <c r="F21" s="134">
        <v>90477919.629116833</v>
      </c>
      <c r="G21" s="134">
        <v>7127349.5182591081</v>
      </c>
      <c r="H21" s="133">
        <v>8.5510507112064232E-2</v>
      </c>
      <c r="J21" s="655"/>
      <c r="K21" s="655"/>
      <c r="L21" s="668"/>
      <c r="M21" s="668"/>
      <c r="N21" s="669"/>
      <c r="O21" s="670"/>
      <c r="P21" s="670"/>
      <c r="Q21" s="669"/>
      <c r="R21" s="666"/>
    </row>
    <row r="22" spans="1:24">
      <c r="A22" s="836" t="s">
        <v>409</v>
      </c>
      <c r="B22" s="140" t="s">
        <v>423</v>
      </c>
      <c r="C22" s="143">
        <v>4726207.3506635008</v>
      </c>
      <c r="D22" s="143">
        <v>16561.156583663076</v>
      </c>
      <c r="E22" s="136">
        <v>3.5164332735824044E-3</v>
      </c>
      <c r="F22" s="137">
        <v>26086965.671672735</v>
      </c>
      <c r="G22" s="137">
        <v>2795238.3574492708</v>
      </c>
      <c r="H22" s="136">
        <v>0.12000992110801134</v>
      </c>
      <c r="J22" s="655"/>
      <c r="K22" s="654"/>
      <c r="L22" s="665"/>
      <c r="M22" s="665"/>
      <c r="N22" s="666"/>
      <c r="O22" s="667"/>
      <c r="P22" s="667"/>
      <c r="Q22" s="666"/>
      <c r="R22" s="666"/>
    </row>
    <row r="23" spans="1:24">
      <c r="A23" s="836" t="s">
        <v>409</v>
      </c>
      <c r="B23" s="139" t="s">
        <v>424</v>
      </c>
      <c r="C23" s="144">
        <v>906875.86259279773</v>
      </c>
      <c r="D23" s="144">
        <v>18102.628418192267</v>
      </c>
      <c r="E23" s="144">
        <v>2.0368107096523886E-2</v>
      </c>
      <c r="F23" s="144">
        <v>4901692.1093473434</v>
      </c>
      <c r="G23" s="144">
        <v>536029.22801095247</v>
      </c>
      <c r="H23" s="144">
        <v>0.1227830097240276</v>
      </c>
      <c r="J23" s="655"/>
      <c r="K23" s="655"/>
      <c r="L23" s="668"/>
      <c r="M23" s="668"/>
      <c r="N23" s="669"/>
      <c r="O23" s="670"/>
      <c r="P23" s="670"/>
      <c r="Q23" s="669"/>
      <c r="R23" s="666"/>
    </row>
    <row r="24" spans="1:24">
      <c r="A24" s="836" t="s">
        <v>409</v>
      </c>
      <c r="B24" s="140" t="s">
        <v>425</v>
      </c>
      <c r="C24" s="143">
        <v>558506.39234053181</v>
      </c>
      <c r="D24" s="143">
        <v>6357.6792026434559</v>
      </c>
      <c r="E24" s="136">
        <v>1.1514432708739737E-2</v>
      </c>
      <c r="F24" s="137">
        <v>2956719.6190555678</v>
      </c>
      <c r="G24" s="137">
        <v>302415.72643406177</v>
      </c>
      <c r="H24" s="136">
        <v>0.11393410049042381</v>
      </c>
      <c r="J24" s="655"/>
      <c r="K24" s="654"/>
      <c r="L24" s="665"/>
      <c r="M24" s="665"/>
      <c r="N24" s="666"/>
      <c r="O24" s="667"/>
      <c r="P24" s="667"/>
      <c r="Q24" s="666"/>
      <c r="R24" s="666"/>
    </row>
    <row r="25" spans="1:24">
      <c r="A25" s="836" t="s">
        <v>409</v>
      </c>
      <c r="B25" s="139" t="s">
        <v>426</v>
      </c>
      <c r="C25" s="132">
        <v>1645305.1288480577</v>
      </c>
      <c r="D25" s="132">
        <v>3908.5102195986547</v>
      </c>
      <c r="E25" s="133">
        <v>2.3812101080508997E-3</v>
      </c>
      <c r="F25" s="134">
        <v>8317706.491781042</v>
      </c>
      <c r="G25" s="134">
        <v>625301.70706920419</v>
      </c>
      <c r="H25" s="133">
        <v>8.1288195898368651E-2</v>
      </c>
      <c r="J25" s="655"/>
      <c r="K25" s="655"/>
      <c r="L25" s="668"/>
      <c r="M25" s="668"/>
      <c r="N25" s="669"/>
      <c r="O25" s="670"/>
      <c r="P25" s="670"/>
      <c r="Q25" s="669"/>
      <c r="R25" s="666"/>
    </row>
    <row r="26" spans="1:24">
      <c r="A26" s="836" t="s">
        <v>409</v>
      </c>
      <c r="B26" s="140" t="s">
        <v>427</v>
      </c>
      <c r="C26" s="143">
        <v>33675902.189782955</v>
      </c>
      <c r="D26" s="143">
        <v>-140833.07979416102</v>
      </c>
      <c r="E26" s="136">
        <v>-4.1645971638444969E-3</v>
      </c>
      <c r="F26" s="137">
        <v>169711515.30502397</v>
      </c>
      <c r="G26" s="137">
        <v>14629678.473258555</v>
      </c>
      <c r="H26" s="136">
        <v>9.4335215342651643E-2</v>
      </c>
      <c r="J26" s="655"/>
      <c r="K26" s="654"/>
      <c r="L26" s="665"/>
      <c r="M26" s="665"/>
      <c r="N26" s="666"/>
      <c r="O26" s="667"/>
      <c r="P26" s="667"/>
      <c r="Q26" s="666"/>
      <c r="R26" s="666"/>
    </row>
    <row r="27" spans="1:24">
      <c r="A27" s="836" t="s">
        <v>409</v>
      </c>
      <c r="B27" s="139" t="s">
        <v>428</v>
      </c>
      <c r="C27" s="132">
        <v>2902401.9314108538</v>
      </c>
      <c r="D27" s="132">
        <v>7065.3795541250147</v>
      </c>
      <c r="E27" s="133">
        <v>2.4402619272685623E-3</v>
      </c>
      <c r="F27" s="134">
        <v>15274466.903906908</v>
      </c>
      <c r="G27" s="134">
        <v>1102829.9776238315</v>
      </c>
      <c r="H27" s="133">
        <v>7.7819519605282508E-2</v>
      </c>
      <c r="J27" s="655"/>
      <c r="K27" s="655"/>
      <c r="L27" s="668"/>
      <c r="M27" s="668"/>
      <c r="N27" s="669"/>
      <c r="O27" s="670"/>
      <c r="P27" s="670"/>
      <c r="Q27" s="669"/>
    </row>
    <row r="28" spans="1:24">
      <c r="A28" s="836" t="s">
        <v>409</v>
      </c>
      <c r="B28" s="140" t="s">
        <v>429</v>
      </c>
      <c r="C28" s="143">
        <v>9815653.2006824948</v>
      </c>
      <c r="D28" s="143">
        <v>-196273.19354879856</v>
      </c>
      <c r="E28" s="136">
        <v>-1.9603938924469915E-2</v>
      </c>
      <c r="F28" s="137">
        <v>46496447.59194836</v>
      </c>
      <c r="G28" s="137">
        <v>3586764.5896055177</v>
      </c>
      <c r="H28" s="136">
        <v>8.3588699301499911E-2</v>
      </c>
      <c r="J28" s="655"/>
      <c r="K28" s="654"/>
      <c r="L28" s="665"/>
      <c r="M28" s="665"/>
      <c r="N28" s="666"/>
      <c r="O28" s="667"/>
      <c r="P28" s="667"/>
      <c r="Q28" s="666"/>
    </row>
    <row r="29" spans="1:24">
      <c r="A29" s="836" t="s">
        <v>409</v>
      </c>
      <c r="B29" s="139" t="s">
        <v>430</v>
      </c>
      <c r="C29" s="132">
        <v>3209481.458805236</v>
      </c>
      <c r="D29" s="132">
        <v>34666.963202208746</v>
      </c>
      <c r="E29" s="133">
        <v>1.0919366548886842E-2</v>
      </c>
      <c r="F29" s="134">
        <v>15893612.752986941</v>
      </c>
      <c r="G29" s="134">
        <v>1910723.9277534802</v>
      </c>
      <c r="H29" s="133">
        <v>0.13664729453511751</v>
      </c>
      <c r="J29" s="655"/>
      <c r="K29" s="655"/>
      <c r="L29" s="668"/>
      <c r="M29" s="668"/>
      <c r="N29" s="669"/>
      <c r="O29" s="670"/>
      <c r="P29" s="670"/>
      <c r="Q29" s="669"/>
    </row>
    <row r="30" spans="1:24">
      <c r="A30" s="836" t="s">
        <v>409</v>
      </c>
      <c r="B30" s="140" t="s">
        <v>431</v>
      </c>
      <c r="C30" s="143">
        <v>2657233.228082316</v>
      </c>
      <c r="D30" s="143">
        <v>-22584.782927650027</v>
      </c>
      <c r="E30" s="136">
        <v>-8.4277301051269172E-3</v>
      </c>
      <c r="F30" s="137">
        <v>13293512.05395589</v>
      </c>
      <c r="G30" s="137">
        <v>785224.51429577917</v>
      </c>
      <c r="H30" s="136">
        <v>6.2776340230911915E-2</v>
      </c>
      <c r="J30" s="655"/>
      <c r="K30" s="654"/>
      <c r="L30" s="665"/>
      <c r="M30" s="665"/>
      <c r="N30" s="666"/>
      <c r="O30" s="667"/>
      <c r="P30" s="667"/>
      <c r="Q30" s="666"/>
    </row>
    <row r="31" spans="1:24">
      <c r="A31" s="836" t="s">
        <v>409</v>
      </c>
      <c r="B31" s="139" t="s">
        <v>432</v>
      </c>
      <c r="C31" s="132">
        <v>5006151.7169705154</v>
      </c>
      <c r="D31" s="132">
        <v>189.31811292748898</v>
      </c>
      <c r="E31" s="133">
        <v>3.7818524759733181E-5</v>
      </c>
      <c r="F31" s="134">
        <v>25387420.090768024</v>
      </c>
      <c r="G31" s="134">
        <v>2847857.3738758452</v>
      </c>
      <c r="H31" s="133">
        <v>0.12634927348175795</v>
      </c>
      <c r="J31" s="655"/>
      <c r="K31" s="655"/>
      <c r="L31" s="672"/>
      <c r="M31" s="672"/>
      <c r="N31" s="672"/>
      <c r="O31" s="672"/>
      <c r="P31" s="672"/>
      <c r="Q31" s="672"/>
      <c r="R31" s="120"/>
      <c r="S31" s="121"/>
      <c r="T31" s="121"/>
      <c r="U31" s="121"/>
      <c r="V31" s="121">
        <f t="shared" ref="V31:X31" si="0">(O21-(SUM(O22:O30)))</f>
        <v>0</v>
      </c>
      <c r="W31" s="121">
        <f t="shared" si="0"/>
        <v>0</v>
      </c>
      <c r="X31" s="121">
        <f t="shared" si="0"/>
        <v>0</v>
      </c>
    </row>
    <row r="32" spans="1:24">
      <c r="A32" s="836" t="s">
        <v>409</v>
      </c>
      <c r="B32" s="140" t="s">
        <v>433</v>
      </c>
      <c r="C32" s="143">
        <v>5629400.370232028</v>
      </c>
      <c r="D32" s="143">
        <v>30259.341740861535</v>
      </c>
      <c r="E32" s="136">
        <v>5.4042828331858786E-3</v>
      </c>
      <c r="F32" s="137">
        <v>31213765.40101498</v>
      </c>
      <c r="G32" s="137">
        <v>2307754.6219296567</v>
      </c>
      <c r="H32" s="136">
        <v>7.9836496276387309E-2</v>
      </c>
      <c r="J32" s="655"/>
      <c r="K32" s="654"/>
      <c r="L32" s="665"/>
      <c r="M32" s="665"/>
      <c r="N32" s="666"/>
      <c r="O32" s="667"/>
      <c r="P32" s="667"/>
      <c r="Q32" s="666"/>
    </row>
    <row r="33" spans="1:17">
      <c r="A33" s="836" t="s">
        <v>409</v>
      </c>
      <c r="B33" s="139" t="s">
        <v>434</v>
      </c>
      <c r="C33" s="132">
        <v>1945493.3665999733</v>
      </c>
      <c r="D33" s="132">
        <v>-7734.7049906707834</v>
      </c>
      <c r="E33" s="133">
        <v>-3.9599599776240658E-3</v>
      </c>
      <c r="F33" s="134">
        <v>9274036.8490339909</v>
      </c>
      <c r="G33" s="134">
        <v>989988.730697616</v>
      </c>
      <c r="H33" s="133">
        <v>0.11950542977971357</v>
      </c>
      <c r="J33" s="655"/>
      <c r="K33" s="655"/>
      <c r="L33" s="668"/>
      <c r="M33" s="668"/>
      <c r="N33" s="669"/>
      <c r="O33" s="670"/>
      <c r="P33" s="670"/>
      <c r="Q33" s="669"/>
    </row>
    <row r="34" spans="1:17">
      <c r="A34" s="836" t="s">
        <v>409</v>
      </c>
      <c r="B34" s="140" t="s">
        <v>435</v>
      </c>
      <c r="C34" s="143">
        <v>899863.89852393349</v>
      </c>
      <c r="D34" s="143">
        <v>20566.047620755387</v>
      </c>
      <c r="E34" s="136">
        <v>2.3389170802169935E-2</v>
      </c>
      <c r="F34" s="137">
        <v>4426958.6376459664</v>
      </c>
      <c r="G34" s="137">
        <v>443268.19888494443</v>
      </c>
      <c r="H34" s="136">
        <v>0.1112707439744757</v>
      </c>
      <c r="J34" s="655"/>
      <c r="K34" s="654"/>
      <c r="L34" s="665"/>
      <c r="M34" s="665"/>
      <c r="N34" s="666"/>
      <c r="O34" s="667"/>
      <c r="P34" s="667"/>
      <c r="Q34" s="666"/>
    </row>
    <row r="35" spans="1:17">
      <c r="A35" s="836" t="s">
        <v>409</v>
      </c>
      <c r="B35" s="139" t="s">
        <v>436</v>
      </c>
      <c r="C35" s="132">
        <v>854142.32882927731</v>
      </c>
      <c r="D35" s="132">
        <v>-10795.411318812985</v>
      </c>
      <c r="E35" s="133">
        <v>-1.2481142650758481E-2</v>
      </c>
      <c r="F35" s="134">
        <v>4469736.2667492358</v>
      </c>
      <c r="G35" s="134">
        <v>368092.12316327263</v>
      </c>
      <c r="H35" s="133">
        <v>8.9742578897022265E-2</v>
      </c>
      <c r="J35" s="655"/>
      <c r="K35" s="655"/>
      <c r="L35" s="668"/>
      <c r="M35" s="668"/>
      <c r="N35" s="669"/>
      <c r="O35" s="670"/>
      <c r="P35" s="670"/>
      <c r="Q35" s="669"/>
    </row>
    <row r="36" spans="1:17">
      <c r="A36" s="836" t="s">
        <v>409</v>
      </c>
      <c r="B36" s="140" t="s">
        <v>437</v>
      </c>
      <c r="C36" s="145">
        <v>756080.68964635534</v>
      </c>
      <c r="D36" s="145">
        <v>3807.9627608937444</v>
      </c>
      <c r="E36" s="145">
        <v>5.0619444581745839E-3</v>
      </c>
      <c r="F36" s="145">
        <v>4089916.0645291405</v>
      </c>
      <c r="G36" s="145">
        <v>394006.11809670413</v>
      </c>
      <c r="H36" s="145">
        <v>0.10660598440095322</v>
      </c>
      <c r="J36" s="655"/>
      <c r="K36" s="654"/>
      <c r="L36" s="665"/>
      <c r="M36" s="665"/>
      <c r="N36" s="666"/>
      <c r="O36" s="667"/>
      <c r="P36" s="667"/>
      <c r="Q36" s="666"/>
    </row>
    <row r="37" spans="1:17">
      <c r="A37" s="836" t="s">
        <v>409</v>
      </c>
      <c r="B37" s="139" t="s">
        <v>438</v>
      </c>
      <c r="C37" s="132">
        <v>8793764.8601370621</v>
      </c>
      <c r="D37" s="132">
        <v>-101513.02835579775</v>
      </c>
      <c r="E37" s="133">
        <v>-1.1412013163424314E-2</v>
      </c>
      <c r="F37" s="134">
        <v>44631399.743630901</v>
      </c>
      <c r="G37" s="134">
        <v>4299248.5868643671</v>
      </c>
      <c r="H37" s="133">
        <v>0.1065960645181972</v>
      </c>
      <c r="J37" s="655"/>
      <c r="K37" s="655"/>
      <c r="L37" s="668"/>
      <c r="M37" s="668"/>
      <c r="N37" s="669"/>
      <c r="O37" s="670"/>
      <c r="P37" s="670"/>
      <c r="Q37" s="669"/>
    </row>
    <row r="38" spans="1:17">
      <c r="A38" s="836" t="s">
        <v>409</v>
      </c>
      <c r="B38" s="140" t="s">
        <v>439</v>
      </c>
      <c r="C38" s="143">
        <v>2342079.2402766803</v>
      </c>
      <c r="D38" s="143">
        <v>-20301.000928897876</v>
      </c>
      <c r="E38" s="136">
        <v>-8.5934518816233405E-3</v>
      </c>
      <c r="F38" s="137">
        <v>12560596.282248056</v>
      </c>
      <c r="G38" s="137">
        <v>1129634.3244440928</v>
      </c>
      <c r="H38" s="136">
        <v>9.8822332592305329E-2</v>
      </c>
      <c r="J38" s="655"/>
      <c r="K38" s="654"/>
      <c r="L38" s="665"/>
      <c r="M38" s="665"/>
      <c r="N38" s="666"/>
      <c r="O38" s="667"/>
      <c r="P38" s="667"/>
      <c r="Q38" s="666"/>
    </row>
    <row r="39" spans="1:17">
      <c r="A39" s="836" t="s">
        <v>409</v>
      </c>
      <c r="B39" s="139" t="s">
        <v>440</v>
      </c>
      <c r="C39" s="132">
        <v>6451685.6198603809</v>
      </c>
      <c r="D39" s="132">
        <v>-81212.027426902205</v>
      </c>
      <c r="E39" s="133">
        <v>-1.2431241358974091E-2</v>
      </c>
      <c r="F39" s="134">
        <v>32071014.833248615</v>
      </c>
      <c r="G39" s="134">
        <v>3169825.634286046</v>
      </c>
      <c r="H39" s="133">
        <v>0.10967803478480496</v>
      </c>
      <c r="J39" s="655"/>
      <c r="K39" s="655"/>
      <c r="L39" s="668"/>
      <c r="M39" s="668"/>
      <c r="N39" s="669"/>
      <c r="O39" s="670"/>
      <c r="P39" s="670"/>
      <c r="Q39" s="669"/>
    </row>
    <row r="40" spans="1:17">
      <c r="A40" s="836" t="s">
        <v>409</v>
      </c>
      <c r="B40" s="140" t="s">
        <v>441</v>
      </c>
      <c r="C40" s="143">
        <v>10020871.627314353</v>
      </c>
      <c r="D40" s="143">
        <v>-42837.478186488152</v>
      </c>
      <c r="E40" s="136">
        <v>-4.2566292146772313E-3</v>
      </c>
      <c r="F40" s="137">
        <v>58000414.711959958</v>
      </c>
      <c r="G40" s="137">
        <v>2529242.2143894956</v>
      </c>
      <c r="H40" s="136">
        <v>4.559561481236532E-2</v>
      </c>
      <c r="J40" s="655"/>
      <c r="K40" s="654"/>
      <c r="L40" s="665"/>
      <c r="M40" s="665"/>
      <c r="N40" s="666"/>
      <c r="O40" s="667"/>
      <c r="P40" s="667"/>
      <c r="Q40" s="666"/>
    </row>
    <row r="41" spans="1:17">
      <c r="A41" s="836" t="s">
        <v>409</v>
      </c>
      <c r="B41" s="139" t="s">
        <v>442</v>
      </c>
      <c r="C41" s="132">
        <v>2521426.9728433471</v>
      </c>
      <c r="D41" s="132">
        <v>-34853.401259450242</v>
      </c>
      <c r="E41" s="133">
        <v>-1.3634420391653275E-2</v>
      </c>
      <c r="F41" s="134">
        <v>15656384.956632435</v>
      </c>
      <c r="G41" s="134">
        <v>824859.51131103747</v>
      </c>
      <c r="H41" s="133">
        <v>5.5615284776471811E-2</v>
      </c>
      <c r="J41" s="655"/>
      <c r="K41" s="655"/>
      <c r="L41" s="668"/>
      <c r="M41" s="668"/>
      <c r="N41" s="669"/>
      <c r="O41" s="670"/>
      <c r="P41" s="670"/>
      <c r="Q41" s="669"/>
    </row>
    <row r="42" spans="1:17">
      <c r="A42" s="836" t="s">
        <v>409</v>
      </c>
      <c r="B42" s="140" t="s">
        <v>443</v>
      </c>
      <c r="C42" s="143">
        <v>5020675.5805510599</v>
      </c>
      <c r="D42" s="143">
        <v>-17351.670224660076</v>
      </c>
      <c r="E42" s="136">
        <v>-3.4441398112700539E-3</v>
      </c>
      <c r="F42" s="137">
        <v>28991972.10957725</v>
      </c>
      <c r="G42" s="137">
        <v>1180376.3745795861</v>
      </c>
      <c r="H42" s="136">
        <v>4.2441878769804618E-2</v>
      </c>
      <c r="J42" s="655"/>
      <c r="K42" s="654"/>
      <c r="L42" s="665"/>
      <c r="M42" s="665"/>
      <c r="N42" s="666"/>
      <c r="O42" s="667"/>
      <c r="P42" s="667"/>
      <c r="Q42" s="666"/>
    </row>
    <row r="43" spans="1:17">
      <c r="A43" s="836" t="s">
        <v>409</v>
      </c>
      <c r="B43" s="139" t="s">
        <v>444</v>
      </c>
      <c r="C43" s="132">
        <v>1441416.3363048644</v>
      </c>
      <c r="D43" s="132">
        <v>-1060.252149455715</v>
      </c>
      <c r="E43" s="133">
        <v>-7.3502208489347051E-4</v>
      </c>
      <c r="F43" s="134">
        <v>7342739.1228611078</v>
      </c>
      <c r="G43" s="134">
        <v>337202.72575157881</v>
      </c>
      <c r="H43" s="133">
        <v>4.8133748315219375E-2</v>
      </c>
      <c r="J43" s="655"/>
      <c r="K43" s="655"/>
      <c r="L43" s="668"/>
      <c r="M43" s="668"/>
      <c r="N43" s="669"/>
      <c r="O43" s="670"/>
      <c r="P43" s="670"/>
      <c r="Q43" s="669"/>
    </row>
    <row r="44" spans="1:17">
      <c r="A44" s="836" t="s">
        <v>409</v>
      </c>
      <c r="B44" s="140" t="s">
        <v>445</v>
      </c>
      <c r="C44" s="143">
        <v>630834.47452745202</v>
      </c>
      <c r="D44" s="143">
        <v>5847.9755419554422</v>
      </c>
      <c r="E44" s="136">
        <v>9.3569629927176233E-3</v>
      </c>
      <c r="F44" s="137">
        <v>3654881.6917544706</v>
      </c>
      <c r="G44" s="137">
        <v>183765.66880434845</v>
      </c>
      <c r="H44" s="136">
        <v>5.2941378965536537E-2</v>
      </c>
      <c r="J44" s="655"/>
      <c r="K44" s="657"/>
      <c r="L44" s="665"/>
      <c r="M44" s="665"/>
      <c r="N44" s="666"/>
      <c r="O44" s="667"/>
      <c r="P44" s="667"/>
      <c r="Q44" s="666"/>
    </row>
    <row r="45" spans="1:17">
      <c r="A45" s="836" t="s">
        <v>409</v>
      </c>
      <c r="B45" s="139" t="s">
        <v>446</v>
      </c>
      <c r="C45" s="132">
        <v>406518.26308762649</v>
      </c>
      <c r="D45" s="132">
        <v>4579.86990511982</v>
      </c>
      <c r="E45" s="133">
        <v>1.1394457416363944E-2</v>
      </c>
      <c r="F45" s="134">
        <v>2357723.0953636798</v>
      </c>
      <c r="G45" s="134">
        <v>6007.2581719155423</v>
      </c>
      <c r="H45" s="133">
        <v>2.5544149836950292E-3</v>
      </c>
      <c r="J45" s="655"/>
      <c r="K45" s="654"/>
      <c r="L45" s="665"/>
      <c r="M45" s="665"/>
      <c r="N45" s="666"/>
      <c r="O45" s="667"/>
      <c r="P45" s="667"/>
      <c r="Q45" s="666"/>
    </row>
    <row r="46" spans="1:17">
      <c r="A46" s="836" t="s">
        <v>409</v>
      </c>
      <c r="B46" s="140" t="s">
        <v>447</v>
      </c>
      <c r="C46" s="143">
        <v>25118114.498698443</v>
      </c>
      <c r="D46" s="143">
        <v>-127080.61135595292</v>
      </c>
      <c r="E46" s="136">
        <v>-5.0338534046560236E-3</v>
      </c>
      <c r="F46" s="137">
        <v>163623631.4626385</v>
      </c>
      <c r="G46" s="137">
        <v>9881530.0897187591</v>
      </c>
      <c r="H46" s="136">
        <v>6.4273416334735364E-2</v>
      </c>
      <c r="J46" s="655"/>
      <c r="K46" s="655"/>
      <c r="L46" s="668"/>
      <c r="M46" s="668"/>
      <c r="N46" s="669"/>
      <c r="O46" s="670"/>
      <c r="P46" s="670"/>
      <c r="Q46" s="669"/>
    </row>
    <row r="47" spans="1:17">
      <c r="A47" s="836" t="s">
        <v>409</v>
      </c>
      <c r="B47" s="139" t="s">
        <v>448</v>
      </c>
      <c r="C47" s="132">
        <v>25118114.498698436</v>
      </c>
      <c r="D47" s="132">
        <v>-127080.61135596037</v>
      </c>
      <c r="E47" s="133">
        <v>-5.0338534046563185E-3</v>
      </c>
      <c r="F47" s="134">
        <v>163624540.92204294</v>
      </c>
      <c r="G47" s="134">
        <v>9882439.5491231978</v>
      </c>
      <c r="H47" s="133">
        <v>6.4279331821751065E-2</v>
      </c>
      <c r="J47" s="655"/>
      <c r="K47" s="654"/>
      <c r="L47" s="665"/>
      <c r="M47" s="665"/>
      <c r="N47" s="666"/>
      <c r="O47" s="667"/>
      <c r="P47" s="667"/>
      <c r="Q47" s="666"/>
    </row>
    <row r="48" spans="1:17">
      <c r="A48" s="836" t="s">
        <v>409</v>
      </c>
      <c r="B48" s="140" t="s">
        <v>449</v>
      </c>
      <c r="C48" s="143">
        <v>17284064.915302239</v>
      </c>
      <c r="D48" s="143">
        <v>153880.05547658727</v>
      </c>
      <c r="E48" s="136">
        <v>8.9829769343279242E-3</v>
      </c>
      <c r="F48" s="137">
        <v>97541965.660113335</v>
      </c>
      <c r="G48" s="137">
        <v>2207644.2219612896</v>
      </c>
      <c r="H48" s="136">
        <v>2.3156867208558196E-2</v>
      </c>
      <c r="J48" s="655"/>
      <c r="K48" s="655"/>
      <c r="L48" s="668"/>
      <c r="M48" s="668"/>
      <c r="N48" s="669"/>
      <c r="O48" s="670"/>
      <c r="P48" s="670"/>
      <c r="Q48" s="669"/>
    </row>
    <row r="49" spans="1:17">
      <c r="A49" s="836" t="s">
        <v>409</v>
      </c>
      <c r="B49" s="139" t="s">
        <v>450</v>
      </c>
      <c r="C49" s="132">
        <v>17284064.915302236</v>
      </c>
      <c r="D49" s="132">
        <v>153880.05547658354</v>
      </c>
      <c r="E49" s="133">
        <v>8.9829769343277074E-3</v>
      </c>
      <c r="F49" s="134">
        <v>97542336.419297993</v>
      </c>
      <c r="G49" s="134">
        <v>2208014.9811459631</v>
      </c>
      <c r="H49" s="133">
        <v>2.316075625060602E-2</v>
      </c>
      <c r="J49" s="655"/>
      <c r="K49" s="654"/>
      <c r="L49" s="665"/>
      <c r="M49" s="665"/>
      <c r="N49" s="666"/>
      <c r="O49" s="667"/>
      <c r="P49" s="667"/>
      <c r="Q49" s="666"/>
    </row>
    <row r="50" spans="1:17">
      <c r="A50" s="836" t="s">
        <v>409</v>
      </c>
      <c r="B50" s="140" t="s">
        <v>451</v>
      </c>
      <c r="C50" s="143">
        <v>1129953.6017525224</v>
      </c>
      <c r="D50" s="143">
        <v>13675.357406102587</v>
      </c>
      <c r="E50" s="136">
        <v>1.2250850068398045E-2</v>
      </c>
      <c r="F50" s="137">
        <v>7084586.8409669939</v>
      </c>
      <c r="G50" s="137">
        <v>542676.39660575427</v>
      </c>
      <c r="H50" s="136">
        <v>8.2953810086701954E-2</v>
      </c>
      <c r="J50" s="655"/>
      <c r="K50" s="655"/>
      <c r="L50" s="668"/>
      <c r="M50" s="668"/>
      <c r="N50" s="669"/>
      <c r="O50" s="670"/>
      <c r="P50" s="670"/>
      <c r="Q50" s="669"/>
    </row>
    <row r="51" spans="1:17">
      <c r="A51" s="836" t="s">
        <v>409</v>
      </c>
      <c r="B51" s="139" t="s">
        <v>452</v>
      </c>
      <c r="C51" s="132">
        <v>1129953.6017525224</v>
      </c>
      <c r="D51" s="132">
        <v>13675.357406102587</v>
      </c>
      <c r="E51" s="133">
        <v>1.2250850068398045E-2</v>
      </c>
      <c r="F51" s="134">
        <v>7084637.3731380217</v>
      </c>
      <c r="G51" s="134">
        <v>542726.92877678201</v>
      </c>
      <c r="H51" s="133">
        <v>8.2961534461937214E-2</v>
      </c>
      <c r="J51" s="655"/>
      <c r="K51" s="654"/>
      <c r="L51" s="665"/>
      <c r="M51" s="665"/>
      <c r="N51" s="666"/>
      <c r="O51" s="667"/>
      <c r="P51" s="667"/>
      <c r="Q51" s="666"/>
    </row>
    <row r="52" spans="1:17">
      <c r="A52" s="836" t="s">
        <v>409</v>
      </c>
      <c r="B52" s="140" t="s">
        <v>453</v>
      </c>
      <c r="C52" s="143">
        <v>6883406.2390243877</v>
      </c>
      <c r="D52" s="143">
        <v>-72298.974535147659</v>
      </c>
      <c r="E52" s="136">
        <v>-1.039419761409773E-2</v>
      </c>
      <c r="F52" s="137">
        <v>28497147.593569823</v>
      </c>
      <c r="G52" s="137">
        <v>2508563.8430698887</v>
      </c>
      <c r="H52" s="136">
        <v>9.652560782661472E-2</v>
      </c>
      <c r="J52" s="655"/>
      <c r="K52" s="655"/>
      <c r="L52" s="668"/>
      <c r="M52" s="668"/>
      <c r="N52" s="669"/>
      <c r="O52" s="670"/>
      <c r="P52" s="670"/>
      <c r="Q52" s="669"/>
    </row>
    <row r="53" spans="1:17">
      <c r="A53" s="836" t="s">
        <v>409</v>
      </c>
      <c r="B53" s="139" t="s">
        <v>454</v>
      </c>
      <c r="C53" s="132">
        <v>6883406.2390243867</v>
      </c>
      <c r="D53" s="132">
        <v>-72298.974535149522</v>
      </c>
      <c r="E53" s="133">
        <v>-1.0394197614097996E-2</v>
      </c>
      <c r="F53" s="134">
        <v>28572618.501531437</v>
      </c>
      <c r="G53" s="134">
        <v>2583166.085519854</v>
      </c>
      <c r="H53" s="133">
        <v>9.9392863080424762E-2</v>
      </c>
      <c r="J53" s="655"/>
      <c r="K53" s="654"/>
      <c r="L53" s="665"/>
      <c r="M53" s="665"/>
      <c r="N53" s="666"/>
      <c r="O53" s="667"/>
      <c r="P53" s="667"/>
      <c r="Q53" s="666"/>
    </row>
    <row r="54" spans="1:17">
      <c r="A54" s="836" t="s">
        <v>409</v>
      </c>
      <c r="B54" s="140" t="s">
        <v>455</v>
      </c>
      <c r="C54" s="143">
        <v>8490886.3553316388</v>
      </c>
      <c r="D54" s="143">
        <v>-165733.95659595914</v>
      </c>
      <c r="E54" s="136">
        <v>-1.914534201847818E-2</v>
      </c>
      <c r="F54" s="137">
        <v>39687141.361621901</v>
      </c>
      <c r="G54" s="137">
        <v>3899002.299483411</v>
      </c>
      <c r="H54" s="136">
        <v>0.1089467740335317</v>
      </c>
      <c r="J54" s="655"/>
      <c r="K54" s="655"/>
      <c r="L54" s="668"/>
      <c r="M54" s="668"/>
      <c r="N54" s="669"/>
      <c r="O54" s="670"/>
      <c r="P54" s="670"/>
      <c r="Q54" s="669"/>
    </row>
    <row r="55" spans="1:17">
      <c r="A55" s="836" t="s">
        <v>409</v>
      </c>
      <c r="B55" s="139" t="s">
        <v>456</v>
      </c>
      <c r="C55" s="132">
        <v>8490886.355331637</v>
      </c>
      <c r="D55" s="132">
        <v>-165733.956595961</v>
      </c>
      <c r="E55" s="133">
        <v>-1.9145342018478395E-2</v>
      </c>
      <c r="F55" s="134">
        <v>39792431.834086314</v>
      </c>
      <c r="G55" s="134">
        <v>4002748.5217756182</v>
      </c>
      <c r="H55" s="133">
        <v>0.11184084773387139</v>
      </c>
      <c r="J55" s="655"/>
      <c r="K55" s="654"/>
      <c r="L55" s="665"/>
      <c r="M55" s="665"/>
      <c r="N55" s="666"/>
      <c r="O55" s="667"/>
      <c r="P55" s="667"/>
      <c r="Q55" s="666"/>
    </row>
    <row r="56" spans="1:17">
      <c r="A56" s="836" t="s">
        <v>409</v>
      </c>
      <c r="B56" s="140" t="s">
        <v>457</v>
      </c>
      <c r="C56" s="143">
        <v>4397695.1821861872</v>
      </c>
      <c r="D56" s="143">
        <v>-41202.290502659976</v>
      </c>
      <c r="E56" s="136">
        <v>-9.2821000611446481E-3</v>
      </c>
      <c r="F56" s="137">
        <v>21139920.216173336</v>
      </c>
      <c r="G56" s="137">
        <v>2830633.5840868317</v>
      </c>
      <c r="H56" s="136">
        <v>0.15460097604929221</v>
      </c>
      <c r="J56" s="655"/>
      <c r="K56" s="655"/>
      <c r="L56" s="668"/>
      <c r="M56" s="668"/>
      <c r="N56" s="669"/>
      <c r="O56" s="670"/>
      <c r="P56" s="670"/>
      <c r="Q56" s="669"/>
    </row>
    <row r="57" spans="1:17">
      <c r="A57" s="836" t="s">
        <v>409</v>
      </c>
      <c r="B57" s="139" t="s">
        <v>458</v>
      </c>
      <c r="C57" s="132">
        <v>4397695.1821861882</v>
      </c>
      <c r="D57" s="132">
        <v>-41202.290502659045</v>
      </c>
      <c r="E57" s="133">
        <v>-9.2821000611444399E-3</v>
      </c>
      <c r="F57" s="134">
        <v>21172060.210934963</v>
      </c>
      <c r="G57" s="134">
        <v>2862773.5788484551</v>
      </c>
      <c r="H57" s="133">
        <v>0.15635636911333975</v>
      </c>
      <c r="J57" s="655"/>
      <c r="K57" s="654"/>
      <c r="L57" s="665"/>
      <c r="M57" s="665"/>
      <c r="N57" s="666"/>
      <c r="O57" s="667"/>
      <c r="P57" s="667"/>
      <c r="Q57" s="666"/>
    </row>
    <row r="58" spans="1:17">
      <c r="A58" s="836" t="s">
        <v>409</v>
      </c>
      <c r="B58" s="140" t="s">
        <v>459</v>
      </c>
      <c r="C58" s="143">
        <v>14134635.202711858</v>
      </c>
      <c r="D58" s="143">
        <v>76938.250339537859</v>
      </c>
      <c r="E58" s="136">
        <v>5.4730337835710756E-3</v>
      </c>
      <c r="F58" s="137">
        <v>76867687.844358712</v>
      </c>
      <c r="G58" s="137">
        <v>7546005.0750270039</v>
      </c>
      <c r="H58" s="136">
        <v>0.10885490330833973</v>
      </c>
      <c r="J58" s="655"/>
      <c r="K58" s="655"/>
      <c r="L58" s="668"/>
      <c r="M58" s="668"/>
      <c r="N58" s="669"/>
      <c r="O58" s="670"/>
      <c r="P58" s="670"/>
      <c r="Q58" s="669"/>
    </row>
    <row r="59" spans="1:17">
      <c r="A59" s="836" t="s">
        <v>409</v>
      </c>
      <c r="B59" s="139" t="s">
        <v>460</v>
      </c>
      <c r="C59" s="132">
        <v>1595273.1558087182</v>
      </c>
      <c r="D59" s="132">
        <v>57120.849865122465</v>
      </c>
      <c r="E59" s="133">
        <v>3.7136016793916309E-2</v>
      </c>
      <c r="F59" s="134">
        <v>8200473.0256338064</v>
      </c>
      <c r="G59" s="134">
        <v>1191487.8895277884</v>
      </c>
      <c r="H59" s="133">
        <v>0.16999435244768452</v>
      </c>
      <c r="J59" s="655"/>
      <c r="K59" s="654"/>
      <c r="L59" s="665"/>
      <c r="M59" s="665"/>
      <c r="N59" s="666"/>
      <c r="O59" s="667"/>
      <c r="P59" s="667"/>
      <c r="Q59" s="666"/>
    </row>
    <row r="60" spans="1:17">
      <c r="A60" s="836" t="s">
        <v>409</v>
      </c>
      <c r="B60" s="140" t="s">
        <v>461</v>
      </c>
      <c r="C60" s="143">
        <v>3340622.9773501502</v>
      </c>
      <c r="D60" s="143">
        <v>43345.809317596722</v>
      </c>
      <c r="E60" s="136">
        <v>1.3145940455912797E-2</v>
      </c>
      <c r="F60" s="137">
        <v>15291673.482472796</v>
      </c>
      <c r="G60" s="137">
        <v>2092151.6828987561</v>
      </c>
      <c r="H60" s="136">
        <v>0.15850208171679914</v>
      </c>
      <c r="J60" s="655"/>
      <c r="K60" s="655"/>
      <c r="L60" s="668"/>
      <c r="M60" s="668"/>
      <c r="N60" s="669"/>
      <c r="O60" s="670"/>
      <c r="P60" s="670"/>
      <c r="Q60" s="669"/>
    </row>
    <row r="61" spans="1:17">
      <c r="A61" s="836" t="s">
        <v>409</v>
      </c>
      <c r="B61" s="139" t="s">
        <v>462</v>
      </c>
      <c r="C61" s="132">
        <v>3291955.1853060909</v>
      </c>
      <c r="D61" s="132">
        <v>6330.966220987495</v>
      </c>
      <c r="E61" s="133">
        <v>1.9268686249063445E-3</v>
      </c>
      <c r="F61" s="134">
        <v>18861018.199278437</v>
      </c>
      <c r="G61" s="134">
        <v>1558773.7455238029</v>
      </c>
      <c r="H61" s="133">
        <v>9.0090840508587594E-2</v>
      </c>
      <c r="J61" s="655"/>
      <c r="K61" s="654"/>
      <c r="L61" s="665"/>
      <c r="M61" s="665"/>
      <c r="N61" s="666"/>
      <c r="O61" s="667"/>
      <c r="P61" s="667"/>
      <c r="Q61" s="666"/>
    </row>
    <row r="62" spans="1:17">
      <c r="A62" s="836" t="s">
        <v>409</v>
      </c>
      <c r="B62" s="140" t="s">
        <v>463</v>
      </c>
      <c r="C62" s="143">
        <v>5906783.8842468997</v>
      </c>
      <c r="D62" s="143">
        <v>-29859.375064166263</v>
      </c>
      <c r="E62" s="136">
        <v>-5.0296731267007906E-3</v>
      </c>
      <c r="F62" s="137">
        <v>34514676.26555144</v>
      </c>
      <c r="G62" s="137">
        <v>2703744.8856544197</v>
      </c>
      <c r="H62" s="136">
        <v>8.4994206971351252E-2</v>
      </c>
      <c r="J62" s="655"/>
      <c r="K62" s="655"/>
      <c r="L62" s="668"/>
      <c r="M62" s="668"/>
      <c r="N62" s="669"/>
      <c r="O62" s="670"/>
      <c r="P62" s="670"/>
      <c r="Q62" s="669"/>
    </row>
    <row r="63" spans="1:17">
      <c r="A63" s="836" t="s">
        <v>409</v>
      </c>
      <c r="B63" s="139" t="s">
        <v>464</v>
      </c>
      <c r="C63" s="132">
        <v>31219791.758377992</v>
      </c>
      <c r="D63" s="132">
        <v>-170675.75906376168</v>
      </c>
      <c r="E63" s="133">
        <v>-5.4371843607913025E-3</v>
      </c>
      <c r="F63" s="134">
        <v>192893414.07648158</v>
      </c>
      <c r="G63" s="134">
        <v>14501459.302100331</v>
      </c>
      <c r="H63" s="133">
        <v>8.1289872743649516E-2</v>
      </c>
      <c r="J63" s="655"/>
      <c r="K63" s="654"/>
      <c r="L63" s="665"/>
      <c r="M63" s="665"/>
      <c r="N63" s="666"/>
      <c r="O63" s="667"/>
      <c r="P63" s="667"/>
      <c r="Q63" s="666"/>
    </row>
    <row r="64" spans="1:17">
      <c r="A64" s="836" t="s">
        <v>409</v>
      </c>
      <c r="B64" s="140" t="s">
        <v>465</v>
      </c>
      <c r="C64" s="143">
        <v>8933962.2896641642</v>
      </c>
      <c r="D64" s="143">
        <v>-1519.1216352824122</v>
      </c>
      <c r="E64" s="136">
        <v>-1.7001004930315144E-4</v>
      </c>
      <c r="F64" s="137">
        <v>56266250.276659004</v>
      </c>
      <c r="G64" s="137">
        <v>5549913.6271633357</v>
      </c>
      <c r="H64" s="136">
        <v>0.10943049111609139</v>
      </c>
      <c r="J64" s="655"/>
      <c r="K64" s="655"/>
      <c r="L64" s="668"/>
      <c r="M64" s="668"/>
      <c r="N64" s="669"/>
      <c r="O64" s="670"/>
      <c r="P64" s="670"/>
      <c r="Q64" s="669"/>
    </row>
    <row r="65" spans="1:17">
      <c r="A65" s="836" t="s">
        <v>409</v>
      </c>
      <c r="B65" s="139" t="s">
        <v>466</v>
      </c>
      <c r="C65" s="132">
        <v>6067389.0341599435</v>
      </c>
      <c r="D65" s="132">
        <v>-59310.165780684911</v>
      </c>
      <c r="E65" s="133">
        <v>-9.6806067745678886E-3</v>
      </c>
      <c r="F65" s="134">
        <v>41364257.588646047</v>
      </c>
      <c r="G65" s="134">
        <v>2373377.9175759256</v>
      </c>
      <c r="H65" s="133">
        <v>6.0870078787601437E-2</v>
      </c>
      <c r="J65" s="655"/>
      <c r="K65" s="657"/>
      <c r="L65" s="665"/>
      <c r="M65" s="665"/>
      <c r="N65" s="666"/>
      <c r="O65" s="667"/>
      <c r="P65" s="667"/>
      <c r="Q65" s="666"/>
    </row>
    <row r="66" spans="1:17">
      <c r="A66" s="836" t="s">
        <v>409</v>
      </c>
      <c r="B66" s="140" t="s">
        <v>467</v>
      </c>
      <c r="C66" s="143">
        <v>11262707.325406456</v>
      </c>
      <c r="D66" s="143">
        <v>-44750.6331543345</v>
      </c>
      <c r="E66" s="136">
        <v>-3.9576210071560897E-3</v>
      </c>
      <c r="F66" s="137">
        <v>68500137.838190228</v>
      </c>
      <c r="G66" s="137">
        <v>4252726.4371371344</v>
      </c>
      <c r="H66" s="136">
        <v>6.6192961621289959E-2</v>
      </c>
      <c r="J66" s="655"/>
      <c r="K66" s="655"/>
      <c r="L66" s="668"/>
      <c r="M66" s="668"/>
      <c r="N66" s="669"/>
      <c r="O66" s="670"/>
      <c r="P66" s="670"/>
      <c r="Q66" s="669"/>
    </row>
    <row r="67" spans="1:17">
      <c r="A67" s="836" t="s">
        <v>409</v>
      </c>
      <c r="B67" s="139" t="s">
        <v>468</v>
      </c>
      <c r="C67" s="132">
        <v>781910.0280175918</v>
      </c>
      <c r="D67" s="132">
        <v>-2676.3794913550373</v>
      </c>
      <c r="E67" s="133">
        <v>-3.4111978817636065E-3</v>
      </c>
      <c r="F67" s="134">
        <v>4165231.1945571369</v>
      </c>
      <c r="G67" s="134">
        <v>410127.49855323927</v>
      </c>
      <c r="H67" s="133">
        <v>0.10921868788595328</v>
      </c>
      <c r="J67" s="655"/>
      <c r="K67" s="654"/>
      <c r="L67" s="665"/>
      <c r="M67" s="665"/>
      <c r="N67" s="666"/>
      <c r="O67" s="667"/>
      <c r="P67" s="667"/>
      <c r="Q67" s="666"/>
    </row>
    <row r="68" spans="1:17">
      <c r="A68" s="836" t="s">
        <v>409</v>
      </c>
      <c r="B68" s="140" t="s">
        <v>469</v>
      </c>
      <c r="C68" s="143">
        <v>4173823.0811298373</v>
      </c>
      <c r="D68" s="143">
        <v>-62419.459002112504</v>
      </c>
      <c r="E68" s="136">
        <v>-1.4734628249157866E-2</v>
      </c>
      <c r="F68" s="137">
        <v>22638464.130574021</v>
      </c>
      <c r="G68" s="137">
        <v>1956240.7738155872</v>
      </c>
      <c r="H68" s="136">
        <v>9.4585612971650676E-2</v>
      </c>
      <c r="J68" s="655"/>
      <c r="K68" s="655"/>
      <c r="L68" s="668"/>
      <c r="M68" s="668"/>
      <c r="N68" s="669"/>
      <c r="O68" s="670"/>
      <c r="P68" s="670"/>
      <c r="Q68" s="669"/>
    </row>
    <row r="69" spans="1:17">
      <c r="A69" s="836" t="s">
        <v>409</v>
      </c>
      <c r="B69" s="139" t="s">
        <v>470</v>
      </c>
      <c r="C69" s="132">
        <v>12071168.677101502</v>
      </c>
      <c r="D69" s="132">
        <v>-126618.14039460942</v>
      </c>
      <c r="E69" s="133">
        <v>-1.0380419193176295E-2</v>
      </c>
      <c r="F69" s="134">
        <v>53658148.42170427</v>
      </c>
      <c r="G69" s="134">
        <v>5833165.2358670607</v>
      </c>
      <c r="H69" s="133">
        <v>0.1219689971076557</v>
      </c>
      <c r="J69" s="655"/>
      <c r="K69" s="654"/>
      <c r="L69" s="665"/>
      <c r="M69" s="665"/>
      <c r="N69" s="666"/>
      <c r="O69" s="667"/>
      <c r="P69" s="667"/>
      <c r="Q69" s="666"/>
    </row>
    <row r="70" spans="1:17">
      <c r="A70" s="836" t="s">
        <v>409</v>
      </c>
      <c r="B70" s="140" t="s">
        <v>471</v>
      </c>
      <c r="C70" s="143">
        <v>10253137.039896194</v>
      </c>
      <c r="D70" s="143">
        <v>-126772.33793720417</v>
      </c>
      <c r="E70" s="136">
        <v>-1.2213241303236252E-2</v>
      </c>
      <c r="F70" s="137">
        <v>45471313.650893696</v>
      </c>
      <c r="G70" s="137">
        <v>5193312.2735503316</v>
      </c>
      <c r="H70" s="136">
        <v>0.12893669238691677</v>
      </c>
      <c r="J70" s="655"/>
      <c r="K70" s="655"/>
      <c r="L70" s="668"/>
      <c r="M70" s="668"/>
      <c r="N70" s="669"/>
      <c r="O70" s="670"/>
      <c r="P70" s="670"/>
      <c r="Q70" s="669"/>
    </row>
    <row r="71" spans="1:17">
      <c r="A71" s="836" t="s">
        <v>409</v>
      </c>
      <c r="B71" s="139" t="s">
        <v>472</v>
      </c>
      <c r="C71" s="132">
        <v>1818031.6372053144</v>
      </c>
      <c r="D71" s="132">
        <v>154.19754259893671</v>
      </c>
      <c r="E71" s="133">
        <v>8.4822848468566804E-5</v>
      </c>
      <c r="F71" s="134">
        <v>8367753.814154692</v>
      </c>
      <c r="G71" s="134">
        <v>820213.56563620642</v>
      </c>
      <c r="H71" s="133">
        <v>0.10867296345948033</v>
      </c>
      <c r="J71" s="655"/>
      <c r="K71" s="654"/>
      <c r="L71" s="665"/>
      <c r="M71" s="665"/>
      <c r="N71" s="666"/>
      <c r="O71" s="667"/>
      <c r="P71" s="667"/>
      <c r="Q71" s="666"/>
    </row>
    <row r="72" spans="1:17">
      <c r="A72" s="836" t="s">
        <v>409</v>
      </c>
      <c r="B72" s="140" t="s">
        <v>473</v>
      </c>
      <c r="C72" s="143">
        <v>249431742.97365028</v>
      </c>
      <c r="D72" s="143">
        <v>-1390331.0609345734</v>
      </c>
      <c r="E72" s="136">
        <v>-5.5430968996088691E-3</v>
      </c>
      <c r="F72" s="137">
        <v>1357337578.7602</v>
      </c>
      <c r="G72" s="137">
        <v>106240636.66115546</v>
      </c>
      <c r="H72" s="136">
        <v>8.4917989235037863E-2</v>
      </c>
      <c r="J72" s="655"/>
      <c r="K72" s="655"/>
      <c r="L72" s="668"/>
      <c r="M72" s="668"/>
      <c r="N72" s="669"/>
      <c r="O72" s="670"/>
      <c r="P72" s="670"/>
      <c r="Q72" s="669"/>
    </row>
    <row r="73" spans="1:17">
      <c r="A73" s="836" t="s">
        <v>474</v>
      </c>
      <c r="B73" s="139" t="s">
        <v>410</v>
      </c>
      <c r="C73" s="132">
        <v>607485186.8995887</v>
      </c>
      <c r="D73" s="132">
        <v>304346.6260008812</v>
      </c>
      <c r="E73" s="133">
        <v>5.0124543762571062E-4</v>
      </c>
      <c r="F73" s="134">
        <v>2972760675.1253557</v>
      </c>
      <c r="G73" s="134">
        <v>74927143.721122742</v>
      </c>
      <c r="H73" s="133">
        <v>2.5856262241818469E-2</v>
      </c>
      <c r="J73" s="655"/>
      <c r="K73" s="654"/>
      <c r="L73" s="665"/>
      <c r="M73" s="665"/>
      <c r="N73" s="666"/>
      <c r="O73" s="667"/>
      <c r="P73" s="667"/>
      <c r="Q73" s="666"/>
    </row>
    <row r="74" spans="1:17">
      <c r="A74" s="836" t="s">
        <v>474</v>
      </c>
      <c r="B74" s="140" t="s">
        <v>411</v>
      </c>
      <c r="C74" s="143">
        <v>53746827.469426744</v>
      </c>
      <c r="D74" s="143">
        <v>-237696.77516389638</v>
      </c>
      <c r="E74" s="136">
        <v>-4.4030539953811686E-3</v>
      </c>
      <c r="F74" s="137">
        <v>272715542.36817366</v>
      </c>
      <c r="G74" s="137">
        <v>-1230176.0565857887</v>
      </c>
      <c r="H74" s="136">
        <v>-4.4905832573676916E-3</v>
      </c>
      <c r="J74" s="655"/>
      <c r="K74" s="655"/>
      <c r="L74" s="668"/>
      <c r="M74" s="668"/>
      <c r="N74" s="669"/>
      <c r="O74" s="670"/>
      <c r="P74" s="670"/>
      <c r="Q74" s="669"/>
    </row>
    <row r="75" spans="1:17">
      <c r="A75" s="836" t="s">
        <v>474</v>
      </c>
      <c r="B75" s="139" t="s">
        <v>412</v>
      </c>
      <c r="C75" s="132">
        <v>109744831.04333565</v>
      </c>
      <c r="D75" s="132">
        <v>-296639.76835495234</v>
      </c>
      <c r="E75" s="133">
        <v>-2.6957088647295495E-3</v>
      </c>
      <c r="F75" s="134">
        <v>540072993.26704717</v>
      </c>
      <c r="G75" s="134">
        <v>14230471.230503976</v>
      </c>
      <c r="H75" s="133">
        <v>2.7062229915128539E-2</v>
      </c>
      <c r="J75" s="655"/>
      <c r="K75" s="654"/>
      <c r="L75" s="665"/>
      <c r="M75" s="665"/>
      <c r="N75" s="666"/>
      <c r="O75" s="667"/>
      <c r="P75" s="667"/>
      <c r="Q75" s="666"/>
    </row>
    <row r="76" spans="1:17">
      <c r="A76" s="836" t="s">
        <v>474</v>
      </c>
      <c r="B76" s="140" t="s">
        <v>413</v>
      </c>
      <c r="C76" s="143">
        <v>62301407.924228586</v>
      </c>
      <c r="D76" s="143">
        <v>-399437.33565778285</v>
      </c>
      <c r="E76" s="136">
        <v>-6.3705255328244791E-3</v>
      </c>
      <c r="F76" s="137">
        <v>253114988.83225492</v>
      </c>
      <c r="G76" s="137">
        <v>3492748.9380773604</v>
      </c>
      <c r="H76" s="136">
        <v>1.3992138439099187E-2</v>
      </c>
      <c r="J76" s="655"/>
      <c r="K76" s="655"/>
      <c r="L76" s="668"/>
      <c r="M76" s="668"/>
      <c r="N76" s="669"/>
      <c r="O76" s="670"/>
      <c r="P76" s="670"/>
      <c r="Q76" s="669"/>
    </row>
    <row r="77" spans="1:17">
      <c r="A77" s="836" t="s">
        <v>474</v>
      </c>
      <c r="B77" s="139" t="s">
        <v>414</v>
      </c>
      <c r="C77" s="132">
        <v>31503353.571148302</v>
      </c>
      <c r="D77" s="132">
        <v>-359298.79421545565</v>
      </c>
      <c r="E77" s="133">
        <v>-1.1276487283463909E-2</v>
      </c>
      <c r="F77" s="134">
        <v>163746435.65889505</v>
      </c>
      <c r="G77" s="134">
        <v>-423637.93949660659</v>
      </c>
      <c r="H77" s="133">
        <v>-2.5804821196154771E-3</v>
      </c>
      <c r="J77" s="655"/>
      <c r="K77" s="654"/>
      <c r="L77" s="665"/>
      <c r="M77" s="665"/>
      <c r="N77" s="666"/>
      <c r="O77" s="667"/>
      <c r="P77" s="667"/>
      <c r="Q77" s="666"/>
    </row>
    <row r="78" spans="1:17">
      <c r="A78" s="836" t="s">
        <v>474</v>
      </c>
      <c r="B78" s="140" t="s">
        <v>415</v>
      </c>
      <c r="C78" s="143">
        <v>118258362.83398797</v>
      </c>
      <c r="D78" s="143">
        <v>841824.07948198915</v>
      </c>
      <c r="E78" s="136">
        <v>7.1695528450389043E-3</v>
      </c>
      <c r="F78" s="137">
        <v>574011514.28607166</v>
      </c>
      <c r="G78" s="137">
        <v>20157000.298066258</v>
      </c>
      <c r="H78" s="136">
        <v>3.6394034514455165E-2</v>
      </c>
      <c r="J78" s="655"/>
      <c r="K78" s="655"/>
      <c r="L78" s="668"/>
      <c r="M78" s="668"/>
      <c r="N78" s="669"/>
      <c r="O78" s="670"/>
      <c r="P78" s="670"/>
      <c r="Q78" s="669"/>
    </row>
    <row r="79" spans="1:17">
      <c r="A79" s="836" t="s">
        <v>474</v>
      </c>
      <c r="B79" s="139" t="s">
        <v>416</v>
      </c>
      <c r="C79" s="132">
        <v>57711717.301383726</v>
      </c>
      <c r="D79" s="132">
        <v>587435.13993310928</v>
      </c>
      <c r="E79" s="133">
        <v>1.0283457711955815E-2</v>
      </c>
      <c r="F79" s="134">
        <v>269400114.97537965</v>
      </c>
      <c r="G79" s="134">
        <v>9746941.5618106425</v>
      </c>
      <c r="H79" s="133">
        <v>3.7538310946371375E-2</v>
      </c>
      <c r="J79" s="655"/>
      <c r="K79" s="654"/>
      <c r="L79" s="665"/>
      <c r="M79" s="665"/>
      <c r="N79" s="666"/>
      <c r="O79" s="667"/>
      <c r="P79" s="667"/>
      <c r="Q79" s="666"/>
    </row>
    <row r="80" spans="1:17">
      <c r="A80" s="836" t="s">
        <v>474</v>
      </c>
      <c r="B80" s="140" t="s">
        <v>417</v>
      </c>
      <c r="C80" s="143">
        <v>81699828.143263847</v>
      </c>
      <c r="D80" s="143">
        <v>651471.90513761342</v>
      </c>
      <c r="E80" s="136">
        <v>8.0380643775617051E-3</v>
      </c>
      <c r="F80" s="137">
        <v>405340183.21442407</v>
      </c>
      <c r="G80" s="137">
        <v>10130414.862528861</v>
      </c>
      <c r="H80" s="136">
        <v>2.563300726288913E-2</v>
      </c>
      <c r="J80" s="655"/>
      <c r="K80" s="655"/>
      <c r="L80" s="668"/>
      <c r="M80" s="668"/>
      <c r="N80" s="669"/>
      <c r="O80" s="670"/>
      <c r="P80" s="670"/>
      <c r="Q80" s="669"/>
    </row>
    <row r="81" spans="1:17">
      <c r="A81" s="836" t="s">
        <v>474</v>
      </c>
      <c r="B81" s="139" t="s">
        <v>418</v>
      </c>
      <c r="C81" s="132">
        <v>92518858.612816975</v>
      </c>
      <c r="D81" s="132">
        <v>-483311.82515884936</v>
      </c>
      <c r="E81" s="133">
        <v>-5.1967800631187999E-3</v>
      </c>
      <c r="F81" s="134">
        <v>496381796.00351053</v>
      </c>
      <c r="G81" s="134">
        <v>20846274.306618989</v>
      </c>
      <c r="H81" s="133">
        <v>4.3837470295029816E-2</v>
      </c>
      <c r="J81" s="655"/>
      <c r="K81" s="654"/>
      <c r="L81" s="665"/>
      <c r="M81" s="665"/>
      <c r="N81" s="666"/>
      <c r="O81" s="667"/>
      <c r="P81" s="667"/>
      <c r="Q81" s="666"/>
    </row>
    <row r="82" spans="1:17">
      <c r="A82" s="836" t="s">
        <v>474</v>
      </c>
      <c r="B82" s="140" t="s">
        <v>419</v>
      </c>
      <c r="C82" s="143">
        <v>420349602.87156326</v>
      </c>
      <c r="D82" s="143">
        <v>-893979.63022422791</v>
      </c>
      <c r="E82" s="136">
        <v>-2.1222391684042677E-3</v>
      </c>
      <c r="F82" s="137">
        <v>2153539605.1796212</v>
      </c>
      <c r="G82" s="137">
        <v>37600324.584173203</v>
      </c>
      <c r="H82" s="136">
        <v>1.7770039494513314E-2</v>
      </c>
      <c r="J82" s="655"/>
      <c r="K82" s="655"/>
      <c r="L82" s="668"/>
      <c r="M82" s="668"/>
      <c r="N82" s="669"/>
      <c r="O82" s="670"/>
      <c r="P82" s="670"/>
      <c r="Q82" s="669"/>
    </row>
    <row r="83" spans="1:17">
      <c r="A83" s="836" t="s">
        <v>474</v>
      </c>
      <c r="B83" s="139" t="s">
        <v>420</v>
      </c>
      <c r="C83" s="132">
        <v>46175504.685470276</v>
      </c>
      <c r="D83" s="132">
        <v>-378061.75148344785</v>
      </c>
      <c r="E83" s="133">
        <v>-8.1210051220339252E-3</v>
      </c>
      <c r="F83" s="134">
        <v>271482120.24858028</v>
      </c>
      <c r="G83" s="134">
        <v>103348.40606820583</v>
      </c>
      <c r="H83" s="133">
        <v>3.8082715669515048E-4</v>
      </c>
      <c r="J83" s="655"/>
      <c r="K83" s="654"/>
      <c r="L83" s="665"/>
      <c r="M83" s="665"/>
      <c r="N83" s="666"/>
      <c r="O83" s="667"/>
      <c r="P83" s="667"/>
      <c r="Q83" s="666"/>
    </row>
    <row r="84" spans="1:17">
      <c r="A84" s="836" t="s">
        <v>474</v>
      </c>
      <c r="B84" s="140" t="s">
        <v>421</v>
      </c>
      <c r="C84" s="143">
        <v>40342555.065488219</v>
      </c>
      <c r="D84" s="143">
        <v>-59435.563321523368</v>
      </c>
      <c r="E84" s="136">
        <v>-1.4711048242049048E-3</v>
      </c>
      <c r="F84" s="137">
        <v>198513977.76815635</v>
      </c>
      <c r="G84" s="137">
        <v>-918948.37699300051</v>
      </c>
      <c r="H84" s="136">
        <v>-4.6078067185564954E-3</v>
      </c>
      <c r="J84" s="655"/>
      <c r="K84" s="655"/>
      <c r="L84" s="672"/>
      <c r="M84" s="672"/>
      <c r="N84" s="672"/>
      <c r="O84" s="672"/>
      <c r="P84" s="672"/>
      <c r="Q84" s="672"/>
    </row>
    <row r="85" spans="1:17">
      <c r="A85" s="836" t="s">
        <v>474</v>
      </c>
      <c r="B85" s="139" t="s">
        <v>422</v>
      </c>
      <c r="C85" s="132">
        <v>230081254.94002157</v>
      </c>
      <c r="D85" s="132">
        <v>-314039.65021499991</v>
      </c>
      <c r="E85" s="133">
        <v>-1.3630471523887967E-3</v>
      </c>
      <c r="F85" s="134">
        <v>1156455955.2835929</v>
      </c>
      <c r="G85" s="134">
        <v>32576342.632935524</v>
      </c>
      <c r="H85" s="133">
        <v>2.8985615777925348E-2</v>
      </c>
      <c r="J85" s="655"/>
      <c r="K85" s="654"/>
      <c r="L85" s="665"/>
      <c r="M85" s="665"/>
      <c r="N85" s="666"/>
      <c r="O85" s="667"/>
      <c r="P85" s="667"/>
      <c r="Q85" s="666"/>
    </row>
    <row r="86" spans="1:17">
      <c r="A86" s="836" t="s">
        <v>474</v>
      </c>
      <c r="B86" s="140" t="s">
        <v>423</v>
      </c>
      <c r="C86" s="143">
        <v>63013765.176427454</v>
      </c>
      <c r="D86" s="143">
        <v>-181458.28565796465</v>
      </c>
      <c r="E86" s="136">
        <v>-2.8713924204545665E-3</v>
      </c>
      <c r="F86" s="137">
        <v>328400396.1472646</v>
      </c>
      <c r="G86" s="137">
        <v>4173578.4805259705</v>
      </c>
      <c r="H86" s="136">
        <v>1.2872403678883359E-2</v>
      </c>
      <c r="J86" s="655"/>
      <c r="K86" s="655"/>
      <c r="L86" s="668"/>
      <c r="M86" s="668"/>
      <c r="N86" s="669"/>
      <c r="O86" s="670"/>
      <c r="P86" s="670"/>
      <c r="Q86" s="669"/>
    </row>
    <row r="87" spans="1:17">
      <c r="A87" s="836" t="s">
        <v>474</v>
      </c>
      <c r="B87" s="139" t="s">
        <v>424</v>
      </c>
      <c r="C87" s="144">
        <v>11858422.412981808</v>
      </c>
      <c r="D87" s="144">
        <v>210354.58017653227</v>
      </c>
      <c r="E87" s="144">
        <v>1.8059182277776219E-2</v>
      </c>
      <c r="F87" s="144">
        <v>60563722.074203491</v>
      </c>
      <c r="G87" s="144">
        <v>1898525.4811520576</v>
      </c>
      <c r="H87" s="144">
        <v>3.2362040722743055E-2</v>
      </c>
      <c r="J87" s="655"/>
      <c r="K87" s="654"/>
      <c r="L87" s="665"/>
      <c r="M87" s="665"/>
      <c r="N87" s="666"/>
      <c r="O87" s="667"/>
      <c r="P87" s="667"/>
      <c r="Q87" s="666"/>
    </row>
    <row r="88" spans="1:17">
      <c r="A88" s="836" t="s">
        <v>474</v>
      </c>
      <c r="B88" s="140" t="s">
        <v>425</v>
      </c>
      <c r="C88" s="143">
        <v>7382099.2048527794</v>
      </c>
      <c r="D88" s="143">
        <v>-8238.622479300946</v>
      </c>
      <c r="E88" s="136">
        <v>-1.114782933038813E-3</v>
      </c>
      <c r="F88" s="137">
        <v>36608241.141854413</v>
      </c>
      <c r="G88" s="137">
        <v>36674.884156480432</v>
      </c>
      <c r="H88" s="136">
        <v>1.0028250881587756E-3</v>
      </c>
      <c r="J88" s="655"/>
      <c r="K88" s="655"/>
      <c r="L88" s="668"/>
      <c r="M88" s="668"/>
      <c r="N88" s="669"/>
      <c r="O88" s="670"/>
      <c r="P88" s="670"/>
      <c r="Q88" s="669"/>
    </row>
    <row r="89" spans="1:17">
      <c r="A89" s="836" t="s">
        <v>474</v>
      </c>
      <c r="B89" s="139" t="s">
        <v>426</v>
      </c>
      <c r="C89" s="132">
        <v>21579698.836222567</v>
      </c>
      <c r="D89" s="132">
        <v>-92257.948378756642</v>
      </c>
      <c r="E89" s="133">
        <v>-4.257019765022285E-3</v>
      </c>
      <c r="F89" s="134">
        <v>104657251.15903546</v>
      </c>
      <c r="G89" s="134">
        <v>38112.061490669847</v>
      </c>
      <c r="H89" s="133">
        <v>3.642933962124743E-4</v>
      </c>
      <c r="J89" s="655"/>
      <c r="K89" s="654"/>
      <c r="L89" s="665"/>
      <c r="M89" s="665"/>
      <c r="N89" s="666"/>
      <c r="O89" s="667"/>
      <c r="P89" s="667"/>
      <c r="Q89" s="666"/>
    </row>
    <row r="90" spans="1:17">
      <c r="A90" s="836" t="s">
        <v>474</v>
      </c>
      <c r="B90" s="140" t="s">
        <v>427</v>
      </c>
      <c r="C90" s="143">
        <v>453871709.06875241</v>
      </c>
      <c r="D90" s="143">
        <v>-1478908.9518962502</v>
      </c>
      <c r="E90" s="136">
        <v>-3.2478465897880621E-3</v>
      </c>
      <c r="F90" s="137">
        <v>2145646210.2575941</v>
      </c>
      <c r="G90" s="137">
        <v>21183214.678279877</v>
      </c>
      <c r="H90" s="136">
        <v>9.9710913874983646E-3</v>
      </c>
      <c r="J90" s="655"/>
      <c r="K90" s="655"/>
      <c r="L90" s="668"/>
      <c r="M90" s="668"/>
      <c r="N90" s="669"/>
      <c r="O90" s="670"/>
      <c r="P90" s="670"/>
      <c r="Q90" s="669"/>
    </row>
    <row r="91" spans="1:17">
      <c r="A91" s="836" t="s">
        <v>474</v>
      </c>
      <c r="B91" s="139" t="s">
        <v>428</v>
      </c>
      <c r="C91" s="132">
        <v>38608520.895873263</v>
      </c>
      <c r="D91" s="132">
        <v>-97763.188603617251</v>
      </c>
      <c r="E91" s="133">
        <v>-2.5257704508716994E-3</v>
      </c>
      <c r="F91" s="134">
        <v>192489912.9315519</v>
      </c>
      <c r="G91" s="134">
        <v>-2678821.0512239337</v>
      </c>
      <c r="H91" s="133">
        <v>-1.3725666998794728E-2</v>
      </c>
      <c r="J91" s="655"/>
      <c r="K91" s="654"/>
      <c r="L91" s="665"/>
      <c r="M91" s="665"/>
      <c r="N91" s="666"/>
      <c r="O91" s="667"/>
      <c r="P91" s="667"/>
      <c r="Q91" s="666"/>
    </row>
    <row r="92" spans="1:17">
      <c r="A92" s="836" t="s">
        <v>474</v>
      </c>
      <c r="B92" s="140" t="s">
        <v>429</v>
      </c>
      <c r="C92" s="143">
        <v>133609009.08919565</v>
      </c>
      <c r="D92" s="143">
        <v>-1887296.1609565467</v>
      </c>
      <c r="E92" s="136">
        <v>-1.3928764754671617E-2</v>
      </c>
      <c r="F92" s="137">
        <v>590816555.30744946</v>
      </c>
      <c r="G92" s="137">
        <v>1393425.4068610668</v>
      </c>
      <c r="H92" s="136">
        <v>2.3640494174296837E-3</v>
      </c>
      <c r="J92" s="655"/>
      <c r="K92" s="655"/>
      <c r="L92" s="668"/>
      <c r="M92" s="668"/>
      <c r="N92" s="669"/>
      <c r="O92" s="670"/>
      <c r="P92" s="670"/>
      <c r="Q92" s="669"/>
    </row>
    <row r="93" spans="1:17">
      <c r="A93" s="836" t="s">
        <v>474</v>
      </c>
      <c r="B93" s="139" t="s">
        <v>430</v>
      </c>
      <c r="C93" s="132">
        <v>43588092.814353622</v>
      </c>
      <c r="D93" s="132">
        <v>245000.4009405002</v>
      </c>
      <c r="E93" s="133">
        <v>5.6525823908374706E-3</v>
      </c>
      <c r="F93" s="134">
        <v>201957532.67334056</v>
      </c>
      <c r="G93" s="134">
        <v>5402344.9779016078</v>
      </c>
      <c r="H93" s="133">
        <v>2.7485130467645086E-2</v>
      </c>
      <c r="J93" s="655"/>
      <c r="K93" s="654"/>
      <c r="L93" s="665"/>
      <c r="M93" s="665"/>
      <c r="N93" s="666"/>
      <c r="O93" s="667"/>
      <c r="P93" s="667"/>
      <c r="Q93" s="666"/>
    </row>
    <row r="94" spans="1:17">
      <c r="A94" s="836" t="s">
        <v>474</v>
      </c>
      <c r="B94" s="140" t="s">
        <v>431</v>
      </c>
      <c r="C94" s="143">
        <v>35654248.227310896</v>
      </c>
      <c r="D94" s="143">
        <v>-417272.1176513657</v>
      </c>
      <c r="E94" s="136">
        <v>-1.1567910464013524E-2</v>
      </c>
      <c r="F94" s="137">
        <v>168732491.50057545</v>
      </c>
      <c r="G94" s="137">
        <v>-3028496.6390437782</v>
      </c>
      <c r="H94" s="136">
        <v>-1.7632040149780731E-2</v>
      </c>
      <c r="J94" s="655"/>
      <c r="K94" s="655"/>
      <c r="L94" s="668"/>
      <c r="M94" s="668"/>
      <c r="N94" s="669"/>
      <c r="O94" s="670"/>
      <c r="P94" s="670"/>
      <c r="Q94" s="669"/>
    </row>
    <row r="95" spans="1:17">
      <c r="A95" s="836" t="s">
        <v>474</v>
      </c>
      <c r="B95" s="139" t="s">
        <v>432</v>
      </c>
      <c r="C95" s="132">
        <v>67515982.611056641</v>
      </c>
      <c r="D95" s="132">
        <v>612039.51383142173</v>
      </c>
      <c r="E95" s="133">
        <v>9.1480335163803741E-3</v>
      </c>
      <c r="F95" s="134">
        <v>316997086.83809435</v>
      </c>
      <c r="G95" s="134">
        <v>11985136.560266614</v>
      </c>
      <c r="H95" s="133">
        <v>3.9293990118582742E-2</v>
      </c>
      <c r="J95" s="655"/>
      <c r="K95" s="654"/>
      <c r="L95" s="665"/>
      <c r="M95" s="665"/>
      <c r="N95" s="666"/>
      <c r="O95" s="667"/>
      <c r="P95" s="667"/>
      <c r="Q95" s="666"/>
    </row>
    <row r="96" spans="1:17">
      <c r="A96" s="836" t="s">
        <v>474</v>
      </c>
      <c r="B96" s="140" t="s">
        <v>433</v>
      </c>
      <c r="C96" s="143">
        <v>75408556.270417273</v>
      </c>
      <c r="D96" s="143">
        <v>-244039.83813787997</v>
      </c>
      <c r="E96" s="136">
        <v>-3.225795950051776E-3</v>
      </c>
      <c r="F96" s="137">
        <v>396943646.04783922</v>
      </c>
      <c r="G96" s="137">
        <v>3680372.5325863957</v>
      </c>
      <c r="H96" s="136">
        <v>9.3585462473745381E-3</v>
      </c>
      <c r="J96" s="655"/>
      <c r="K96" s="655"/>
      <c r="L96" s="668"/>
      <c r="M96" s="668"/>
      <c r="N96" s="669"/>
      <c r="O96" s="670"/>
      <c r="P96" s="670"/>
      <c r="Q96" s="669"/>
    </row>
    <row r="97" spans="1:24">
      <c r="A97" s="836" t="s">
        <v>474</v>
      </c>
      <c r="B97" s="139" t="s">
        <v>434</v>
      </c>
      <c r="C97" s="132">
        <v>26055780.829115309</v>
      </c>
      <c r="D97" s="132">
        <v>91995.109297771007</v>
      </c>
      <c r="E97" s="133">
        <v>3.5432086172069019E-3</v>
      </c>
      <c r="F97" s="134">
        <v>115299597.77401161</v>
      </c>
      <c r="G97" s="134">
        <v>2384090.0605782568</v>
      </c>
      <c r="H97" s="133">
        <v>2.1113929422598043E-2</v>
      </c>
      <c r="J97" s="655"/>
      <c r="K97" s="654"/>
      <c r="L97" s="671"/>
      <c r="M97" s="671"/>
      <c r="N97" s="671"/>
      <c r="O97" s="671"/>
      <c r="P97" s="671"/>
      <c r="Q97" s="671"/>
    </row>
    <row r="98" spans="1:24">
      <c r="A98" s="836" t="s">
        <v>474</v>
      </c>
      <c r="B98" s="140" t="s">
        <v>435</v>
      </c>
      <c r="C98" s="143">
        <v>11926193.16997887</v>
      </c>
      <c r="D98" s="143">
        <v>214067.93785921298</v>
      </c>
      <c r="E98" s="136">
        <v>1.8277463194480464E-2</v>
      </c>
      <c r="F98" s="137">
        <v>55134543.067554265</v>
      </c>
      <c r="G98" s="137">
        <v>1330740.4577822387</v>
      </c>
      <c r="H98" s="136">
        <v>2.4733204592133143E-2</v>
      </c>
      <c r="J98" s="655"/>
      <c r="K98" s="655"/>
      <c r="L98" s="668"/>
      <c r="M98" s="668"/>
      <c r="N98" s="669"/>
      <c r="O98" s="670"/>
      <c r="P98" s="670"/>
      <c r="Q98" s="669"/>
    </row>
    <row r="99" spans="1:24">
      <c r="A99" s="836" t="s">
        <v>474</v>
      </c>
      <c r="B99" s="139" t="s">
        <v>436</v>
      </c>
      <c r="C99" s="132">
        <v>11382511.837028069</v>
      </c>
      <c r="D99" s="132">
        <v>-82447.875908182934</v>
      </c>
      <c r="E99" s="133">
        <v>-7.1912922480795605E-3</v>
      </c>
      <c r="F99" s="134">
        <v>56281123.36093358</v>
      </c>
      <c r="G99" s="134">
        <v>8536.6548545137048</v>
      </c>
      <c r="H99" s="133">
        <v>1.517018383942798E-4</v>
      </c>
      <c r="J99" s="655"/>
      <c r="K99" s="654"/>
      <c r="L99" s="665"/>
      <c r="M99" s="665"/>
      <c r="N99" s="666"/>
      <c r="O99" s="667"/>
      <c r="P99" s="667"/>
      <c r="Q99" s="666"/>
    </row>
    <row r="100" spans="1:24">
      <c r="A100" s="836" t="s">
        <v>474</v>
      </c>
      <c r="B100" s="140" t="s">
        <v>437</v>
      </c>
      <c r="C100" s="145">
        <v>10122813.324424181</v>
      </c>
      <c r="D100" s="145">
        <v>86807.267433138564</v>
      </c>
      <c r="E100" s="145">
        <v>8.6495830054495598E-3</v>
      </c>
      <c r="F100" s="145">
        <v>51939070.990650773</v>
      </c>
      <c r="G100" s="145">
        <v>1636302.20260299</v>
      </c>
      <c r="H100" s="145">
        <v>3.2529068320227027E-2</v>
      </c>
      <c r="J100" s="655"/>
      <c r="K100" s="655"/>
      <c r="L100" s="668"/>
      <c r="M100" s="668"/>
      <c r="N100" s="669"/>
      <c r="O100" s="670"/>
      <c r="P100" s="670"/>
      <c r="Q100" s="669"/>
    </row>
    <row r="101" spans="1:24">
      <c r="A101" s="836" t="s">
        <v>474</v>
      </c>
      <c r="B101" s="139" t="s">
        <v>438</v>
      </c>
      <c r="C101" s="132">
        <v>117616969.52790537</v>
      </c>
      <c r="D101" s="132">
        <v>-278887.55277244747</v>
      </c>
      <c r="E101" s="133">
        <v>-2.3655415862628721E-3</v>
      </c>
      <c r="F101" s="134">
        <v>558394453.86974096</v>
      </c>
      <c r="G101" s="134">
        <v>8961957.625551343</v>
      </c>
      <c r="H101" s="133">
        <v>1.631129881616666E-2</v>
      </c>
      <c r="J101" s="655"/>
      <c r="K101" s="654"/>
      <c r="L101" s="665"/>
      <c r="M101" s="665"/>
      <c r="N101" s="666"/>
      <c r="O101" s="667"/>
      <c r="P101" s="667"/>
      <c r="Q101" s="666"/>
      <c r="R101" s="120"/>
      <c r="S101" s="121"/>
      <c r="T101" s="121"/>
      <c r="U101" s="122"/>
      <c r="V101" s="121">
        <f>(O87-(SUM(O88:O96)))</f>
        <v>0</v>
      </c>
      <c r="W101" s="121">
        <f>(P87-(SUM(P88:P96)))</f>
        <v>0</v>
      </c>
      <c r="X101" s="122" t="e">
        <f>(((V101+W101)-(V101))/V101)</f>
        <v>#DIV/0!</v>
      </c>
    </row>
    <row r="102" spans="1:24">
      <c r="A102" s="836" t="s">
        <v>474</v>
      </c>
      <c r="B102" s="140" t="s">
        <v>439</v>
      </c>
      <c r="C102" s="143">
        <v>31273663.441704746</v>
      </c>
      <c r="D102" s="143">
        <v>-17348.121107313782</v>
      </c>
      <c r="E102" s="136">
        <v>-5.5441228138278632E-4</v>
      </c>
      <c r="F102" s="137">
        <v>156412662.86132059</v>
      </c>
      <c r="G102" s="137">
        <v>2221137.6254108846</v>
      </c>
      <c r="H102" s="136">
        <v>1.440505645179002E-2</v>
      </c>
      <c r="J102" s="655"/>
      <c r="K102" s="655"/>
      <c r="L102" s="668"/>
      <c r="M102" s="668"/>
      <c r="N102" s="669"/>
      <c r="O102" s="670"/>
      <c r="P102" s="670"/>
      <c r="Q102" s="669"/>
    </row>
    <row r="103" spans="1:24">
      <c r="A103" s="836" t="s">
        <v>474</v>
      </c>
      <c r="B103" s="139" t="s">
        <v>440</v>
      </c>
      <c r="C103" s="132">
        <v>86343306.08620064</v>
      </c>
      <c r="D103" s="132">
        <v>-261539.431665048</v>
      </c>
      <c r="E103" s="133">
        <v>-3.0199168430026829E-3</v>
      </c>
      <c r="F103" s="134">
        <v>402030551.74436361</v>
      </c>
      <c r="G103" s="134">
        <v>6789580.736083746</v>
      </c>
      <c r="H103" s="133">
        <v>1.7178332293747735E-2</v>
      </c>
      <c r="J103" s="655"/>
      <c r="K103" s="654"/>
      <c r="L103" s="665"/>
      <c r="M103" s="665"/>
      <c r="N103" s="666"/>
      <c r="O103" s="667"/>
      <c r="P103" s="667"/>
      <c r="Q103" s="666"/>
    </row>
    <row r="104" spans="1:24">
      <c r="A104" s="836" t="s">
        <v>474</v>
      </c>
      <c r="B104" s="140" t="s">
        <v>441</v>
      </c>
      <c r="C104" s="143">
        <v>135299533.96751478</v>
      </c>
      <c r="D104" s="143">
        <v>85148.407956361771</v>
      </c>
      <c r="E104" s="136">
        <v>6.2972891237860276E-4</v>
      </c>
      <c r="F104" s="137">
        <v>767707724.16098356</v>
      </c>
      <c r="G104" s="137">
        <v>17261863.751530886</v>
      </c>
      <c r="H104" s="136">
        <v>2.3002144008246773E-2</v>
      </c>
      <c r="J104" s="655"/>
      <c r="K104" s="655"/>
      <c r="L104" s="668"/>
      <c r="M104" s="668"/>
      <c r="N104" s="669"/>
      <c r="O104" s="670"/>
      <c r="P104" s="670"/>
      <c r="Q104" s="669"/>
    </row>
    <row r="105" spans="1:24">
      <c r="A105" s="836" t="s">
        <v>474</v>
      </c>
      <c r="B105" s="139" t="s">
        <v>442</v>
      </c>
      <c r="C105" s="132">
        <v>34336507.81945987</v>
      </c>
      <c r="D105" s="132">
        <v>2554.7231976166368</v>
      </c>
      <c r="E105" s="133">
        <v>7.4408070356883998E-5</v>
      </c>
      <c r="F105" s="134">
        <v>207858653.11183286</v>
      </c>
      <c r="G105" s="134">
        <v>6979780.6809251606</v>
      </c>
      <c r="H105" s="133">
        <v>3.4746215948249393E-2</v>
      </c>
      <c r="J105" s="655"/>
      <c r="K105" s="654"/>
      <c r="L105" s="665"/>
      <c r="M105" s="665"/>
      <c r="N105" s="666"/>
      <c r="O105" s="667"/>
      <c r="P105" s="667"/>
      <c r="Q105" s="666"/>
    </row>
    <row r="106" spans="1:24">
      <c r="A106" s="836" t="s">
        <v>474</v>
      </c>
      <c r="B106" s="140" t="s">
        <v>443</v>
      </c>
      <c r="C106" s="143">
        <v>67512745.473040774</v>
      </c>
      <c r="D106" s="143">
        <v>15711.286206826568</v>
      </c>
      <c r="E106" s="136">
        <v>2.3277002309964056E-4</v>
      </c>
      <c r="F106" s="137">
        <v>381857683.30699271</v>
      </c>
      <c r="G106" s="137">
        <v>7167143.2700042129</v>
      </c>
      <c r="H106" s="136">
        <v>1.9128167125053892E-2</v>
      </c>
      <c r="J106" s="655"/>
      <c r="K106" s="655"/>
      <c r="L106" s="668"/>
      <c r="M106" s="668"/>
      <c r="N106" s="669"/>
      <c r="O106" s="670"/>
      <c r="P106" s="670"/>
      <c r="Q106" s="669"/>
    </row>
    <row r="107" spans="1:24">
      <c r="A107" s="836" t="s">
        <v>474</v>
      </c>
      <c r="B107" s="139" t="s">
        <v>444</v>
      </c>
      <c r="C107" s="132">
        <v>19508926.05769125</v>
      </c>
      <c r="D107" s="132">
        <v>-34679.303740248084</v>
      </c>
      <c r="E107" s="133">
        <v>-1.7744578392217367E-3</v>
      </c>
      <c r="F107" s="134">
        <v>97736263.860541761</v>
      </c>
      <c r="G107" s="134">
        <v>2358771.0706372261</v>
      </c>
      <c r="H107" s="133">
        <v>2.4730898261637844E-2</v>
      </c>
      <c r="J107" s="655"/>
      <c r="K107" s="654"/>
      <c r="L107" s="665"/>
      <c r="M107" s="665"/>
      <c r="N107" s="666"/>
      <c r="O107" s="667"/>
      <c r="P107" s="667"/>
      <c r="Q107" s="666"/>
    </row>
    <row r="108" spans="1:24">
      <c r="A108" s="836" t="s">
        <v>474</v>
      </c>
      <c r="B108" s="140" t="s">
        <v>445</v>
      </c>
      <c r="C108" s="143">
        <v>8466585.800035825</v>
      </c>
      <c r="D108" s="143">
        <v>59020.641563812271</v>
      </c>
      <c r="E108" s="136">
        <v>7.0199445917275127E-3</v>
      </c>
      <c r="F108" s="137">
        <v>48043849.439151429</v>
      </c>
      <c r="G108" s="137">
        <v>668284.96264608949</v>
      </c>
      <c r="H108" s="136">
        <v>1.4106110819587337E-2</v>
      </c>
      <c r="J108" s="655"/>
      <c r="K108" s="655"/>
      <c r="L108" s="668"/>
      <c r="M108" s="668"/>
      <c r="N108" s="669"/>
      <c r="O108" s="670"/>
      <c r="P108" s="670"/>
      <c r="Q108" s="669"/>
    </row>
    <row r="109" spans="1:24">
      <c r="A109" s="836" t="s">
        <v>474</v>
      </c>
      <c r="B109" s="139" t="s">
        <v>446</v>
      </c>
      <c r="C109" s="132">
        <v>5474768.8172869496</v>
      </c>
      <c r="D109" s="132">
        <v>42541.060728163458</v>
      </c>
      <c r="E109" s="133">
        <v>7.8312365818609224E-3</v>
      </c>
      <c r="F109" s="134">
        <v>32231590.806618627</v>
      </c>
      <c r="G109" s="134">
        <v>104639.04147208482</v>
      </c>
      <c r="H109" s="133">
        <v>3.2570485440702227E-3</v>
      </c>
      <c r="J109" s="655"/>
      <c r="K109" s="654"/>
      <c r="L109" s="665"/>
      <c r="M109" s="665"/>
      <c r="N109" s="666"/>
      <c r="O109" s="667"/>
      <c r="P109" s="667"/>
      <c r="Q109" s="666"/>
    </row>
    <row r="110" spans="1:24">
      <c r="A110" s="836" t="s">
        <v>474</v>
      </c>
      <c r="B110" s="140" t="s">
        <v>447</v>
      </c>
      <c r="C110" s="143">
        <v>334858448.48319465</v>
      </c>
      <c r="D110" s="143">
        <v>-184235.75632154942</v>
      </c>
      <c r="E110" s="136">
        <v>-5.4988741729947003E-4</v>
      </c>
      <c r="F110" s="137">
        <v>2091344501.6729934</v>
      </c>
      <c r="G110" s="137">
        <v>54657883.206487894</v>
      </c>
      <c r="H110" s="136">
        <v>2.6836668297865962E-2</v>
      </c>
      <c r="J110" s="655"/>
      <c r="K110" s="657"/>
      <c r="L110" s="668"/>
      <c r="M110" s="668"/>
      <c r="N110" s="669"/>
      <c r="O110" s="670"/>
      <c r="P110" s="670"/>
      <c r="Q110" s="669"/>
    </row>
    <row r="111" spans="1:24">
      <c r="A111" s="836" t="s">
        <v>474</v>
      </c>
      <c r="B111" s="139" t="s">
        <v>448</v>
      </c>
      <c r="C111" s="132">
        <v>334858448.48319465</v>
      </c>
      <c r="D111" s="132">
        <v>-184235.75632154942</v>
      </c>
      <c r="E111" s="133">
        <v>-5.4988741729947003E-4</v>
      </c>
      <c r="F111" s="134">
        <v>2091398406.2262225</v>
      </c>
      <c r="G111" s="134">
        <v>54711787.759717464</v>
      </c>
      <c r="H111" s="133">
        <v>2.686313508600157E-2</v>
      </c>
      <c r="J111" s="655"/>
      <c r="K111" s="655"/>
      <c r="L111" s="668"/>
      <c r="M111" s="668"/>
      <c r="N111" s="669"/>
      <c r="O111" s="670"/>
      <c r="P111" s="670"/>
      <c r="Q111" s="669"/>
    </row>
    <row r="112" spans="1:24">
      <c r="A112" s="836" t="s">
        <v>474</v>
      </c>
      <c r="B112" s="140" t="s">
        <v>449</v>
      </c>
      <c r="C112" s="143">
        <v>229865862.36168984</v>
      </c>
      <c r="D112" s="143">
        <v>640534.56134542823</v>
      </c>
      <c r="E112" s="136">
        <v>2.7943446192967591E-3</v>
      </c>
      <c r="F112" s="137">
        <v>1280577307.8728473</v>
      </c>
      <c r="G112" s="137">
        <v>7343450.3641204834</v>
      </c>
      <c r="H112" s="136">
        <v>5.767558191147262E-3</v>
      </c>
      <c r="J112" s="655"/>
      <c r="K112" s="654"/>
      <c r="L112" s="665"/>
      <c r="M112" s="665"/>
      <c r="N112" s="666"/>
      <c r="O112" s="667"/>
      <c r="P112" s="667"/>
      <c r="Q112" s="666"/>
    </row>
    <row r="113" spans="1:17">
      <c r="A113" s="836" t="s">
        <v>474</v>
      </c>
      <c r="B113" s="139" t="s">
        <v>450</v>
      </c>
      <c r="C113" s="132">
        <v>229865862.3616899</v>
      </c>
      <c r="D113" s="132">
        <v>640534.56134548783</v>
      </c>
      <c r="E113" s="133">
        <v>2.7943446192970193E-3</v>
      </c>
      <c r="F113" s="134">
        <v>1280592347.8222723</v>
      </c>
      <c r="G113" s="134">
        <v>7358490.3135452271</v>
      </c>
      <c r="H113" s="133">
        <v>5.779370592565938E-3</v>
      </c>
      <c r="J113" s="655"/>
      <c r="K113" s="655"/>
      <c r="L113" s="668"/>
      <c r="M113" s="668"/>
      <c r="N113" s="669"/>
      <c r="O113" s="670"/>
      <c r="P113" s="670"/>
      <c r="Q113" s="669"/>
    </row>
    <row r="114" spans="1:17">
      <c r="A114" s="836" t="s">
        <v>474</v>
      </c>
      <c r="B114" s="140" t="s">
        <v>451</v>
      </c>
      <c r="C114" s="143">
        <v>15063906.050249826</v>
      </c>
      <c r="D114" s="143">
        <v>10042.057813761756</v>
      </c>
      <c r="E114" s="136">
        <v>6.6707509904483455E-4</v>
      </c>
      <c r="F114" s="137">
        <v>90709378.64509508</v>
      </c>
      <c r="G114" s="137">
        <v>4610218.0186012238</v>
      </c>
      <c r="H114" s="136">
        <v>5.3545446727416741E-2</v>
      </c>
      <c r="J114" s="655"/>
      <c r="K114" s="654"/>
      <c r="L114" s="665"/>
      <c r="M114" s="665"/>
      <c r="N114" s="666"/>
      <c r="O114" s="667"/>
      <c r="P114" s="667"/>
      <c r="Q114" s="666"/>
    </row>
    <row r="115" spans="1:17">
      <c r="A115" s="836" t="s">
        <v>474</v>
      </c>
      <c r="B115" s="139" t="s">
        <v>452</v>
      </c>
      <c r="C115" s="132">
        <v>15063906.050249826</v>
      </c>
      <c r="D115" s="132">
        <v>10042.057813761756</v>
      </c>
      <c r="E115" s="133">
        <v>6.6707509904483455E-4</v>
      </c>
      <c r="F115" s="134">
        <v>90709499.061813846</v>
      </c>
      <c r="G115" s="134">
        <v>4610338.4353199899</v>
      </c>
      <c r="H115" s="133">
        <v>5.354684530921347E-2</v>
      </c>
      <c r="J115" s="655"/>
      <c r="K115" s="655"/>
      <c r="L115" s="668"/>
      <c r="M115" s="668"/>
      <c r="N115" s="669"/>
      <c r="O115" s="670"/>
      <c r="P115" s="670"/>
      <c r="Q115" s="669"/>
    </row>
    <row r="116" spans="1:17">
      <c r="A116" s="836" t="s">
        <v>474</v>
      </c>
      <c r="B116" s="140" t="s">
        <v>453</v>
      </c>
      <c r="C116" s="143">
        <v>93289569.9495662</v>
      </c>
      <c r="D116" s="143">
        <v>-535841.62547726929</v>
      </c>
      <c r="E116" s="136">
        <v>-5.71105009274265E-3</v>
      </c>
      <c r="F116" s="137">
        <v>361902018.19952875</v>
      </c>
      <c r="G116" s="137">
        <v>2686978.8087049127</v>
      </c>
      <c r="H116" s="136">
        <v>7.4801400666899571E-3</v>
      </c>
      <c r="J116" s="655"/>
      <c r="K116" s="654"/>
      <c r="L116" s="665"/>
      <c r="M116" s="665"/>
      <c r="N116" s="666"/>
      <c r="O116" s="667"/>
      <c r="P116" s="667"/>
      <c r="Q116" s="666"/>
    </row>
    <row r="117" spans="1:17">
      <c r="A117" s="836" t="s">
        <v>474</v>
      </c>
      <c r="B117" s="139" t="s">
        <v>454</v>
      </c>
      <c r="C117" s="132">
        <v>93289569.949566215</v>
      </c>
      <c r="D117" s="132">
        <v>-535841.62547726929</v>
      </c>
      <c r="E117" s="133">
        <v>-5.7110500927426491E-3</v>
      </c>
      <c r="F117" s="134">
        <v>362575978.00023103</v>
      </c>
      <c r="G117" s="134">
        <v>3355123.6183992028</v>
      </c>
      <c r="H117" s="133">
        <v>9.340002334143142E-3</v>
      </c>
      <c r="J117" s="655"/>
      <c r="K117" s="655"/>
      <c r="L117" s="668"/>
      <c r="M117" s="668"/>
      <c r="N117" s="669"/>
      <c r="O117" s="670"/>
      <c r="P117" s="670"/>
      <c r="Q117" s="669"/>
    </row>
    <row r="118" spans="1:17">
      <c r="A118" s="836" t="s">
        <v>474</v>
      </c>
      <c r="B118" s="140" t="s">
        <v>455</v>
      </c>
      <c r="C118" s="143">
        <v>115590438.57615039</v>
      </c>
      <c r="D118" s="143">
        <v>-896432.81440609694</v>
      </c>
      <c r="E118" s="136">
        <v>-7.695569498132904E-3</v>
      </c>
      <c r="F118" s="137">
        <v>500463018.03669846</v>
      </c>
      <c r="G118" s="137">
        <v>9858134.6626387835</v>
      </c>
      <c r="H118" s="136">
        <v>2.0093837213443488E-2</v>
      </c>
      <c r="J118" s="655"/>
      <c r="K118" s="654"/>
      <c r="L118" s="665"/>
      <c r="M118" s="665"/>
      <c r="N118" s="666"/>
      <c r="O118" s="667"/>
      <c r="P118" s="667"/>
      <c r="Q118" s="666"/>
    </row>
    <row r="119" spans="1:17">
      <c r="A119" s="836" t="s">
        <v>474</v>
      </c>
      <c r="B119" s="139" t="s">
        <v>456</v>
      </c>
      <c r="C119" s="132">
        <v>115590438.57615039</v>
      </c>
      <c r="D119" s="132">
        <v>-896432.81440609694</v>
      </c>
      <c r="E119" s="133">
        <v>-7.695569498132904E-3</v>
      </c>
      <c r="F119" s="134">
        <v>501350694.3657015</v>
      </c>
      <c r="G119" s="134">
        <v>10728889.840754807</v>
      </c>
      <c r="H119" s="133">
        <v>2.1867943376758899E-2</v>
      </c>
      <c r="J119" s="655"/>
      <c r="K119" s="655"/>
      <c r="L119" s="668"/>
      <c r="M119" s="668"/>
      <c r="N119" s="669"/>
      <c r="O119" s="670"/>
      <c r="P119" s="670"/>
      <c r="Q119" s="669"/>
    </row>
    <row r="120" spans="1:17">
      <c r="A120" s="836" t="s">
        <v>474</v>
      </c>
      <c r="B120" s="140" t="s">
        <v>457</v>
      </c>
      <c r="C120" s="143">
        <v>59514706.930583186</v>
      </c>
      <c r="D120" s="143">
        <v>-469509.43746363372</v>
      </c>
      <c r="E120" s="136">
        <v>-7.827216322754833E-3</v>
      </c>
      <c r="F120" s="137">
        <v>263914880.29780605</v>
      </c>
      <c r="G120" s="137">
        <v>7498288.515707165</v>
      </c>
      <c r="H120" s="136">
        <v>2.9242602686487467E-2</v>
      </c>
      <c r="J120" s="655"/>
      <c r="K120" s="654"/>
      <c r="L120" s="665"/>
      <c r="M120" s="665"/>
      <c r="N120" s="666"/>
      <c r="O120" s="667"/>
      <c r="P120" s="667"/>
      <c r="Q120" s="666"/>
    </row>
    <row r="121" spans="1:17">
      <c r="A121" s="836" t="s">
        <v>474</v>
      </c>
      <c r="B121" s="139" t="s">
        <v>458</v>
      </c>
      <c r="C121" s="132">
        <v>59514706.930583186</v>
      </c>
      <c r="D121" s="132">
        <v>-469509.43746364117</v>
      </c>
      <c r="E121" s="133">
        <v>-7.8272163227549561E-3</v>
      </c>
      <c r="F121" s="134">
        <v>264129167.69965059</v>
      </c>
      <c r="G121" s="134">
        <v>7712575.9175517857</v>
      </c>
      <c r="H121" s="133">
        <v>3.0078302905242122E-2</v>
      </c>
      <c r="J121" s="655"/>
      <c r="K121" s="655"/>
      <c r="L121" s="668"/>
      <c r="M121" s="668"/>
      <c r="N121" s="669"/>
      <c r="O121" s="670"/>
      <c r="P121" s="670"/>
      <c r="Q121" s="669"/>
    </row>
    <row r="122" spans="1:17">
      <c r="A122" s="836" t="s">
        <v>474</v>
      </c>
      <c r="B122" s="140" t="s">
        <v>459</v>
      </c>
      <c r="C122" s="143">
        <v>188517589.9649508</v>
      </c>
      <c r="D122" s="143">
        <v>612114.18593853712</v>
      </c>
      <c r="E122" s="136">
        <v>3.2575643865664613E-3</v>
      </c>
      <c r="F122" s="137">
        <v>976462185.59607887</v>
      </c>
      <c r="G122" s="137">
        <v>18986944.120912552</v>
      </c>
      <c r="H122" s="136">
        <v>1.9830219412942395E-2</v>
      </c>
      <c r="J122" s="655"/>
      <c r="K122" s="654"/>
      <c r="L122" s="665"/>
      <c r="M122" s="665"/>
      <c r="N122" s="666"/>
      <c r="O122" s="667"/>
      <c r="P122" s="667"/>
      <c r="Q122" s="666"/>
    </row>
    <row r="123" spans="1:17">
      <c r="A123" s="836" t="s">
        <v>474</v>
      </c>
      <c r="B123" s="139" t="s">
        <v>460</v>
      </c>
      <c r="C123" s="132">
        <v>21038736.896827791</v>
      </c>
      <c r="D123" s="132">
        <v>364033.80749134347</v>
      </c>
      <c r="E123" s="133">
        <v>1.7607692159753628E-2</v>
      </c>
      <c r="F123" s="134">
        <v>101536240.41459702</v>
      </c>
      <c r="G123" s="134">
        <v>2683088.2420339882</v>
      </c>
      <c r="H123" s="133">
        <v>2.7142161712256321E-2</v>
      </c>
      <c r="J123" s="655"/>
      <c r="K123" s="655"/>
      <c r="L123" s="668"/>
      <c r="M123" s="668"/>
      <c r="N123" s="669"/>
      <c r="O123" s="670"/>
      <c r="P123" s="670"/>
      <c r="Q123" s="669"/>
    </row>
    <row r="124" spans="1:17">
      <c r="A124" s="836" t="s">
        <v>474</v>
      </c>
      <c r="B124" s="140" t="s">
        <v>461</v>
      </c>
      <c r="C124" s="143">
        <v>44601846.183864191</v>
      </c>
      <c r="D124" s="143">
        <v>179682.14982420951</v>
      </c>
      <c r="E124" s="136">
        <v>4.0448761047868357E-3</v>
      </c>
      <c r="F124" s="137">
        <v>189236908.5699279</v>
      </c>
      <c r="G124" s="137">
        <v>1314273.4789765477</v>
      </c>
      <c r="H124" s="136">
        <v>6.9936943909947929E-3</v>
      </c>
      <c r="J124" s="655"/>
      <c r="K124" s="654"/>
      <c r="L124" s="665"/>
      <c r="M124" s="665"/>
      <c r="N124" s="666"/>
      <c r="O124" s="667"/>
      <c r="P124" s="667"/>
      <c r="Q124" s="666"/>
    </row>
    <row r="125" spans="1:17">
      <c r="A125" s="836" t="s">
        <v>474</v>
      </c>
      <c r="B125" s="139" t="s">
        <v>462</v>
      </c>
      <c r="C125" s="132">
        <v>43893545.859793752</v>
      </c>
      <c r="D125" s="132">
        <v>139551.99053359032</v>
      </c>
      <c r="E125" s="133">
        <v>3.1894686220092484E-3</v>
      </c>
      <c r="F125" s="134">
        <v>240527544.78899074</v>
      </c>
      <c r="G125" s="134">
        <v>5683362.2564276159</v>
      </c>
      <c r="H125" s="133">
        <v>2.4200566499617548E-2</v>
      </c>
      <c r="J125" s="655"/>
      <c r="K125" s="655"/>
      <c r="L125" s="668"/>
      <c r="M125" s="668"/>
      <c r="N125" s="669"/>
      <c r="O125" s="670"/>
      <c r="P125" s="670"/>
      <c r="Q125" s="669"/>
    </row>
    <row r="126" spans="1:17">
      <c r="A126" s="836" t="s">
        <v>474</v>
      </c>
      <c r="B126" s="140" t="s">
        <v>463</v>
      </c>
      <c r="C126" s="143">
        <v>78983461.024465039</v>
      </c>
      <c r="D126" s="143">
        <v>-71153.761910527945</v>
      </c>
      <c r="E126" s="136">
        <v>-9.0005829644230616E-4</v>
      </c>
      <c r="F126" s="137">
        <v>445167681.88853705</v>
      </c>
      <c r="G126" s="137">
        <v>9312410.2094482183</v>
      </c>
      <c r="H126" s="136">
        <v>2.1365831308115396E-2</v>
      </c>
      <c r="J126" s="655"/>
      <c r="K126" s="654"/>
      <c r="L126" s="665"/>
      <c r="M126" s="665"/>
      <c r="N126" s="666"/>
      <c r="O126" s="667"/>
      <c r="P126" s="667"/>
      <c r="Q126" s="666"/>
    </row>
    <row r="127" spans="1:17">
      <c r="A127" s="836" t="s">
        <v>474</v>
      </c>
      <c r="B127" s="139" t="s">
        <v>464</v>
      </c>
      <c r="C127" s="132">
        <v>421639278.24961263</v>
      </c>
      <c r="D127" s="132">
        <v>885480.26120191813</v>
      </c>
      <c r="E127" s="133">
        <v>2.1045092532386549E-3</v>
      </c>
      <c r="F127" s="134">
        <v>2474170715.6226492</v>
      </c>
      <c r="G127" s="134">
        <v>65717541.963952065</v>
      </c>
      <c r="H127" s="133">
        <v>2.7286202896824485E-2</v>
      </c>
      <c r="J127" s="655"/>
      <c r="K127" s="655"/>
      <c r="L127" s="668"/>
      <c r="M127" s="668"/>
      <c r="N127" s="669"/>
      <c r="O127" s="670"/>
      <c r="P127" s="670"/>
      <c r="Q127" s="669"/>
    </row>
    <row r="128" spans="1:17">
      <c r="A128" s="836" t="s">
        <v>474</v>
      </c>
      <c r="B128" s="140" t="s">
        <v>465</v>
      </c>
      <c r="C128" s="143">
        <v>121690567.65483521</v>
      </c>
      <c r="D128" s="143">
        <v>661741.48013171554</v>
      </c>
      <c r="E128" s="136">
        <v>5.4676352819988568E-3</v>
      </c>
      <c r="F128" s="137">
        <v>719435962.61058712</v>
      </c>
      <c r="G128" s="137">
        <v>25693426.757068038</v>
      </c>
      <c r="H128" s="136">
        <v>3.7035968575081145E-2</v>
      </c>
      <c r="J128" s="655"/>
      <c r="K128" s="654"/>
      <c r="L128" s="665"/>
      <c r="M128" s="665"/>
      <c r="N128" s="666"/>
      <c r="O128" s="667"/>
      <c r="P128" s="667"/>
      <c r="Q128" s="666"/>
    </row>
    <row r="129" spans="1:17">
      <c r="A129" s="836" t="s">
        <v>474</v>
      </c>
      <c r="B129" s="139" t="s">
        <v>466</v>
      </c>
      <c r="C129" s="132">
        <v>81012924.610321298</v>
      </c>
      <c r="D129" s="132">
        <v>-196349.12834572792</v>
      </c>
      <c r="E129" s="133">
        <v>-2.4178165781605573E-3</v>
      </c>
      <c r="F129" s="134">
        <v>530058478.90329558</v>
      </c>
      <c r="G129" s="134">
        <v>13265461.220590174</v>
      </c>
      <c r="H129" s="133">
        <v>2.5668808917102569E-2</v>
      </c>
      <c r="J129" s="655"/>
      <c r="K129" s="655"/>
      <c r="L129" s="668"/>
      <c r="M129" s="668"/>
      <c r="N129" s="669"/>
      <c r="O129" s="670"/>
      <c r="P129" s="670"/>
      <c r="Q129" s="669"/>
    </row>
    <row r="130" spans="1:17">
      <c r="A130" s="836" t="s">
        <v>474</v>
      </c>
      <c r="B130" s="140" t="s">
        <v>467</v>
      </c>
      <c r="C130" s="143">
        <v>151824551.34765622</v>
      </c>
      <c r="D130" s="143">
        <v>427392.73539656401</v>
      </c>
      <c r="E130" s="136">
        <v>2.8229904663610713E-3</v>
      </c>
      <c r="F130" s="137">
        <v>882056320.7336694</v>
      </c>
      <c r="G130" s="137">
        <v>13843275.483222008</v>
      </c>
      <c r="H130" s="136">
        <v>1.5944560564888466E-2</v>
      </c>
      <c r="J130" s="655"/>
      <c r="K130" s="654"/>
      <c r="L130" s="665"/>
      <c r="M130" s="665"/>
      <c r="N130" s="666"/>
      <c r="O130" s="667"/>
      <c r="P130" s="667"/>
      <c r="Q130" s="666"/>
    </row>
    <row r="131" spans="1:17">
      <c r="A131" s="836" t="s">
        <v>474</v>
      </c>
      <c r="B131" s="139" t="s">
        <v>468</v>
      </c>
      <c r="C131" s="132">
        <v>10357982.243412767</v>
      </c>
      <c r="D131" s="132">
        <v>108751.33483947814</v>
      </c>
      <c r="E131" s="133">
        <v>1.0610682480429795E-2</v>
      </c>
      <c r="F131" s="134">
        <v>51926882.822710589</v>
      </c>
      <c r="G131" s="134">
        <v>2571461.5700946152</v>
      </c>
      <c r="H131" s="133">
        <v>5.2100893981495915E-2</v>
      </c>
      <c r="J131" s="655"/>
      <c r="K131" s="657"/>
      <c r="L131" s="668"/>
      <c r="M131" s="668"/>
      <c r="N131" s="669"/>
      <c r="O131" s="670"/>
      <c r="P131" s="670"/>
      <c r="Q131" s="669"/>
    </row>
    <row r="132" spans="1:17">
      <c r="A132" s="836" t="s">
        <v>474</v>
      </c>
      <c r="B132" s="140" t="s">
        <v>469</v>
      </c>
      <c r="C132" s="143">
        <v>56753252.393387787</v>
      </c>
      <c r="D132" s="143">
        <v>-116056.16081991792</v>
      </c>
      <c r="E132" s="136">
        <v>-2.0407520993383178E-3</v>
      </c>
      <c r="F132" s="137">
        <v>290780892.27344912</v>
      </c>
      <c r="G132" s="137">
        <v>10431738.654039383</v>
      </c>
      <c r="H132" s="136">
        <v>3.7209809693954252E-2</v>
      </c>
      <c r="J132" s="655"/>
      <c r="K132" s="654"/>
      <c r="L132" s="665"/>
      <c r="M132" s="665"/>
      <c r="N132" s="666"/>
      <c r="O132" s="667"/>
      <c r="P132" s="667"/>
      <c r="Q132" s="666"/>
    </row>
    <row r="133" spans="1:17">
      <c r="A133" s="836" t="s">
        <v>474</v>
      </c>
      <c r="B133" s="139" t="s">
        <v>470</v>
      </c>
      <c r="C133" s="132">
        <v>164792223.53045273</v>
      </c>
      <c r="D133" s="132">
        <v>281347.73524066806</v>
      </c>
      <c r="E133" s="133">
        <v>1.7102075098724655E-3</v>
      </c>
      <c r="F133" s="134">
        <v>681155032.87687778</v>
      </c>
      <c r="G133" s="134">
        <v>21036949.48838222</v>
      </c>
      <c r="H133" s="133">
        <v>3.1868464169919522E-2</v>
      </c>
      <c r="J133" s="655"/>
      <c r="K133" s="655"/>
      <c r="L133" s="668"/>
      <c r="M133" s="668"/>
      <c r="N133" s="669"/>
      <c r="O133" s="670"/>
      <c r="P133" s="670"/>
      <c r="Q133" s="669"/>
    </row>
    <row r="134" spans="1:17">
      <c r="A134" s="836" t="s">
        <v>474</v>
      </c>
      <c r="B134" s="140" t="s">
        <v>471</v>
      </c>
      <c r="C134" s="143">
        <v>139964691.62816298</v>
      </c>
      <c r="D134" s="143">
        <v>127325.18494462967</v>
      </c>
      <c r="E134" s="136">
        <v>9.1052333280554657E-4</v>
      </c>
      <c r="F134" s="137">
        <v>575693069.85520494</v>
      </c>
      <c r="G134" s="137">
        <v>20843977.620782971</v>
      </c>
      <c r="H134" s="136">
        <v>3.7566931103451204E-2</v>
      </c>
      <c r="J134" s="655"/>
      <c r="K134" s="654"/>
      <c r="L134" s="665"/>
      <c r="M134" s="665"/>
      <c r="N134" s="666"/>
      <c r="O134" s="667"/>
      <c r="P134" s="667"/>
      <c r="Q134" s="666"/>
    </row>
    <row r="135" spans="1:17">
      <c r="A135" s="836" t="s">
        <v>474</v>
      </c>
      <c r="B135" s="139" t="s">
        <v>472</v>
      </c>
      <c r="C135" s="132">
        <v>24827531.902289934</v>
      </c>
      <c r="D135" s="132">
        <v>154022.5502961874</v>
      </c>
      <c r="E135" s="133">
        <v>6.2424257570697613E-3</v>
      </c>
      <c r="F135" s="134">
        <v>106978727.24110638</v>
      </c>
      <c r="G135" s="134">
        <v>1708968.1601888388</v>
      </c>
      <c r="H135" s="133">
        <v>1.6234179455803723E-2</v>
      </c>
      <c r="J135" s="655"/>
      <c r="K135" s="655"/>
      <c r="L135" s="668"/>
      <c r="M135" s="668"/>
      <c r="N135" s="669"/>
      <c r="O135" s="670"/>
      <c r="P135" s="670"/>
      <c r="Q135" s="669"/>
    </row>
    <row r="136" spans="1:17">
      <c r="A136" s="836" t="s">
        <v>474</v>
      </c>
      <c r="B136" s="140" t="s">
        <v>473</v>
      </c>
      <c r="C136" s="143">
        <v>3350419082.1338449</v>
      </c>
      <c r="D136" s="143">
        <v>-1961271.2881894112</v>
      </c>
      <c r="E136" s="136">
        <v>-5.8503841492430582E-4</v>
      </c>
      <c r="F136" s="137">
        <v>17300818968.222179</v>
      </c>
      <c r="G136" s="137">
        <v>359369999.42686653</v>
      </c>
      <c r="H136" s="136">
        <v>2.1212471264340792E-2</v>
      </c>
      <c r="J136" s="655"/>
      <c r="K136" s="654"/>
      <c r="L136" s="665"/>
      <c r="M136" s="665"/>
      <c r="N136" s="666"/>
      <c r="O136" s="667"/>
      <c r="P136" s="667"/>
      <c r="Q136" s="666"/>
    </row>
    <row r="137" spans="1:17">
      <c r="A137" s="836" t="s">
        <v>475</v>
      </c>
      <c r="B137" s="139" t="s">
        <v>410</v>
      </c>
      <c r="C137" s="132">
        <v>291489437.24359459</v>
      </c>
      <c r="D137" s="132">
        <v>934070.16709703207</v>
      </c>
      <c r="E137" s="133">
        <v>3.2147751270108519E-3</v>
      </c>
      <c r="F137" s="134">
        <v>1430304504.9202363</v>
      </c>
      <c r="G137" s="134">
        <v>50220660.03111577</v>
      </c>
      <c r="H137" s="133">
        <v>3.6389571703993553E-2</v>
      </c>
      <c r="J137" s="655"/>
      <c r="K137" s="655"/>
      <c r="L137" s="668"/>
      <c r="M137" s="668"/>
      <c r="N137" s="669"/>
      <c r="O137" s="670"/>
      <c r="P137" s="670"/>
      <c r="Q137" s="669"/>
    </row>
    <row r="138" spans="1:17">
      <c r="A138" s="836" t="s">
        <v>475</v>
      </c>
      <c r="B138" s="140" t="s">
        <v>411</v>
      </c>
      <c r="C138" s="143">
        <v>25686897.56641385</v>
      </c>
      <c r="D138" s="143">
        <v>-75041.565086662769</v>
      </c>
      <c r="E138" s="136">
        <v>-2.9128849619439322E-3</v>
      </c>
      <c r="F138" s="137">
        <v>129120877.89600448</v>
      </c>
      <c r="G138" s="137">
        <v>-927823.73976263404</v>
      </c>
      <c r="H138" s="136">
        <v>-7.134432932373513E-3</v>
      </c>
      <c r="J138" s="655"/>
      <c r="K138" s="654"/>
      <c r="L138" s="665"/>
      <c r="M138" s="665"/>
      <c r="N138" s="666"/>
      <c r="O138" s="667"/>
      <c r="P138" s="667"/>
      <c r="Q138" s="666"/>
    </row>
    <row r="139" spans="1:17">
      <c r="A139" s="836" t="s">
        <v>475</v>
      </c>
      <c r="B139" s="139" t="s">
        <v>412</v>
      </c>
      <c r="C139" s="132">
        <v>52510286.775559694</v>
      </c>
      <c r="D139" s="132">
        <v>27232.073746837676</v>
      </c>
      <c r="E139" s="133">
        <v>5.1887364219859388E-4</v>
      </c>
      <c r="F139" s="134">
        <v>259487793.31024289</v>
      </c>
      <c r="G139" s="134">
        <v>9169160.0438256562</v>
      </c>
      <c r="H139" s="133">
        <v>3.6629954087624012E-2</v>
      </c>
      <c r="J139" s="655"/>
      <c r="K139" s="655"/>
      <c r="L139" s="668"/>
      <c r="M139" s="668"/>
      <c r="N139" s="669"/>
      <c r="O139" s="670"/>
      <c r="P139" s="670"/>
      <c r="Q139" s="669"/>
    </row>
    <row r="140" spans="1:17">
      <c r="A140" s="836" t="s">
        <v>475</v>
      </c>
      <c r="B140" s="140" t="s">
        <v>413</v>
      </c>
      <c r="C140" s="143">
        <v>29893523.912050288</v>
      </c>
      <c r="D140" s="143">
        <v>-214672.10920353979</v>
      </c>
      <c r="E140" s="136">
        <v>-7.1300223052885511E-3</v>
      </c>
      <c r="F140" s="137">
        <v>122468169.26752654</v>
      </c>
      <c r="G140" s="137">
        <v>3422673.7818656415</v>
      </c>
      <c r="H140" s="136">
        <v>2.8750972625233892E-2</v>
      </c>
      <c r="J140" s="655"/>
      <c r="K140" s="654"/>
      <c r="L140" s="665"/>
      <c r="M140" s="665"/>
      <c r="N140" s="666"/>
      <c r="O140" s="667"/>
      <c r="P140" s="667"/>
      <c r="Q140" s="666"/>
    </row>
    <row r="141" spans="1:17">
      <c r="A141" s="836" t="s">
        <v>475</v>
      </c>
      <c r="B141" s="139" t="s">
        <v>414</v>
      </c>
      <c r="C141" s="132">
        <v>15081604.329428062</v>
      </c>
      <c r="D141" s="132">
        <v>-171172.63818710111</v>
      </c>
      <c r="E141" s="133">
        <v>-1.1222391735651576E-2</v>
      </c>
      <c r="F141" s="134">
        <v>78362456.073704466</v>
      </c>
      <c r="G141" s="134">
        <v>373342.89488966763</v>
      </c>
      <c r="H141" s="133">
        <v>4.787115530262032E-3</v>
      </c>
      <c r="J141" s="655"/>
      <c r="K141" s="655"/>
      <c r="L141" s="668"/>
      <c r="M141" s="668"/>
      <c r="N141" s="669"/>
      <c r="O141" s="670"/>
      <c r="P141" s="670"/>
      <c r="Q141" s="669"/>
    </row>
    <row r="142" spans="1:17">
      <c r="A142" s="836" t="s">
        <v>475</v>
      </c>
      <c r="B142" s="140" t="s">
        <v>415</v>
      </c>
      <c r="C142" s="143">
        <v>56799092.927449971</v>
      </c>
      <c r="D142" s="143">
        <v>583688.10998284817</v>
      </c>
      <c r="E142" s="136">
        <v>1.038306335920018E-2</v>
      </c>
      <c r="F142" s="137">
        <v>276729264.57045603</v>
      </c>
      <c r="G142" s="137">
        <v>14041761.056671619</v>
      </c>
      <c r="H142" s="136">
        <v>5.3454240756963853E-2</v>
      </c>
      <c r="J142" s="655"/>
      <c r="K142" s="654"/>
      <c r="L142" s="665"/>
      <c r="M142" s="665"/>
      <c r="N142" s="666"/>
      <c r="O142" s="667"/>
      <c r="P142" s="667"/>
      <c r="Q142" s="666"/>
    </row>
    <row r="143" spans="1:17">
      <c r="A143" s="836" t="s">
        <v>475</v>
      </c>
      <c r="B143" s="139" t="s">
        <v>416</v>
      </c>
      <c r="C143" s="132">
        <v>27744156.138005484</v>
      </c>
      <c r="D143" s="132">
        <v>587273.09418157488</v>
      </c>
      <c r="E143" s="133">
        <v>2.1625202466493448E-2</v>
      </c>
      <c r="F143" s="134">
        <v>130791263.87150647</v>
      </c>
      <c r="G143" s="134">
        <v>7747538.1564039141</v>
      </c>
      <c r="H143" s="133">
        <v>6.2965731177083262E-2</v>
      </c>
      <c r="J143" s="655"/>
      <c r="K143" s="655"/>
      <c r="L143" s="668"/>
      <c r="M143" s="668"/>
      <c r="N143" s="669"/>
      <c r="O143" s="670"/>
      <c r="P143" s="670"/>
      <c r="Q143" s="669"/>
    </row>
    <row r="144" spans="1:17">
      <c r="A144" s="836" t="s">
        <v>475</v>
      </c>
      <c r="B144" s="140" t="s">
        <v>417</v>
      </c>
      <c r="C144" s="143">
        <v>39338306.421296127</v>
      </c>
      <c r="D144" s="143">
        <v>487804.36929871142</v>
      </c>
      <c r="E144" s="136">
        <v>1.2555934763618633E-2</v>
      </c>
      <c r="F144" s="137">
        <v>195664965.20184398</v>
      </c>
      <c r="G144" s="137">
        <v>7584834.8933968246</v>
      </c>
      <c r="H144" s="136">
        <v>4.0327677787961265E-2</v>
      </c>
      <c r="J144" s="655"/>
      <c r="K144" s="654"/>
      <c r="L144" s="665"/>
      <c r="M144" s="665"/>
      <c r="N144" s="666"/>
      <c r="O144" s="667"/>
      <c r="P144" s="667"/>
      <c r="Q144" s="666"/>
    </row>
    <row r="145" spans="1:17">
      <c r="A145" s="836" t="s">
        <v>475</v>
      </c>
      <c r="B145" s="139" t="s">
        <v>418</v>
      </c>
      <c r="C145" s="132">
        <v>44435569.173391089</v>
      </c>
      <c r="D145" s="132">
        <v>-291041.16763567179</v>
      </c>
      <c r="E145" s="133">
        <v>-6.5071143423696019E-3</v>
      </c>
      <c r="F145" s="134">
        <v>238988376.86742878</v>
      </c>
      <c r="G145" s="134">
        <v>10117835.082302451</v>
      </c>
      <c r="H145" s="133">
        <v>4.4207677420545967E-2</v>
      </c>
      <c r="J145" s="655"/>
      <c r="K145" s="655"/>
      <c r="L145" s="668"/>
      <c r="M145" s="668"/>
      <c r="N145" s="669"/>
      <c r="O145" s="670"/>
      <c r="P145" s="670"/>
      <c r="Q145" s="669"/>
    </row>
    <row r="146" spans="1:17">
      <c r="A146" s="836" t="s">
        <v>475</v>
      </c>
      <c r="B146" s="140" t="s">
        <v>419</v>
      </c>
      <c r="C146" s="143">
        <v>200758212.2934522</v>
      </c>
      <c r="D146" s="143">
        <v>-811754.26928216219</v>
      </c>
      <c r="E146" s="136">
        <v>-4.0271588229366549E-3</v>
      </c>
      <c r="F146" s="137">
        <v>1034047940.7238053</v>
      </c>
      <c r="G146" s="137">
        <v>27458585.473032475</v>
      </c>
      <c r="H146" s="136">
        <v>2.7278835534865837E-2</v>
      </c>
      <c r="J146" s="655"/>
      <c r="K146" s="654"/>
      <c r="L146" s="665"/>
      <c r="M146" s="665"/>
      <c r="N146" s="666"/>
      <c r="O146" s="667"/>
      <c r="P146" s="667"/>
      <c r="Q146" s="666"/>
    </row>
    <row r="147" spans="1:17">
      <c r="A147" s="836" t="s">
        <v>475</v>
      </c>
      <c r="B147" s="139" t="s">
        <v>420</v>
      </c>
      <c r="C147" s="132">
        <v>22121894.647798531</v>
      </c>
      <c r="D147" s="132">
        <v>-38743.63010186702</v>
      </c>
      <c r="E147" s="133">
        <v>-1.7483084023127591E-3</v>
      </c>
      <c r="F147" s="134">
        <v>129341270.56045446</v>
      </c>
      <c r="G147" s="134">
        <v>138264.76883114874</v>
      </c>
      <c r="H147" s="133">
        <v>1.0701358531406003E-3</v>
      </c>
      <c r="J147" s="655"/>
      <c r="K147" s="655"/>
      <c r="L147" s="668"/>
      <c r="M147" s="668"/>
      <c r="N147" s="669"/>
      <c r="O147" s="670"/>
      <c r="P147" s="670"/>
      <c r="Q147" s="669"/>
    </row>
    <row r="148" spans="1:17">
      <c r="A148" s="836" t="s">
        <v>475</v>
      </c>
      <c r="B148" s="140" t="s">
        <v>421</v>
      </c>
      <c r="C148" s="143">
        <v>19300601.621213228</v>
      </c>
      <c r="D148" s="143">
        <v>130877.60637776181</v>
      </c>
      <c r="E148" s="136">
        <v>6.82730780456075E-3</v>
      </c>
      <c r="F148" s="137">
        <v>95033342.674171984</v>
      </c>
      <c r="G148" s="137">
        <v>782330.71304927766</v>
      </c>
      <c r="H148" s="136">
        <v>8.3005019974955671E-3</v>
      </c>
      <c r="J148" s="655"/>
      <c r="K148" s="654"/>
      <c r="L148" s="665"/>
      <c r="M148" s="665"/>
      <c r="N148" s="666"/>
      <c r="O148" s="667"/>
      <c r="P148" s="667"/>
      <c r="Q148" s="666"/>
    </row>
    <row r="149" spans="1:17">
      <c r="A149" s="836" t="s">
        <v>475</v>
      </c>
      <c r="B149" s="139" t="s">
        <v>422</v>
      </c>
      <c r="C149" s="132">
        <v>109637439.97331551</v>
      </c>
      <c r="D149" s="132">
        <v>-957269.27668352425</v>
      </c>
      <c r="E149" s="133">
        <v>-8.655651641703942E-3</v>
      </c>
      <c r="F149" s="134">
        <v>557921007.36696959</v>
      </c>
      <c r="G149" s="134">
        <v>21321139.505842507</v>
      </c>
      <c r="H149" s="133">
        <v>3.9733777033579984E-2</v>
      </c>
      <c r="J149" s="655"/>
      <c r="K149" s="655"/>
      <c r="L149" s="668"/>
      <c r="M149" s="668"/>
      <c r="N149" s="669"/>
      <c r="O149" s="670"/>
      <c r="P149" s="670"/>
      <c r="Q149" s="669"/>
    </row>
    <row r="150" spans="1:17">
      <c r="A150" s="836" t="s">
        <v>475</v>
      </c>
      <c r="B150" s="140" t="s">
        <v>423</v>
      </c>
      <c r="C150" s="143">
        <v>30145856.137338098</v>
      </c>
      <c r="D150" s="143">
        <v>34189.750298414379</v>
      </c>
      <c r="E150" s="136">
        <v>1.1354320235538323E-3</v>
      </c>
      <c r="F150" s="137">
        <v>157106050.94466531</v>
      </c>
      <c r="G150" s="137">
        <v>4234969.6635578573</v>
      </c>
      <c r="H150" s="136">
        <v>2.7702882900202494E-2</v>
      </c>
      <c r="J150" s="655"/>
      <c r="K150" s="654"/>
      <c r="L150" s="671"/>
      <c r="M150" s="671"/>
      <c r="N150" s="671"/>
      <c r="O150" s="671"/>
      <c r="P150" s="671"/>
      <c r="Q150" s="671"/>
    </row>
    <row r="151" spans="1:17">
      <c r="A151" s="836" t="s">
        <v>475</v>
      </c>
      <c r="B151" s="139" t="s">
        <v>424</v>
      </c>
      <c r="C151" s="144">
        <v>5762989.727152586</v>
      </c>
      <c r="D151" s="144">
        <v>140142.96494632959</v>
      </c>
      <c r="E151" s="144">
        <v>2.4923845673386482E-2</v>
      </c>
      <c r="F151" s="144">
        <v>29096791.130184412</v>
      </c>
      <c r="G151" s="144">
        <v>1092924.213062048</v>
      </c>
      <c r="H151" s="144">
        <v>3.9027617732099805E-2</v>
      </c>
      <c r="J151" s="655"/>
      <c r="K151" s="655"/>
      <c r="L151" s="668"/>
      <c r="M151" s="668"/>
      <c r="N151" s="669"/>
      <c r="O151" s="670"/>
      <c r="P151" s="670"/>
      <c r="Q151" s="669"/>
    </row>
    <row r="152" spans="1:17">
      <c r="A152" s="836" t="s">
        <v>475</v>
      </c>
      <c r="B152" s="140" t="s">
        <v>425</v>
      </c>
      <c r="C152" s="143">
        <v>3549366.2059222688</v>
      </c>
      <c r="D152" s="143">
        <v>24012.730452686083</v>
      </c>
      <c r="E152" s="136">
        <v>6.8114390854061941E-3</v>
      </c>
      <c r="F152" s="137">
        <v>17529001.644688237</v>
      </c>
      <c r="G152" s="137">
        <v>259566.10164295137</v>
      </c>
      <c r="H152" s="136">
        <v>1.5030375543888771E-2</v>
      </c>
      <c r="J152" s="655"/>
      <c r="K152" s="654"/>
      <c r="L152" s="665"/>
      <c r="M152" s="665"/>
      <c r="N152" s="666"/>
      <c r="O152" s="667"/>
      <c r="P152" s="667"/>
      <c r="Q152" s="666"/>
    </row>
    <row r="153" spans="1:17">
      <c r="A153" s="836" t="s">
        <v>475</v>
      </c>
      <c r="B153" s="139" t="s">
        <v>426</v>
      </c>
      <c r="C153" s="132">
        <v>10312916.721853547</v>
      </c>
      <c r="D153" s="132">
        <v>-63574.470473125577</v>
      </c>
      <c r="E153" s="133">
        <v>-6.1267792064564524E-3</v>
      </c>
      <c r="F153" s="134">
        <v>49632321.260501392</v>
      </c>
      <c r="G153" s="134">
        <v>16394.168712288141</v>
      </c>
      <c r="H153" s="133">
        <v>3.3042149312173584E-4</v>
      </c>
      <c r="J153" s="655"/>
      <c r="K153" s="655"/>
      <c r="L153" s="668"/>
      <c r="M153" s="668"/>
      <c r="N153" s="669"/>
      <c r="O153" s="670"/>
      <c r="P153" s="670"/>
      <c r="Q153" s="669"/>
    </row>
    <row r="154" spans="1:17">
      <c r="A154" s="836" t="s">
        <v>475</v>
      </c>
      <c r="B154" s="140" t="s">
        <v>427</v>
      </c>
      <c r="C154" s="143">
        <v>217364186.72642154</v>
      </c>
      <c r="D154" s="143">
        <v>-1213742.5792837143</v>
      </c>
      <c r="E154" s="136">
        <v>-5.552905470095116E-3</v>
      </c>
      <c r="F154" s="137">
        <v>1030593280.4266722</v>
      </c>
      <c r="G154" s="137">
        <v>17441988.061998725</v>
      </c>
      <c r="H154" s="136">
        <v>1.7215580924038992E-2</v>
      </c>
      <c r="J154" s="655"/>
      <c r="K154" s="654"/>
      <c r="L154" s="665"/>
      <c r="M154" s="665"/>
      <c r="N154" s="666"/>
      <c r="O154" s="667"/>
      <c r="P154" s="667"/>
      <c r="Q154" s="666"/>
    </row>
    <row r="155" spans="1:17">
      <c r="A155" s="836" t="s">
        <v>475</v>
      </c>
      <c r="B155" s="139" t="s">
        <v>428</v>
      </c>
      <c r="C155" s="132">
        <v>18533315.657124948</v>
      </c>
      <c r="D155" s="132">
        <v>-10610.914120558649</v>
      </c>
      <c r="E155" s="133">
        <v>-5.7220427830058894E-4</v>
      </c>
      <c r="F155" s="134">
        <v>91994552.585654393</v>
      </c>
      <c r="G155" s="134">
        <v>-636906.37726418674</v>
      </c>
      <c r="H155" s="133">
        <v>-6.8757027514718032E-3</v>
      </c>
      <c r="J155" s="655"/>
      <c r="K155" s="655"/>
      <c r="L155" s="668"/>
      <c r="M155" s="668"/>
      <c r="N155" s="669"/>
      <c r="O155" s="670"/>
      <c r="P155" s="670"/>
      <c r="Q155" s="669"/>
    </row>
    <row r="156" spans="1:17">
      <c r="A156" s="836" t="s">
        <v>475</v>
      </c>
      <c r="B156" s="140" t="s">
        <v>429</v>
      </c>
      <c r="C156" s="143">
        <v>63695480.420185715</v>
      </c>
      <c r="D156" s="143">
        <v>-1284110.8725150153</v>
      </c>
      <c r="E156" s="136">
        <v>-1.9761756683429027E-2</v>
      </c>
      <c r="F156" s="137">
        <v>284033090.84555656</v>
      </c>
      <c r="G156" s="137">
        <v>3847225.7920556664</v>
      </c>
      <c r="H156" s="136">
        <v>1.3730977439997006E-2</v>
      </c>
      <c r="J156" s="655"/>
      <c r="K156" s="654"/>
      <c r="L156" s="665"/>
      <c r="M156" s="665"/>
      <c r="N156" s="666"/>
      <c r="O156" s="667"/>
      <c r="P156" s="667"/>
      <c r="Q156" s="666"/>
    </row>
    <row r="157" spans="1:17">
      <c r="A157" s="836" t="s">
        <v>475</v>
      </c>
      <c r="B157" s="139" t="s">
        <v>430</v>
      </c>
      <c r="C157" s="132">
        <v>20881451.86882123</v>
      </c>
      <c r="D157" s="132">
        <v>85720.086016025394</v>
      </c>
      <c r="E157" s="133">
        <v>4.1220038280596798E-3</v>
      </c>
      <c r="F157" s="134">
        <v>97224540.373648107</v>
      </c>
      <c r="G157" s="134">
        <v>4279044.3314980417</v>
      </c>
      <c r="H157" s="133">
        <v>4.6038210711765185E-2</v>
      </c>
      <c r="J157" s="655"/>
      <c r="K157" s="655"/>
      <c r="L157" s="668"/>
      <c r="M157" s="668"/>
      <c r="N157" s="669"/>
      <c r="O157" s="670"/>
      <c r="P157" s="670"/>
      <c r="Q157" s="669"/>
    </row>
    <row r="158" spans="1:17">
      <c r="A158" s="836" t="s">
        <v>475</v>
      </c>
      <c r="B158" s="140" t="s">
        <v>431</v>
      </c>
      <c r="C158" s="143">
        <v>17110026.207291592</v>
      </c>
      <c r="D158" s="143">
        <v>-202346.54304195568</v>
      </c>
      <c r="E158" s="136">
        <v>-1.1687972871197404E-2</v>
      </c>
      <c r="F158" s="137">
        <v>80895677.365171</v>
      </c>
      <c r="G158" s="137">
        <v>-1401517.1726787984</v>
      </c>
      <c r="H158" s="136">
        <v>-1.7029950784461047E-2</v>
      </c>
      <c r="J158" s="655"/>
      <c r="K158" s="654"/>
      <c r="L158" s="665"/>
      <c r="M158" s="665"/>
      <c r="N158" s="666"/>
      <c r="O158" s="667"/>
      <c r="P158" s="667"/>
      <c r="Q158" s="666"/>
    </row>
    <row r="159" spans="1:17">
      <c r="A159" s="836" t="s">
        <v>475</v>
      </c>
      <c r="B159" s="139" t="s">
        <v>432</v>
      </c>
      <c r="C159" s="132">
        <v>32470209.784878194</v>
      </c>
      <c r="D159" s="132">
        <v>259654.50133965537</v>
      </c>
      <c r="E159" s="133">
        <v>8.0611619096288556E-3</v>
      </c>
      <c r="F159" s="134">
        <v>153953602.72743058</v>
      </c>
      <c r="G159" s="134">
        <v>7687658.8851397336</v>
      </c>
      <c r="H159" s="133">
        <v>5.2559459045564576E-2</v>
      </c>
      <c r="J159" s="655"/>
      <c r="K159" s="655"/>
      <c r="L159" s="668"/>
      <c r="M159" s="668"/>
      <c r="N159" s="669"/>
      <c r="O159" s="670"/>
      <c r="P159" s="670"/>
      <c r="Q159" s="669"/>
    </row>
    <row r="160" spans="1:17">
      <c r="A160" s="836" t="s">
        <v>475</v>
      </c>
      <c r="B160" s="140" t="s">
        <v>433</v>
      </c>
      <c r="C160" s="143">
        <v>36145958.145173587</v>
      </c>
      <c r="D160" s="143">
        <v>-167295.28482846916</v>
      </c>
      <c r="E160" s="136">
        <v>-4.6070034774204393E-3</v>
      </c>
      <c r="F160" s="137">
        <v>189323288.69994164</v>
      </c>
      <c r="G160" s="137">
        <v>686977.9213924706</v>
      </c>
      <c r="H160" s="136">
        <v>3.6418116880951559E-3</v>
      </c>
      <c r="J160" s="655"/>
      <c r="K160" s="654"/>
      <c r="L160" s="665"/>
      <c r="M160" s="665"/>
      <c r="N160" s="666"/>
      <c r="O160" s="667"/>
      <c r="P160" s="667"/>
      <c r="Q160" s="666"/>
    </row>
    <row r="161" spans="1:24">
      <c r="A161" s="836" t="s">
        <v>475</v>
      </c>
      <c r="B161" s="139" t="s">
        <v>434</v>
      </c>
      <c r="C161" s="132">
        <v>12515813.554802824</v>
      </c>
      <c r="D161" s="132">
        <v>-19676.648699212819</v>
      </c>
      <c r="E161" s="133">
        <v>-1.5696752484171508E-3</v>
      </c>
      <c r="F161" s="134">
        <v>55665382.247555181</v>
      </c>
      <c r="G161" s="134">
        <v>1792230.2595568374</v>
      </c>
      <c r="H161" s="133">
        <v>3.3267596073756803E-2</v>
      </c>
      <c r="J161" s="655"/>
      <c r="K161" s="655"/>
      <c r="L161" s="668"/>
      <c r="M161" s="668"/>
      <c r="N161" s="669"/>
      <c r="O161" s="670"/>
      <c r="P161" s="670"/>
      <c r="Q161" s="669"/>
    </row>
    <row r="162" spans="1:24">
      <c r="A162" s="836" t="s">
        <v>475</v>
      </c>
      <c r="B162" s="140" t="s">
        <v>435</v>
      </c>
      <c r="C162" s="143">
        <v>5732700.0717028109</v>
      </c>
      <c r="D162" s="143">
        <v>113226.56023372244</v>
      </c>
      <c r="E162" s="136">
        <v>2.0148962354325936E-2</v>
      </c>
      <c r="F162" s="137">
        <v>26489491.344845314</v>
      </c>
      <c r="G162" s="137">
        <v>813073.63768146932</v>
      </c>
      <c r="H162" s="136">
        <v>3.166616336260248E-2</v>
      </c>
      <c r="J162" s="655"/>
      <c r="K162" s="654"/>
      <c r="L162" s="665"/>
      <c r="M162" s="665"/>
      <c r="N162" s="666"/>
      <c r="O162" s="667"/>
      <c r="P162" s="667"/>
      <c r="Q162" s="666"/>
    </row>
    <row r="163" spans="1:24">
      <c r="A163" s="836" t="s">
        <v>475</v>
      </c>
      <c r="B163" s="139" t="s">
        <v>436</v>
      </c>
      <c r="C163" s="132">
        <v>5420085.1128112068</v>
      </c>
      <c r="D163" s="132">
        <v>-8991.3810931183398</v>
      </c>
      <c r="E163" s="133">
        <v>-1.6561529577293135E-3</v>
      </c>
      <c r="F163" s="134">
        <v>26835396.069778346</v>
      </c>
      <c r="G163" s="134">
        <v>317287.15065026283</v>
      </c>
      <c r="H163" s="133">
        <v>1.1964923728833348E-2</v>
      </c>
      <c r="J163" s="655"/>
      <c r="K163" s="655"/>
      <c r="L163" s="672"/>
      <c r="M163" s="672"/>
      <c r="N163" s="672"/>
      <c r="O163" s="672"/>
      <c r="P163" s="672"/>
      <c r="Q163" s="672"/>
    </row>
    <row r="164" spans="1:24">
      <c r="A164" s="836" t="s">
        <v>475</v>
      </c>
      <c r="B164" s="140" t="s">
        <v>437</v>
      </c>
      <c r="C164" s="145">
        <v>4859145.9036298329</v>
      </c>
      <c r="D164" s="145">
        <v>20687.917425495572</v>
      </c>
      <c r="E164" s="145">
        <v>4.2757253415203842E-3</v>
      </c>
      <c r="F164" s="145">
        <v>24889837.593912419</v>
      </c>
      <c r="G164" s="145">
        <v>760897.45603451878</v>
      </c>
      <c r="H164" s="145">
        <v>3.1534640630155687E-2</v>
      </c>
      <c r="J164" s="655"/>
      <c r="K164" s="654"/>
      <c r="L164" s="665"/>
      <c r="M164" s="665"/>
      <c r="N164" s="666"/>
      <c r="O164" s="667"/>
      <c r="P164" s="667"/>
      <c r="Q164" s="666"/>
    </row>
    <row r="165" spans="1:24">
      <c r="A165" s="836" t="s">
        <v>475</v>
      </c>
      <c r="B165" s="139" t="s">
        <v>438</v>
      </c>
      <c r="C165" s="132">
        <v>56342843.635104857</v>
      </c>
      <c r="D165" s="132">
        <v>-82614.459060303867</v>
      </c>
      <c r="E165" s="133">
        <v>-1.4641344855797786E-3</v>
      </c>
      <c r="F165" s="134">
        <v>267289649.86471999</v>
      </c>
      <c r="G165" s="134">
        <v>3780492.816575408</v>
      </c>
      <c r="H165" s="133">
        <v>1.4346722743622496E-2</v>
      </c>
      <c r="J165" s="655"/>
      <c r="K165" s="655"/>
      <c r="L165" s="668"/>
      <c r="M165" s="668"/>
      <c r="N165" s="669"/>
      <c r="O165" s="670"/>
      <c r="P165" s="670"/>
      <c r="Q165" s="669"/>
    </row>
    <row r="166" spans="1:24">
      <c r="A166" s="836" t="s">
        <v>475</v>
      </c>
      <c r="B166" s="140" t="s">
        <v>439</v>
      </c>
      <c r="C166" s="143">
        <v>14894110.881776039</v>
      </c>
      <c r="D166" s="143">
        <v>22948.923852795735</v>
      </c>
      <c r="E166" s="136">
        <v>1.5431829683334678E-3</v>
      </c>
      <c r="F166" s="137">
        <v>74926753.627844259</v>
      </c>
      <c r="G166" s="137">
        <v>1804439.9376560152</v>
      </c>
      <c r="H166" s="136">
        <v>2.4677008242671893E-2</v>
      </c>
      <c r="J166" s="655"/>
      <c r="K166" s="654"/>
      <c r="L166" s="665"/>
      <c r="M166" s="665"/>
      <c r="N166" s="666"/>
      <c r="O166" s="667"/>
      <c r="P166" s="667"/>
      <c r="Q166" s="666"/>
    </row>
    <row r="167" spans="1:24">
      <c r="A167" s="836" t="s">
        <v>475</v>
      </c>
      <c r="B167" s="139" t="s">
        <v>440</v>
      </c>
      <c r="C167" s="132">
        <v>41448732.753328785</v>
      </c>
      <c r="D167" s="132">
        <v>-105563.38291313499</v>
      </c>
      <c r="E167" s="133">
        <v>-2.5403723015071603E-3</v>
      </c>
      <c r="F167" s="134">
        <v>192411656.97281915</v>
      </c>
      <c r="G167" s="134">
        <v>2024813.6148628294</v>
      </c>
      <c r="H167" s="133">
        <v>1.0635260184738033E-2</v>
      </c>
      <c r="J167" s="655"/>
      <c r="K167" s="655"/>
      <c r="L167" s="668"/>
      <c r="M167" s="668"/>
      <c r="N167" s="669"/>
      <c r="O167" s="670"/>
      <c r="P167" s="670"/>
      <c r="Q167" s="669"/>
    </row>
    <row r="168" spans="1:24">
      <c r="A168" s="836" t="s">
        <v>475</v>
      </c>
      <c r="B168" s="140" t="s">
        <v>441</v>
      </c>
      <c r="C168" s="143">
        <v>64955324.833104953</v>
      </c>
      <c r="D168" s="143">
        <v>147299.26131107658</v>
      </c>
      <c r="E168" s="136">
        <v>2.2728552522850659E-3</v>
      </c>
      <c r="F168" s="137">
        <v>366101104.00831127</v>
      </c>
      <c r="G168" s="137">
        <v>8819204.4897456169</v>
      </c>
      <c r="H168" s="136">
        <v>2.468416256639203E-2</v>
      </c>
      <c r="J168" s="655"/>
      <c r="K168" s="654"/>
      <c r="L168" s="665"/>
      <c r="M168" s="665"/>
      <c r="N168" s="666"/>
      <c r="O168" s="667"/>
      <c r="P168" s="667"/>
      <c r="Q168" s="666"/>
    </row>
    <row r="169" spans="1:24">
      <c r="A169" s="836" t="s">
        <v>475</v>
      </c>
      <c r="B169" s="139" t="s">
        <v>442</v>
      </c>
      <c r="C169" s="132">
        <v>16473163.199958617</v>
      </c>
      <c r="D169" s="132">
        <v>-3466.8257498666644</v>
      </c>
      <c r="E169" s="133">
        <v>-2.1040866636304735E-4</v>
      </c>
      <c r="F169" s="134">
        <v>99145634.587625369</v>
      </c>
      <c r="G169" s="134">
        <v>3300011.072890982</v>
      </c>
      <c r="H169" s="133">
        <v>3.4430482601886039E-2</v>
      </c>
      <c r="J169" s="655"/>
      <c r="K169" s="655"/>
      <c r="L169" s="668"/>
      <c r="M169" s="668"/>
      <c r="N169" s="669"/>
      <c r="O169" s="670"/>
      <c r="P169" s="670"/>
      <c r="Q169" s="669"/>
    </row>
    <row r="170" spans="1:24">
      <c r="A170" s="836" t="s">
        <v>475</v>
      </c>
      <c r="B170" s="140" t="s">
        <v>443</v>
      </c>
      <c r="C170" s="143">
        <v>32484255.497378495</v>
      </c>
      <c r="D170" s="143">
        <v>85796.814643673599</v>
      </c>
      <c r="E170" s="136">
        <v>2.6481758124313128E-3</v>
      </c>
      <c r="F170" s="137">
        <v>182800186.19324139</v>
      </c>
      <c r="G170" s="137">
        <v>4116227.1288977563</v>
      </c>
      <c r="H170" s="136">
        <v>2.3036355084428781E-2</v>
      </c>
      <c r="J170" s="655"/>
      <c r="K170" s="654"/>
      <c r="L170" s="665"/>
      <c r="M170" s="665"/>
      <c r="N170" s="666"/>
      <c r="O170" s="667"/>
      <c r="P170" s="667"/>
      <c r="Q170" s="666"/>
    </row>
    <row r="171" spans="1:24">
      <c r="A171" s="836" t="s">
        <v>475</v>
      </c>
      <c r="B171" s="139" t="s">
        <v>444</v>
      </c>
      <c r="C171" s="132">
        <v>9294552.725136444</v>
      </c>
      <c r="D171" s="132">
        <v>-14341.703773766756</v>
      </c>
      <c r="E171" s="133">
        <v>-1.5406452273458357E-3</v>
      </c>
      <c r="F171" s="134">
        <v>46151669.165788047</v>
      </c>
      <c r="G171" s="134">
        <v>1011994.9951291978</v>
      </c>
      <c r="H171" s="133">
        <v>2.2419191403623438E-2</v>
      </c>
      <c r="J171" s="655"/>
      <c r="K171" s="655"/>
      <c r="L171" s="668"/>
      <c r="M171" s="668"/>
      <c r="N171" s="669"/>
      <c r="O171" s="670"/>
      <c r="P171" s="670"/>
      <c r="Q171" s="669"/>
      <c r="R171" s="120"/>
      <c r="S171" s="121"/>
      <c r="T171" s="121"/>
      <c r="U171" s="122"/>
      <c r="V171" s="121">
        <f>(O153-(SUM(O154:O162)))</f>
        <v>0</v>
      </c>
      <c r="W171" s="121">
        <f>(P153-(SUM(P154:P162)))</f>
        <v>0</v>
      </c>
      <c r="X171" s="122" t="e">
        <f>(((V171+W171)-(V171))/V171)</f>
        <v>#DIV/0!</v>
      </c>
    </row>
    <row r="172" spans="1:24">
      <c r="A172" s="836" t="s">
        <v>475</v>
      </c>
      <c r="B172" s="140" t="s">
        <v>445</v>
      </c>
      <c r="C172" s="143">
        <v>4079642.8794491473</v>
      </c>
      <c r="D172" s="143">
        <v>61926.227438571397</v>
      </c>
      <c r="E172" s="136">
        <v>1.5413288890738926E-2</v>
      </c>
      <c r="F172" s="137">
        <v>22957324.572691564</v>
      </c>
      <c r="G172" s="137">
        <v>591706.18230379</v>
      </c>
      <c r="H172" s="136">
        <v>2.6456061798769297E-2</v>
      </c>
      <c r="J172" s="655"/>
      <c r="K172" s="654"/>
      <c r="L172" s="665"/>
      <c r="M172" s="665"/>
      <c r="N172" s="666"/>
      <c r="O172" s="667"/>
      <c r="P172" s="667"/>
      <c r="Q172" s="666"/>
    </row>
    <row r="173" spans="1:24">
      <c r="A173" s="836" t="s">
        <v>475</v>
      </c>
      <c r="B173" s="139" t="s">
        <v>446</v>
      </c>
      <c r="C173" s="132">
        <v>2623710.5311822537</v>
      </c>
      <c r="D173" s="132">
        <v>17384.748752455227</v>
      </c>
      <c r="E173" s="133">
        <v>6.6702132441202166E-3</v>
      </c>
      <c r="F173" s="134">
        <v>15064279.733118976</v>
      </c>
      <c r="G173" s="134">
        <v>-184505.75532204285</v>
      </c>
      <c r="H173" s="133">
        <v>-1.209970167538281E-2</v>
      </c>
      <c r="J173" s="655"/>
      <c r="K173" s="655"/>
      <c r="L173" s="668"/>
      <c r="M173" s="668"/>
      <c r="N173" s="669"/>
      <c r="O173" s="670"/>
      <c r="P173" s="670"/>
      <c r="Q173" s="669"/>
    </row>
    <row r="174" spans="1:24">
      <c r="A174" s="836" t="s">
        <v>475</v>
      </c>
      <c r="B174" s="140" t="s">
        <v>447</v>
      </c>
      <c r="C174" s="143">
        <v>159185297.58075455</v>
      </c>
      <c r="D174" s="143">
        <v>37709.087147593498</v>
      </c>
      <c r="E174" s="136">
        <v>2.3694413157324273E-4</v>
      </c>
      <c r="F174" s="137">
        <v>999262870.7592721</v>
      </c>
      <c r="G174" s="137">
        <v>23923058.009801269</v>
      </c>
      <c r="H174" s="136">
        <v>2.4527921137928805E-2</v>
      </c>
      <c r="J174" s="655"/>
      <c r="K174" s="654"/>
      <c r="L174" s="665"/>
      <c r="M174" s="665"/>
      <c r="N174" s="666"/>
      <c r="O174" s="667"/>
      <c r="P174" s="667"/>
      <c r="Q174" s="666"/>
    </row>
    <row r="175" spans="1:24">
      <c r="A175" s="836" t="s">
        <v>475</v>
      </c>
      <c r="B175" s="139" t="s">
        <v>448</v>
      </c>
      <c r="C175" s="132">
        <v>159185297.58075455</v>
      </c>
      <c r="D175" s="132">
        <v>37709.087147593498</v>
      </c>
      <c r="E175" s="133">
        <v>2.3694413157324273E-4</v>
      </c>
      <c r="F175" s="134">
        <v>999316775.31250143</v>
      </c>
      <c r="G175" s="134">
        <v>23976962.563030601</v>
      </c>
      <c r="H175" s="133">
        <v>2.4583188597048899E-2</v>
      </c>
      <c r="J175" s="655"/>
      <c r="K175" s="655"/>
      <c r="L175" s="668"/>
      <c r="M175" s="668"/>
      <c r="N175" s="669"/>
      <c r="O175" s="670"/>
      <c r="P175" s="670"/>
      <c r="Q175" s="669"/>
    </row>
    <row r="176" spans="1:24">
      <c r="A176" s="836" t="s">
        <v>475</v>
      </c>
      <c r="B176" s="140" t="s">
        <v>449</v>
      </c>
      <c r="C176" s="143">
        <v>111590745.2559976</v>
      </c>
      <c r="D176" s="143">
        <v>1173027.6798418611</v>
      </c>
      <c r="E176" s="136">
        <v>1.0623545800363218E-2</v>
      </c>
      <c r="F176" s="137">
        <v>612980634.93018937</v>
      </c>
      <c r="G176" s="137">
        <v>-896778.02916359901</v>
      </c>
      <c r="H176" s="136">
        <v>-1.4608421978590991E-3</v>
      </c>
      <c r="J176" s="655"/>
      <c r="K176" s="657"/>
      <c r="L176" s="665"/>
      <c r="M176" s="665"/>
      <c r="N176" s="666"/>
      <c r="O176" s="667"/>
      <c r="P176" s="667"/>
      <c r="Q176" s="666"/>
    </row>
    <row r="177" spans="1:17">
      <c r="A177" s="836" t="s">
        <v>475</v>
      </c>
      <c r="B177" s="139" t="s">
        <v>450</v>
      </c>
      <c r="C177" s="132">
        <v>111590745.2559976</v>
      </c>
      <c r="D177" s="132">
        <v>1173027.6798418611</v>
      </c>
      <c r="E177" s="133">
        <v>1.0623545800363218E-2</v>
      </c>
      <c r="F177" s="134">
        <v>612988145.12961435</v>
      </c>
      <c r="G177" s="134">
        <v>-889267.82973861694</v>
      </c>
      <c r="H177" s="133">
        <v>-1.448608160140107E-3</v>
      </c>
      <c r="J177" s="655"/>
      <c r="K177" s="654"/>
      <c r="L177" s="665"/>
      <c r="M177" s="665"/>
      <c r="N177" s="666"/>
      <c r="O177" s="667"/>
      <c r="P177" s="667"/>
      <c r="Q177" s="666"/>
    </row>
    <row r="178" spans="1:17">
      <c r="A178" s="836" t="s">
        <v>475</v>
      </c>
      <c r="B178" s="140" t="s">
        <v>451</v>
      </c>
      <c r="C178" s="143">
        <v>7123922.3697167449</v>
      </c>
      <c r="D178" s="143">
        <v>27058.410078599118</v>
      </c>
      <c r="E178" s="136">
        <v>3.8127277389686316E-3</v>
      </c>
      <c r="F178" s="137">
        <v>42378861.233669817</v>
      </c>
      <c r="G178" s="137">
        <v>1915160.9296228364</v>
      </c>
      <c r="H178" s="136">
        <v>4.7330345846578234E-2</v>
      </c>
      <c r="J178" s="655"/>
      <c r="K178" s="655"/>
      <c r="L178" s="668"/>
      <c r="M178" s="668"/>
      <c r="N178" s="669"/>
      <c r="O178" s="670"/>
      <c r="P178" s="670"/>
      <c r="Q178" s="669"/>
    </row>
    <row r="179" spans="1:17">
      <c r="A179" s="836" t="s">
        <v>475</v>
      </c>
      <c r="B179" s="139" t="s">
        <v>452</v>
      </c>
      <c r="C179" s="132">
        <v>7123922.3697167449</v>
      </c>
      <c r="D179" s="132">
        <v>27058.410078599118</v>
      </c>
      <c r="E179" s="133">
        <v>3.8127277389686316E-3</v>
      </c>
      <c r="F179" s="134">
        <v>42378981.650388584</v>
      </c>
      <c r="G179" s="134">
        <v>1915281.3463416025</v>
      </c>
      <c r="H179" s="133">
        <v>4.7333321766176821E-2</v>
      </c>
      <c r="J179" s="655"/>
      <c r="K179" s="654"/>
      <c r="L179" s="665"/>
      <c r="M179" s="665"/>
      <c r="N179" s="666"/>
      <c r="O179" s="667"/>
      <c r="P179" s="667"/>
      <c r="Q179" s="666"/>
    </row>
    <row r="180" spans="1:17">
      <c r="A180" s="836" t="s">
        <v>475</v>
      </c>
      <c r="B180" s="140" t="s">
        <v>453</v>
      </c>
      <c r="C180" s="143">
        <v>44596265.176323682</v>
      </c>
      <c r="D180" s="143">
        <v>-420681.33087608218</v>
      </c>
      <c r="E180" s="136">
        <v>-9.344954811824048E-3</v>
      </c>
      <c r="F180" s="137">
        <v>174335291.02190414</v>
      </c>
      <c r="G180" s="137">
        <v>3287469.8519693613</v>
      </c>
      <c r="H180" s="136">
        <v>1.921959502017441E-2</v>
      </c>
      <c r="J180" s="655"/>
      <c r="K180" s="655"/>
      <c r="L180" s="668"/>
      <c r="M180" s="668"/>
      <c r="N180" s="669"/>
      <c r="O180" s="670"/>
      <c r="P180" s="670"/>
      <c r="Q180" s="669"/>
    </row>
    <row r="181" spans="1:17">
      <c r="A181" s="836" t="s">
        <v>475</v>
      </c>
      <c r="B181" s="139" t="s">
        <v>454</v>
      </c>
      <c r="C181" s="132">
        <v>44596265.176323682</v>
      </c>
      <c r="D181" s="132">
        <v>-420681.33087608218</v>
      </c>
      <c r="E181" s="133">
        <v>-9.344954811824048E-3</v>
      </c>
      <c r="F181" s="134">
        <v>174819299.44300139</v>
      </c>
      <c r="G181" s="134">
        <v>3769066.5473569334</v>
      </c>
      <c r="H181" s="133">
        <v>2.2034851888546637E-2</v>
      </c>
      <c r="J181" s="655"/>
      <c r="K181" s="654"/>
      <c r="L181" s="665"/>
      <c r="M181" s="665"/>
      <c r="N181" s="666"/>
      <c r="O181" s="667"/>
      <c r="P181" s="667"/>
      <c r="Q181" s="666"/>
    </row>
    <row r="182" spans="1:17">
      <c r="A182" s="836" t="s">
        <v>475</v>
      </c>
      <c r="B182" s="140" t="s">
        <v>455</v>
      </c>
      <c r="C182" s="143">
        <v>55213557.601116829</v>
      </c>
      <c r="D182" s="143">
        <v>-682913.51071321219</v>
      </c>
      <c r="E182" s="136">
        <v>-1.2217470926687518E-2</v>
      </c>
      <c r="F182" s="137">
        <v>241354765.04600307</v>
      </c>
      <c r="G182" s="137">
        <v>7832200.7601852119</v>
      </c>
      <c r="H182" s="136">
        <v>3.3539374595934375E-2</v>
      </c>
      <c r="J182" s="655"/>
      <c r="K182" s="655"/>
      <c r="L182" s="668"/>
      <c r="M182" s="668"/>
      <c r="N182" s="669"/>
      <c r="O182" s="670"/>
      <c r="P182" s="670"/>
      <c r="Q182" s="669"/>
    </row>
    <row r="183" spans="1:17">
      <c r="A183" s="836" t="s">
        <v>475</v>
      </c>
      <c r="B183" s="139" t="s">
        <v>456</v>
      </c>
      <c r="C183" s="132">
        <v>55213557.601116829</v>
      </c>
      <c r="D183" s="132">
        <v>-682913.51071321219</v>
      </c>
      <c r="E183" s="133">
        <v>-1.2217470926687518E-2</v>
      </c>
      <c r="F183" s="134">
        <v>242005171.2715441</v>
      </c>
      <c r="G183" s="134">
        <v>8473974.4761945903</v>
      </c>
      <c r="H183" s="133">
        <v>3.6286263216561136E-2</v>
      </c>
      <c r="J183" s="655"/>
      <c r="K183" s="654"/>
      <c r="L183" s="665"/>
      <c r="M183" s="665"/>
      <c r="N183" s="666"/>
      <c r="O183" s="667"/>
      <c r="P183" s="667"/>
      <c r="Q183" s="666"/>
    </row>
    <row r="184" spans="1:17">
      <c r="A184" s="836" t="s">
        <v>475</v>
      </c>
      <c r="B184" s="140" t="s">
        <v>457</v>
      </c>
      <c r="C184" s="143">
        <v>28615899.848161221</v>
      </c>
      <c r="D184" s="143">
        <v>-236788.21246640757</v>
      </c>
      <c r="E184" s="136">
        <v>-8.2067990326880041E-3</v>
      </c>
      <c r="F184" s="137">
        <v>128785731.9781394</v>
      </c>
      <c r="G184" s="137">
        <v>6951496.2167153209</v>
      </c>
      <c r="H184" s="136">
        <v>5.7057001862167445E-2</v>
      </c>
      <c r="J184" s="655"/>
      <c r="K184" s="655"/>
      <c r="L184" s="668"/>
      <c r="M184" s="668"/>
      <c r="N184" s="669"/>
      <c r="O184" s="670"/>
      <c r="P184" s="670"/>
      <c r="Q184" s="669"/>
    </row>
    <row r="185" spans="1:17">
      <c r="A185" s="836" t="s">
        <v>475</v>
      </c>
      <c r="B185" s="139" t="s">
        <v>458</v>
      </c>
      <c r="C185" s="132">
        <v>28615899.848161221</v>
      </c>
      <c r="D185" s="132">
        <v>-236788.21246640757</v>
      </c>
      <c r="E185" s="133">
        <v>-8.2067990326880041E-3</v>
      </c>
      <c r="F185" s="134">
        <v>128942975.48729958</v>
      </c>
      <c r="G185" s="134">
        <v>7108739.7258754969</v>
      </c>
      <c r="H185" s="133">
        <v>5.8347636700375731E-2</v>
      </c>
      <c r="J185" s="655"/>
      <c r="K185" s="654"/>
      <c r="L185" s="665"/>
      <c r="M185" s="665"/>
      <c r="N185" s="666"/>
      <c r="O185" s="667"/>
      <c r="P185" s="667"/>
      <c r="Q185" s="666"/>
    </row>
    <row r="186" spans="1:17">
      <c r="A186" s="836" t="s">
        <v>475</v>
      </c>
      <c r="B186" s="140" t="s">
        <v>459</v>
      </c>
      <c r="C186" s="143">
        <v>89948705.324505374</v>
      </c>
      <c r="D186" s="143">
        <v>291672.09881435335</v>
      </c>
      <c r="E186" s="136">
        <v>3.2531981967341673E-3</v>
      </c>
      <c r="F186" s="137">
        <v>464142605.96634412</v>
      </c>
      <c r="G186" s="137">
        <v>11606240.784966946</v>
      </c>
      <c r="H186" s="136">
        <v>2.5647089776564474E-2</v>
      </c>
      <c r="J186" s="655"/>
      <c r="K186" s="655"/>
      <c r="L186" s="668"/>
      <c r="M186" s="668"/>
      <c r="N186" s="669"/>
      <c r="O186" s="670"/>
      <c r="P186" s="670"/>
      <c r="Q186" s="669"/>
    </row>
    <row r="187" spans="1:17">
      <c r="A187" s="836" t="s">
        <v>475</v>
      </c>
      <c r="B187" s="139" t="s">
        <v>460</v>
      </c>
      <c r="C187" s="132">
        <v>10107611.986636234</v>
      </c>
      <c r="D187" s="132">
        <v>240347.1740672905</v>
      </c>
      <c r="E187" s="133">
        <v>2.4358034230634585E-2</v>
      </c>
      <c r="F187" s="134">
        <v>48486583.922309607</v>
      </c>
      <c r="G187" s="134">
        <v>2131410.3598213121</v>
      </c>
      <c r="H187" s="133">
        <v>4.597998876971307E-2</v>
      </c>
      <c r="J187" s="655"/>
      <c r="K187" s="654"/>
      <c r="L187" s="665"/>
      <c r="M187" s="665"/>
      <c r="N187" s="666"/>
      <c r="O187" s="667"/>
      <c r="P187" s="667"/>
      <c r="Q187" s="666"/>
    </row>
    <row r="188" spans="1:17">
      <c r="A188" s="836" t="s">
        <v>475</v>
      </c>
      <c r="B188" s="140" t="s">
        <v>461</v>
      </c>
      <c r="C188" s="143">
        <v>21368819.686096691</v>
      </c>
      <c r="D188" s="143">
        <v>142207.45349791273</v>
      </c>
      <c r="E188" s="136">
        <v>6.6994889217186328E-3</v>
      </c>
      <c r="F188" s="137">
        <v>90513314.968413129</v>
      </c>
      <c r="G188" s="137">
        <v>1693290.9481497854</v>
      </c>
      <c r="H188" s="136">
        <v>1.9064292841932569E-2</v>
      </c>
      <c r="J188" s="655"/>
      <c r="K188" s="655"/>
      <c r="L188" s="668"/>
      <c r="M188" s="668"/>
      <c r="N188" s="669"/>
      <c r="O188" s="670"/>
      <c r="P188" s="670"/>
      <c r="Q188" s="669"/>
    </row>
    <row r="189" spans="1:17">
      <c r="A189" s="836" t="s">
        <v>475</v>
      </c>
      <c r="B189" s="139" t="s">
        <v>462</v>
      </c>
      <c r="C189" s="132">
        <v>20934073.038226284</v>
      </c>
      <c r="D189" s="132">
        <v>20812.142614297569</v>
      </c>
      <c r="E189" s="133">
        <v>9.9516487257443262E-4</v>
      </c>
      <c r="F189" s="134">
        <v>114164349.9629721</v>
      </c>
      <c r="G189" s="134">
        <v>2712424.0857272744</v>
      </c>
      <c r="H189" s="133">
        <v>2.4337166579918839E-2</v>
      </c>
      <c r="J189" s="655"/>
      <c r="K189" s="654"/>
      <c r="L189" s="665"/>
      <c r="M189" s="665"/>
      <c r="N189" s="666"/>
      <c r="O189" s="667"/>
      <c r="P189" s="667"/>
      <c r="Q189" s="666"/>
    </row>
    <row r="190" spans="1:17">
      <c r="A190" s="836" t="s">
        <v>475</v>
      </c>
      <c r="B190" s="140" t="s">
        <v>463</v>
      </c>
      <c r="C190" s="143">
        <v>37538200.613546163</v>
      </c>
      <c r="D190" s="143">
        <v>-111694.67136512697</v>
      </c>
      <c r="E190" s="136">
        <v>-2.9666661891059798E-3</v>
      </c>
      <c r="F190" s="137">
        <v>210984547.17862323</v>
      </c>
      <c r="G190" s="137">
        <v>5075305.4572424889</v>
      </c>
      <c r="H190" s="136">
        <v>2.464826452088037E-2</v>
      </c>
      <c r="J190" s="655"/>
      <c r="K190" s="655"/>
      <c r="L190" s="668"/>
      <c r="M190" s="668"/>
      <c r="N190" s="669"/>
      <c r="O190" s="670"/>
      <c r="P190" s="670"/>
      <c r="Q190" s="669"/>
    </row>
    <row r="191" spans="1:17">
      <c r="A191" s="836" t="s">
        <v>475</v>
      </c>
      <c r="B191" s="139" t="s">
        <v>464</v>
      </c>
      <c r="C191" s="132">
        <v>203213237.36510623</v>
      </c>
      <c r="D191" s="132">
        <v>823215.32724845409</v>
      </c>
      <c r="E191" s="133">
        <v>4.0674699224770511E-3</v>
      </c>
      <c r="F191" s="134">
        <v>1196741554.049545</v>
      </c>
      <c r="G191" s="134">
        <v>41449977.622928619</v>
      </c>
      <c r="H191" s="133">
        <v>3.5878369122309184E-2</v>
      </c>
      <c r="J191" s="655"/>
      <c r="K191" s="654"/>
      <c r="L191" s="665"/>
      <c r="M191" s="665"/>
      <c r="N191" s="666"/>
      <c r="O191" s="667"/>
      <c r="P191" s="667"/>
      <c r="Q191" s="666"/>
    </row>
    <row r="192" spans="1:17">
      <c r="A192" s="836" t="s">
        <v>475</v>
      </c>
      <c r="B192" s="140" t="s">
        <v>465</v>
      </c>
      <c r="C192" s="143">
        <v>58701595.10719765</v>
      </c>
      <c r="D192" s="143">
        <v>439966.94275983423</v>
      </c>
      <c r="E192" s="136">
        <v>7.551573078563305E-3</v>
      </c>
      <c r="F192" s="137">
        <v>349863110.29697388</v>
      </c>
      <c r="G192" s="137">
        <v>16498475.699515104</v>
      </c>
      <c r="H192" s="136">
        <v>4.9490779726641322E-2</v>
      </c>
      <c r="J192" s="655"/>
      <c r="K192" s="655"/>
      <c r="L192" s="668"/>
      <c r="M192" s="668"/>
      <c r="N192" s="669"/>
      <c r="O192" s="670"/>
      <c r="P192" s="670"/>
      <c r="Q192" s="669"/>
    </row>
    <row r="193" spans="1:17">
      <c r="A193" s="836" t="s">
        <v>475</v>
      </c>
      <c r="B193" s="139" t="s">
        <v>466</v>
      </c>
      <c r="C193" s="132">
        <v>38996178.900147147</v>
      </c>
      <c r="D193" s="132">
        <v>57970.116786248982</v>
      </c>
      <c r="E193" s="133">
        <v>1.4887720467260119E-3</v>
      </c>
      <c r="F193" s="134">
        <v>255244538.34274986</v>
      </c>
      <c r="G193" s="134">
        <v>7102396.1784553528</v>
      </c>
      <c r="H193" s="133">
        <v>2.8622289291566072E-2</v>
      </c>
      <c r="J193" s="655"/>
      <c r="K193" s="654"/>
      <c r="L193" s="665"/>
      <c r="M193" s="665"/>
      <c r="N193" s="666"/>
      <c r="O193" s="667"/>
      <c r="P193" s="667"/>
      <c r="Q193" s="666"/>
    </row>
    <row r="194" spans="1:17">
      <c r="A194" s="836" t="s">
        <v>475</v>
      </c>
      <c r="B194" s="140" t="s">
        <v>467</v>
      </c>
      <c r="C194" s="143">
        <v>73287194.362677544</v>
      </c>
      <c r="D194" s="143">
        <v>356521.65159669518</v>
      </c>
      <c r="E194" s="136">
        <v>4.8885007959418763E-3</v>
      </c>
      <c r="F194" s="137">
        <v>426054911.46121979</v>
      </c>
      <c r="G194" s="137">
        <v>10391544.170708835</v>
      </c>
      <c r="H194" s="136">
        <v>2.4999903740485482E-2</v>
      </c>
      <c r="J194" s="655"/>
      <c r="K194" s="655"/>
      <c r="L194" s="668"/>
      <c r="M194" s="668"/>
      <c r="N194" s="669"/>
      <c r="O194" s="670"/>
      <c r="P194" s="670"/>
      <c r="Q194" s="669"/>
    </row>
    <row r="195" spans="1:17">
      <c r="A195" s="836" t="s">
        <v>475</v>
      </c>
      <c r="B195" s="139" t="s">
        <v>468</v>
      </c>
      <c r="C195" s="132">
        <v>4961992.9437774327</v>
      </c>
      <c r="D195" s="132">
        <v>63781.514008210041</v>
      </c>
      <c r="E195" s="133">
        <v>1.3021388505317151E-2</v>
      </c>
      <c r="F195" s="134">
        <v>24962652.770702925</v>
      </c>
      <c r="G195" s="134">
        <v>1438992.6274323091</v>
      </c>
      <c r="H195" s="133">
        <v>6.1172139822975632E-2</v>
      </c>
      <c r="J195" s="655"/>
      <c r="K195" s="654"/>
      <c r="L195" s="665"/>
      <c r="M195" s="665"/>
      <c r="N195" s="666"/>
      <c r="O195" s="667"/>
      <c r="P195" s="667"/>
      <c r="Q195" s="666"/>
    </row>
    <row r="196" spans="1:17">
      <c r="A196" s="836" t="s">
        <v>475</v>
      </c>
      <c r="B196" s="140" t="s">
        <v>469</v>
      </c>
      <c r="C196" s="143">
        <v>27266276.051306408</v>
      </c>
      <c r="D196" s="143">
        <v>-95024.897902425379</v>
      </c>
      <c r="E196" s="136">
        <v>-3.4729670960756374E-3</v>
      </c>
      <c r="F196" s="137">
        <v>140704162.89896157</v>
      </c>
      <c r="G196" s="137">
        <v>6106390.6678799093</v>
      </c>
      <c r="H196" s="136">
        <v>4.5367694922886739E-2</v>
      </c>
      <c r="J196" s="655"/>
      <c r="K196" s="655"/>
      <c r="L196" s="668"/>
      <c r="M196" s="668"/>
      <c r="N196" s="669"/>
      <c r="O196" s="670"/>
      <c r="P196" s="670"/>
      <c r="Q196" s="669"/>
    </row>
    <row r="197" spans="1:17">
      <c r="A197" s="836" t="s">
        <v>475</v>
      </c>
      <c r="B197" s="139" t="s">
        <v>470</v>
      </c>
      <c r="C197" s="132">
        <v>79099348.860255539</v>
      </c>
      <c r="D197" s="132">
        <v>-124777.51576218009</v>
      </c>
      <c r="E197" s="133">
        <v>-1.5749938998374621E-3</v>
      </c>
      <c r="F197" s="134">
        <v>330426345.34610963</v>
      </c>
      <c r="G197" s="134">
        <v>14985914.023957312</v>
      </c>
      <c r="H197" s="133">
        <v>4.7507904935155665E-2</v>
      </c>
      <c r="J197" s="655"/>
      <c r="K197" s="657"/>
      <c r="L197" s="665"/>
      <c r="M197" s="665"/>
      <c r="N197" s="666"/>
      <c r="O197" s="667"/>
      <c r="P197" s="667"/>
      <c r="Q197" s="666"/>
    </row>
    <row r="198" spans="1:17">
      <c r="A198" s="836" t="s">
        <v>475</v>
      </c>
      <c r="B198" s="140" t="s">
        <v>471</v>
      </c>
      <c r="C198" s="143">
        <v>67137989.433096543</v>
      </c>
      <c r="D198" s="143">
        <v>-186495.50407321751</v>
      </c>
      <c r="E198" s="136">
        <v>-2.7700992328016103E-3</v>
      </c>
      <c r="F198" s="137">
        <v>279872479.91909474</v>
      </c>
      <c r="G198" s="137">
        <v>14824282.901665539</v>
      </c>
      <c r="H198" s="136">
        <v>5.5930517801978157E-2</v>
      </c>
      <c r="J198" s="655"/>
      <c r="K198" s="655"/>
      <c r="L198" s="668"/>
      <c r="M198" s="668"/>
      <c r="N198" s="669"/>
      <c r="O198" s="670"/>
      <c r="P198" s="670"/>
      <c r="Q198" s="669"/>
    </row>
    <row r="199" spans="1:17">
      <c r="A199" s="836" t="s">
        <v>475</v>
      </c>
      <c r="B199" s="139" t="s">
        <v>472</v>
      </c>
      <c r="C199" s="132">
        <v>11961359.427159015</v>
      </c>
      <c r="D199" s="132">
        <v>61717.988311046734</v>
      </c>
      <c r="E199" s="133">
        <v>5.1865418490308554E-3</v>
      </c>
      <c r="F199" s="134">
        <v>51657192.763560541</v>
      </c>
      <c r="G199" s="134">
        <v>1264190.5319935605</v>
      </c>
      <c r="H199" s="133">
        <v>2.5086628619273875E-2</v>
      </c>
      <c r="J199" s="655"/>
      <c r="K199" s="654"/>
      <c r="L199" s="665"/>
      <c r="M199" s="665"/>
      <c r="N199" s="666"/>
      <c r="O199" s="667"/>
      <c r="P199" s="667"/>
      <c r="Q199" s="666"/>
    </row>
    <row r="200" spans="1:17">
      <c r="A200" s="836" t="s">
        <v>475</v>
      </c>
      <c r="B200" s="140" t="s">
        <v>473</v>
      </c>
      <c r="C200" s="143">
        <v>1605985706.7370489</v>
      </c>
      <c r="D200" s="143">
        <v>-223462.37456703186</v>
      </c>
      <c r="E200" s="136">
        <v>-1.3912408101282816E-4</v>
      </c>
      <c r="F200" s="137">
        <v>8311480088.9404345</v>
      </c>
      <c r="G200" s="137">
        <v>223086979.43287373</v>
      </c>
      <c r="H200" s="136">
        <v>2.7581124756491434E-2</v>
      </c>
      <c r="J200" s="655"/>
      <c r="K200" s="655"/>
      <c r="L200" s="668"/>
      <c r="M200" s="668"/>
      <c r="N200" s="669"/>
      <c r="O200" s="670"/>
      <c r="P200" s="670"/>
      <c r="Q200" s="669"/>
    </row>
    <row r="201" spans="1:17">
      <c r="A201" s="130"/>
      <c r="B201" s="657"/>
      <c r="C201" s="143"/>
      <c r="D201" s="143"/>
      <c r="E201" s="136"/>
      <c r="F201" s="137"/>
      <c r="G201" s="137"/>
      <c r="H201" s="136"/>
      <c r="J201" s="655"/>
      <c r="K201" s="654"/>
      <c r="L201" s="665"/>
      <c r="M201" s="665"/>
      <c r="N201" s="666"/>
      <c r="O201" s="667"/>
      <c r="P201" s="667"/>
      <c r="Q201" s="666"/>
    </row>
    <row r="202" spans="1:17">
      <c r="A202" s="130"/>
      <c r="B202" s="82"/>
      <c r="C202" s="71"/>
      <c r="D202" s="71"/>
      <c r="E202" s="72"/>
      <c r="F202" s="73"/>
      <c r="G202" s="73"/>
      <c r="H202" s="72"/>
      <c r="J202" s="655"/>
      <c r="K202" s="655"/>
      <c r="L202" s="668"/>
      <c r="M202" s="668"/>
      <c r="N202" s="669"/>
      <c r="O202" s="670"/>
      <c r="P202" s="670"/>
      <c r="Q202" s="669"/>
    </row>
    <row r="203" spans="1:17">
      <c r="A203" s="130"/>
      <c r="B203" s="82"/>
      <c r="C203" s="71"/>
      <c r="D203" s="71"/>
      <c r="E203" s="72"/>
      <c r="F203" s="73"/>
      <c r="G203" s="73"/>
      <c r="H203" s="72"/>
      <c r="J203" s="655"/>
      <c r="K203" s="654"/>
      <c r="L203" s="665"/>
      <c r="M203" s="665"/>
      <c r="N203" s="666"/>
      <c r="O203" s="667"/>
      <c r="P203" s="667"/>
      <c r="Q203" s="666"/>
    </row>
    <row r="204" spans="1:17">
      <c r="A204" s="130"/>
      <c r="B204" s="82"/>
      <c r="C204" s="71"/>
      <c r="D204" s="71"/>
      <c r="E204" s="72"/>
      <c r="F204" s="73"/>
      <c r="G204" s="73"/>
      <c r="H204" s="72"/>
      <c r="J204" s="655"/>
      <c r="K204" s="655"/>
      <c r="L204" s="668"/>
      <c r="M204" s="668"/>
      <c r="N204" s="669"/>
      <c r="O204" s="670"/>
      <c r="P204" s="670"/>
      <c r="Q204" s="669"/>
    </row>
    <row r="205" spans="1:17">
      <c r="A205" s="130"/>
      <c r="B205" s="82"/>
      <c r="C205" s="71"/>
      <c r="D205" s="71"/>
      <c r="E205" s="72"/>
      <c r="F205" s="73"/>
      <c r="G205" s="73"/>
      <c r="H205" s="72"/>
      <c r="J205" s="655"/>
      <c r="K205" s="654"/>
      <c r="L205" s="665"/>
      <c r="M205" s="665"/>
      <c r="N205" s="666"/>
      <c r="O205" s="667"/>
      <c r="P205" s="667"/>
      <c r="Q205" s="666"/>
    </row>
    <row r="206" spans="1:17">
      <c r="A206" s="130"/>
      <c r="B206" s="82"/>
      <c r="C206" s="71"/>
      <c r="D206" s="71"/>
      <c r="E206" s="72"/>
      <c r="F206" s="73"/>
      <c r="G206" s="73"/>
      <c r="H206" s="72"/>
      <c r="J206" s="655"/>
      <c r="K206" s="655"/>
      <c r="L206" s="668"/>
      <c r="M206" s="668"/>
      <c r="N206" s="669"/>
      <c r="O206" s="670"/>
      <c r="P206" s="670"/>
      <c r="Q206" s="669"/>
    </row>
    <row r="207" spans="1:17">
      <c r="A207" s="130"/>
      <c r="B207" s="82"/>
      <c r="C207" s="71"/>
      <c r="D207" s="71"/>
      <c r="E207" s="72"/>
      <c r="F207" s="73"/>
      <c r="G207" s="73"/>
      <c r="H207" s="72"/>
      <c r="J207" s="655"/>
      <c r="K207" s="654"/>
      <c r="L207" s="665"/>
      <c r="M207" s="665"/>
      <c r="N207" s="666"/>
      <c r="O207" s="667"/>
      <c r="P207" s="667"/>
      <c r="Q207" s="666"/>
    </row>
    <row r="208" spans="1:17">
      <c r="A208" s="130"/>
      <c r="B208" s="82"/>
      <c r="C208" s="71"/>
      <c r="D208" s="71"/>
      <c r="E208" s="72"/>
      <c r="F208" s="73"/>
      <c r="G208" s="73"/>
      <c r="H208" s="72"/>
      <c r="J208" s="655"/>
      <c r="K208" s="655"/>
      <c r="L208" s="668"/>
      <c r="M208" s="668"/>
      <c r="N208" s="669"/>
      <c r="O208" s="670"/>
      <c r="P208" s="670"/>
      <c r="Q208" s="669"/>
    </row>
    <row r="209" spans="1:17">
      <c r="A209" s="130"/>
      <c r="J209" s="655"/>
      <c r="K209" s="654"/>
      <c r="L209" s="665"/>
      <c r="M209" s="665"/>
      <c r="N209" s="666"/>
      <c r="O209" s="667"/>
      <c r="P209" s="667"/>
      <c r="Q209" s="666"/>
    </row>
    <row r="210" spans="1:17">
      <c r="A210" s="130"/>
      <c r="J210" s="655"/>
      <c r="K210" s="655"/>
      <c r="L210" s="668"/>
      <c r="M210" s="668"/>
      <c r="N210" s="669"/>
      <c r="O210" s="670"/>
      <c r="P210" s="670"/>
      <c r="Q210" s="669"/>
    </row>
    <row r="211" spans="1:17">
      <c r="A211" s="130"/>
      <c r="J211" s="655"/>
      <c r="K211" s="654"/>
      <c r="L211" s="665"/>
      <c r="M211" s="665"/>
      <c r="N211" s="666"/>
      <c r="O211" s="667"/>
      <c r="P211" s="667"/>
      <c r="Q211" s="666"/>
    </row>
    <row r="212" spans="1:17">
      <c r="A212" s="130"/>
      <c r="J212" s="655"/>
      <c r="K212" s="655"/>
      <c r="L212" s="668"/>
      <c r="M212" s="668"/>
      <c r="N212" s="669"/>
      <c r="O212" s="670"/>
      <c r="P212" s="670"/>
      <c r="Q212" s="669"/>
    </row>
    <row r="213" spans="1:17">
      <c r="A213" s="131"/>
      <c r="J213" s="655"/>
      <c r="K213" s="654"/>
      <c r="L213" s="665"/>
      <c r="M213" s="665"/>
      <c r="N213" s="666"/>
      <c r="O213" s="667"/>
      <c r="P213" s="667"/>
      <c r="Q213" s="666"/>
    </row>
    <row r="214" spans="1:17">
      <c r="A214" s="1"/>
      <c r="J214" s="655"/>
      <c r="K214" s="657"/>
      <c r="L214" s="673"/>
      <c r="M214" s="673"/>
      <c r="N214" s="674"/>
      <c r="O214" s="675"/>
      <c r="P214" s="675"/>
      <c r="Q214" s="674"/>
    </row>
    <row r="215" spans="1:17">
      <c r="A215" s="1"/>
      <c r="J215" s="655"/>
      <c r="K215" s="657"/>
      <c r="L215" s="673"/>
      <c r="M215" s="673"/>
      <c r="N215" s="674"/>
      <c r="O215" s="675"/>
      <c r="P215" s="675"/>
      <c r="Q215" s="674"/>
    </row>
    <row r="216" spans="1:17">
      <c r="A216" s="1"/>
      <c r="K216" s="657"/>
      <c r="L216" s="673"/>
      <c r="M216" s="673"/>
      <c r="N216" s="674"/>
      <c r="O216" s="675"/>
      <c r="P216" s="675"/>
      <c r="Q216" s="674"/>
    </row>
    <row r="217" spans="1:17">
      <c r="A217" s="1"/>
      <c r="K217" s="657"/>
      <c r="L217" s="673"/>
      <c r="M217" s="673"/>
      <c r="N217" s="674"/>
      <c r="O217" s="675"/>
      <c r="P217" s="675"/>
      <c r="Q217" s="674"/>
    </row>
    <row r="218" spans="1:17">
      <c r="A218" s="1"/>
      <c r="K218" s="657"/>
      <c r="L218" s="673"/>
      <c r="M218" s="673"/>
      <c r="N218" s="674"/>
      <c r="O218" s="675"/>
      <c r="P218" s="675"/>
      <c r="Q218" s="674"/>
    </row>
    <row r="219" spans="1:17">
      <c r="A219" s="1"/>
      <c r="K219" s="657"/>
      <c r="L219" s="673"/>
      <c r="M219" s="673"/>
      <c r="N219" s="674"/>
      <c r="O219" s="675"/>
      <c r="P219" s="675"/>
      <c r="Q219" s="674"/>
    </row>
    <row r="220" spans="1:17">
      <c r="A220" s="1"/>
      <c r="K220" s="657"/>
      <c r="L220" s="673"/>
      <c r="M220" s="673"/>
      <c r="N220" s="674"/>
      <c r="O220" s="675"/>
      <c r="P220" s="675"/>
      <c r="Q220" s="674"/>
    </row>
    <row r="221" spans="1:17">
      <c r="K221" s="657"/>
      <c r="L221" s="673"/>
      <c r="M221" s="673"/>
      <c r="N221" s="674"/>
      <c r="O221" s="675"/>
      <c r="P221" s="675"/>
      <c r="Q221" s="674"/>
    </row>
    <row r="222" spans="1:17">
      <c r="K222" s="657"/>
      <c r="L222" s="673"/>
      <c r="M222" s="673"/>
      <c r="N222" s="674"/>
      <c r="O222" s="675"/>
      <c r="P222" s="675"/>
      <c r="Q222" s="674"/>
    </row>
    <row r="223" spans="1:17">
      <c r="K223" s="657"/>
      <c r="L223" s="673"/>
      <c r="M223" s="673"/>
      <c r="N223" s="674"/>
      <c r="O223" s="675"/>
      <c r="P223" s="675"/>
      <c r="Q223" s="674"/>
    </row>
    <row r="224" spans="1:17">
      <c r="K224" s="657"/>
      <c r="L224" s="673"/>
      <c r="M224" s="673"/>
      <c r="N224" s="674"/>
      <c r="O224" s="675"/>
      <c r="P224" s="675"/>
      <c r="Q224" s="674"/>
    </row>
    <row r="225" spans="11:17">
      <c r="K225" s="657"/>
      <c r="L225" s="673"/>
      <c r="M225" s="673"/>
      <c r="N225" s="674"/>
      <c r="O225" s="675"/>
      <c r="P225" s="675"/>
      <c r="Q225" s="674"/>
    </row>
    <row r="226" spans="11:17">
      <c r="K226" s="657"/>
      <c r="L226" s="673"/>
      <c r="M226" s="673"/>
      <c r="N226" s="674"/>
      <c r="O226" s="675"/>
      <c r="P226" s="675"/>
      <c r="Q226" s="674"/>
    </row>
    <row r="227" spans="11:17">
      <c r="K227" s="657"/>
      <c r="L227" s="673"/>
      <c r="M227" s="673"/>
      <c r="N227" s="674"/>
      <c r="O227" s="675"/>
      <c r="P227" s="675"/>
      <c r="Q227" s="674"/>
    </row>
    <row r="228" spans="11:17">
      <c r="K228" s="657"/>
      <c r="L228" s="673"/>
      <c r="M228" s="673"/>
      <c r="N228" s="674"/>
      <c r="O228" s="675"/>
      <c r="P228" s="675"/>
      <c r="Q228" s="674"/>
    </row>
    <row r="229" spans="11:17">
      <c r="K229" s="657"/>
      <c r="L229" s="673"/>
      <c r="M229" s="673"/>
      <c r="N229" s="674"/>
      <c r="O229" s="675"/>
      <c r="P229" s="675"/>
      <c r="Q229" s="674"/>
    </row>
    <row r="230" spans="11:17">
      <c r="K230" s="657"/>
      <c r="L230" s="673"/>
      <c r="M230" s="673"/>
      <c r="N230" s="674"/>
      <c r="O230" s="675"/>
      <c r="P230" s="675"/>
      <c r="Q230" s="674"/>
    </row>
    <row r="231" spans="11:17">
      <c r="K231" s="657"/>
      <c r="L231" s="673"/>
      <c r="M231" s="673"/>
      <c r="N231" s="674"/>
      <c r="O231" s="675"/>
      <c r="P231" s="675"/>
      <c r="Q231" s="674"/>
    </row>
    <row r="232" spans="11:17">
      <c r="K232" s="657"/>
      <c r="L232" s="673"/>
      <c r="M232" s="673"/>
      <c r="N232" s="674"/>
      <c r="O232" s="675"/>
      <c r="P232" s="675"/>
      <c r="Q232" s="674"/>
    </row>
    <row r="233" spans="11:17">
      <c r="K233" s="657"/>
      <c r="L233" s="673"/>
      <c r="M233" s="673"/>
      <c r="N233" s="674"/>
      <c r="O233" s="675"/>
      <c r="P233" s="675"/>
      <c r="Q233" s="674"/>
    </row>
    <row r="234" spans="11:17">
      <c r="K234" s="657"/>
      <c r="L234" s="673"/>
      <c r="M234" s="673"/>
      <c r="N234" s="674"/>
      <c r="O234" s="675"/>
      <c r="P234" s="675"/>
      <c r="Q234" s="674"/>
    </row>
    <row r="235" spans="11:17">
      <c r="K235" s="657"/>
      <c r="L235" s="673"/>
      <c r="M235" s="673"/>
      <c r="N235" s="674"/>
      <c r="O235" s="675"/>
      <c r="P235" s="675"/>
      <c r="Q235" s="674"/>
    </row>
    <row r="236" spans="11:17">
      <c r="K236" s="657"/>
      <c r="L236" s="673"/>
      <c r="M236" s="673"/>
      <c r="N236" s="674"/>
      <c r="O236" s="675"/>
      <c r="P236" s="675"/>
      <c r="Q236" s="674"/>
    </row>
    <row r="237" spans="11:17">
      <c r="K237" s="657"/>
      <c r="L237" s="673"/>
      <c r="M237" s="673"/>
      <c r="N237" s="674"/>
      <c r="O237" s="675"/>
      <c r="P237" s="675"/>
      <c r="Q237" s="674"/>
    </row>
    <row r="238" spans="11:17">
      <c r="K238" s="657"/>
      <c r="L238" s="673"/>
      <c r="M238" s="673"/>
      <c r="N238" s="674"/>
      <c r="O238" s="675"/>
      <c r="P238" s="675"/>
      <c r="Q238" s="674"/>
    </row>
    <row r="239" spans="11:17">
      <c r="K239" s="657"/>
      <c r="L239" s="673"/>
      <c r="M239" s="673"/>
      <c r="N239" s="674"/>
      <c r="O239" s="675"/>
      <c r="P239" s="675"/>
      <c r="Q239" s="674"/>
    </row>
    <row r="240" spans="11:17">
      <c r="K240" s="657"/>
      <c r="L240" s="673"/>
      <c r="M240" s="673"/>
      <c r="N240" s="674"/>
      <c r="O240" s="675"/>
      <c r="P240" s="675"/>
      <c r="Q240" s="674"/>
    </row>
    <row r="241" spans="11:17">
      <c r="K241" s="657"/>
      <c r="L241" s="673"/>
      <c r="M241" s="673"/>
      <c r="N241" s="674"/>
      <c r="O241" s="675"/>
      <c r="P241" s="675"/>
      <c r="Q241" s="674"/>
    </row>
    <row r="242" spans="11:17">
      <c r="K242" s="657"/>
      <c r="L242" s="673"/>
      <c r="M242" s="673"/>
      <c r="N242" s="674"/>
      <c r="O242" s="675"/>
      <c r="P242" s="675"/>
      <c r="Q242" s="674"/>
    </row>
    <row r="243" spans="11:17">
      <c r="K243" s="657"/>
      <c r="L243" s="673"/>
      <c r="M243" s="673"/>
      <c r="N243" s="674"/>
      <c r="O243" s="675"/>
      <c r="P243" s="675"/>
      <c r="Q243" s="674"/>
    </row>
  </sheetData>
  <mergeCells count="3">
    <mergeCell ref="A9:A72"/>
    <mergeCell ref="A73:A136"/>
    <mergeCell ref="A137:A200"/>
  </mergeCells>
  <phoneticPr fontId="15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6F94C-98C3-4D4B-89AE-3C79B408F080}">
  <dimension ref="B2:S162"/>
  <sheetViews>
    <sheetView zoomScale="70" zoomScaleNormal="70" workbookViewId="0">
      <selection activeCell="R12" sqref="R12"/>
    </sheetView>
  </sheetViews>
  <sheetFormatPr defaultRowHeight="14.5"/>
  <cols>
    <col min="2" max="2" width="37.6328125" bestFit="1" customWidth="1"/>
    <col min="3" max="3" width="24.36328125" bestFit="1" customWidth="1"/>
    <col min="4" max="4" width="10.08984375" bestFit="1" customWidth="1"/>
    <col min="5" max="5" width="6.6328125" style="213" bestFit="1" customWidth="1"/>
    <col min="6" max="6" width="13.36328125" bestFit="1" customWidth="1"/>
    <col min="7" max="7" width="10.08984375" bestFit="1" customWidth="1"/>
    <col min="8" max="8" width="6.6328125" style="213" bestFit="1" customWidth="1"/>
    <col min="10" max="10" width="43.90625" bestFit="1" customWidth="1"/>
    <col min="11" max="11" width="24.36328125" bestFit="1" customWidth="1"/>
    <col min="12" max="12" width="10.08984375" bestFit="1" customWidth="1"/>
    <col min="13" max="13" width="6.6328125" style="213" bestFit="1" customWidth="1"/>
    <col min="14" max="14" width="13.36328125" bestFit="1" customWidth="1"/>
    <col min="15" max="15" width="10.08984375" bestFit="1" customWidth="1"/>
    <col min="16" max="16" width="6.6328125" style="213" bestFit="1" customWidth="1"/>
  </cols>
  <sheetData>
    <row r="2" spans="2:16" ht="23.5">
      <c r="B2" s="840" t="s">
        <v>476</v>
      </c>
      <c r="C2" s="840"/>
      <c r="D2" s="840"/>
      <c r="E2" s="841"/>
      <c r="F2" s="840"/>
      <c r="G2" s="840"/>
      <c r="H2" s="841"/>
      <c r="I2" s="840"/>
      <c r="J2" s="840"/>
      <c r="K2" s="840"/>
      <c r="L2" s="840"/>
      <c r="M2" s="841"/>
      <c r="N2" s="840"/>
      <c r="O2" s="840"/>
      <c r="P2" s="841"/>
    </row>
    <row r="3" spans="2:16" ht="16" thickBot="1">
      <c r="B3" s="839" t="str">
        <f>'HOME PAGE'!H5</f>
        <v>4 WEEKS ENDING 6-14-2026</v>
      </c>
      <c r="C3" s="839"/>
      <c r="D3" s="839"/>
      <c r="E3" s="842"/>
      <c r="F3" s="839"/>
      <c r="G3" s="839"/>
      <c r="H3" s="842"/>
      <c r="I3" s="839"/>
      <c r="J3" s="839"/>
      <c r="K3" s="839"/>
      <c r="L3" s="839"/>
      <c r="M3" s="842"/>
      <c r="N3" s="839"/>
      <c r="O3" s="839"/>
      <c r="P3" s="842"/>
    </row>
    <row r="4" spans="2:16" ht="15" thickBot="1">
      <c r="B4" s="837" t="s">
        <v>477</v>
      </c>
      <c r="C4" s="177" t="s">
        <v>289</v>
      </c>
      <c r="D4" s="178"/>
      <c r="E4" s="179"/>
      <c r="F4" s="180" t="s">
        <v>292</v>
      </c>
      <c r="G4" s="180"/>
      <c r="H4" s="181"/>
      <c r="I4" s="182"/>
      <c r="J4" s="837" t="s">
        <v>478</v>
      </c>
      <c r="K4" s="177" t="s">
        <v>289</v>
      </c>
      <c r="L4" s="178"/>
      <c r="M4" s="179"/>
      <c r="N4" s="183" t="s">
        <v>292</v>
      </c>
      <c r="O4" s="184"/>
      <c r="P4" s="185"/>
    </row>
    <row r="5" spans="2:16" ht="29.5" thickBot="1">
      <c r="B5" s="838"/>
      <c r="C5" s="186" t="s">
        <v>294</v>
      </c>
      <c r="D5" s="186" t="s">
        <v>295</v>
      </c>
      <c r="E5" s="187" t="s">
        <v>296</v>
      </c>
      <c r="F5" s="186" t="s">
        <v>294</v>
      </c>
      <c r="G5" s="186" t="s">
        <v>295</v>
      </c>
      <c r="H5" s="187" t="s">
        <v>296</v>
      </c>
      <c r="I5" s="188"/>
      <c r="J5" s="838"/>
      <c r="K5" s="186" t="s">
        <v>294</v>
      </c>
      <c r="L5" s="186" t="s">
        <v>295</v>
      </c>
      <c r="M5" s="187" t="s">
        <v>296</v>
      </c>
      <c r="N5" s="186" t="s">
        <v>294</v>
      </c>
      <c r="O5" s="186" t="s">
        <v>295</v>
      </c>
      <c r="P5" s="187" t="s">
        <v>296</v>
      </c>
    </row>
    <row r="6" spans="2:16" ht="15" thickBot="1">
      <c r="B6" s="189" t="s">
        <v>479</v>
      </c>
      <c r="C6" s="190">
        <f>'DMI SR Data'!C69</f>
        <v>12071168.677101502</v>
      </c>
      <c r="D6" s="190">
        <f>'DMI SR Data'!D69</f>
        <v>-126618.14039460942</v>
      </c>
      <c r="E6" s="127">
        <f>'DMI SR Data'!E69</f>
        <v>-1.0380419193176295E-2</v>
      </c>
      <c r="F6" s="190">
        <f>'DMI SR Data'!F69</f>
        <v>53658148.42170427</v>
      </c>
      <c r="G6" s="190">
        <f>'DMI SR Data'!G69</f>
        <v>5833165.2358670607</v>
      </c>
      <c r="H6" s="127">
        <f>'DMI SR Data'!H69</f>
        <v>0.1219689971076557</v>
      </c>
      <c r="I6" s="182"/>
      <c r="J6" s="189" t="s">
        <v>478</v>
      </c>
      <c r="K6" s="190">
        <f>'DMI SR Data'!C63</f>
        <v>31219791.758377992</v>
      </c>
      <c r="L6" s="190">
        <f>'DMI SR Data'!D63</f>
        <v>-170675.75906376168</v>
      </c>
      <c r="M6" s="127">
        <f>'DMI SR Data'!E63</f>
        <v>-5.4371843607913025E-3</v>
      </c>
      <c r="N6" s="190">
        <f>'DMI SR Data'!F63</f>
        <v>192893414.07648158</v>
      </c>
      <c r="O6" s="190">
        <f>'DMI SR Data'!G63</f>
        <v>14501459.302100331</v>
      </c>
      <c r="P6" s="127">
        <f>'DMI SR Data'!H63</f>
        <v>8.1289872743649516E-2</v>
      </c>
    </row>
    <row r="7" spans="2:16">
      <c r="B7" s="191" t="s">
        <v>480</v>
      </c>
      <c r="C7" s="192">
        <f>'DMI SR Data'!C70</f>
        <v>10253137.039896194</v>
      </c>
      <c r="D7" s="192">
        <f>'DMI SR Data'!D70</f>
        <v>-126772.33793720417</v>
      </c>
      <c r="E7" s="214">
        <f>'DMI SR Data'!E70</f>
        <v>-1.2213241303236252E-2</v>
      </c>
      <c r="F7" s="192">
        <f>'DMI SR Data'!F70</f>
        <v>45471313.650893696</v>
      </c>
      <c r="G7" s="192">
        <f>'DMI SR Data'!G70</f>
        <v>5193312.2735503316</v>
      </c>
      <c r="H7" s="214">
        <f>'DMI SR Data'!H70</f>
        <v>0.12893669238691677</v>
      </c>
      <c r="I7" s="182"/>
      <c r="J7" s="191" t="s">
        <v>481</v>
      </c>
      <c r="K7" s="193">
        <f>'DMI SR Data'!C64</f>
        <v>8933962.2896641642</v>
      </c>
      <c r="L7" s="193">
        <f>'DMI SR Data'!D64</f>
        <v>-1519.1216352824122</v>
      </c>
      <c r="M7" s="215">
        <f>'DMI SR Data'!E64</f>
        <v>-1.7001004930315144E-4</v>
      </c>
      <c r="N7" s="193">
        <f>'DMI SR Data'!F64</f>
        <v>56266250.276659004</v>
      </c>
      <c r="O7" s="193">
        <f>'DMI SR Data'!G64</f>
        <v>5549913.6271633357</v>
      </c>
      <c r="P7" s="215">
        <f>'DMI SR Data'!H64</f>
        <v>0.10943049111609139</v>
      </c>
    </row>
    <row r="8" spans="2:16" ht="15" thickBot="1">
      <c r="B8" s="194" t="s">
        <v>482</v>
      </c>
      <c r="C8" s="192">
        <f>'DMI SR Data'!C71</f>
        <v>1818031.6372053144</v>
      </c>
      <c r="D8" s="192">
        <f>'DMI SR Data'!D71</f>
        <v>154.19754259893671</v>
      </c>
      <c r="E8" s="214">
        <f>'DMI SR Data'!E71</f>
        <v>8.4822848468566804E-5</v>
      </c>
      <c r="F8" s="192">
        <f>'DMI SR Data'!F71</f>
        <v>8367753.814154692</v>
      </c>
      <c r="G8" s="192">
        <f>'DMI SR Data'!G71</f>
        <v>820213.56563620642</v>
      </c>
      <c r="H8" s="214">
        <f>'DMI SR Data'!H71</f>
        <v>0.10867296345948033</v>
      </c>
      <c r="I8" s="182"/>
      <c r="J8" s="191" t="s">
        <v>483</v>
      </c>
      <c r="K8" s="193">
        <f>'DMI SR Data'!C65</f>
        <v>6067389.0341599435</v>
      </c>
      <c r="L8" s="193">
        <f>'DMI SR Data'!D65</f>
        <v>-59310.165780684911</v>
      </c>
      <c r="M8" s="215">
        <f>'DMI SR Data'!E65</f>
        <v>-9.6806067745678886E-3</v>
      </c>
      <c r="N8" s="193">
        <f>'DMI SR Data'!F65</f>
        <v>41364257.588646047</v>
      </c>
      <c r="O8" s="193">
        <f>'DMI SR Data'!G65</f>
        <v>2373377.9175759256</v>
      </c>
      <c r="P8" s="215">
        <f>'DMI SR Data'!H65</f>
        <v>6.0870078787601437E-2</v>
      </c>
    </row>
    <row r="9" spans="2:16" ht="15" thickBot="1">
      <c r="B9" s="195"/>
      <c r="C9" s="195"/>
      <c r="D9" s="195"/>
      <c r="E9" s="173"/>
      <c r="F9" s="195"/>
      <c r="G9" s="195"/>
      <c r="H9" s="173"/>
      <c r="I9" s="182"/>
      <c r="J9" s="191" t="s">
        <v>484</v>
      </c>
      <c r="K9" s="193">
        <f>'DMI SR Data'!C66</f>
        <v>11262707.325406456</v>
      </c>
      <c r="L9" s="193">
        <f>'DMI SR Data'!D66</f>
        <v>-44750.6331543345</v>
      </c>
      <c r="M9" s="215">
        <f>'DMI SR Data'!E66</f>
        <v>-3.9576210071560897E-3</v>
      </c>
      <c r="N9" s="193">
        <f>'DMI SR Data'!F66</f>
        <v>68500137.838190228</v>
      </c>
      <c r="O9" s="193">
        <f>'DMI SR Data'!G66</f>
        <v>4252726.4371371344</v>
      </c>
      <c r="P9" s="215">
        <f>'DMI SR Data'!H66</f>
        <v>6.6192961621289959E-2</v>
      </c>
    </row>
    <row r="10" spans="2:16" ht="15" thickBot="1">
      <c r="B10" s="837" t="s">
        <v>485</v>
      </c>
      <c r="C10" s="177" t="s">
        <v>289</v>
      </c>
      <c r="D10" s="178"/>
      <c r="E10" s="179"/>
      <c r="F10" s="180" t="s">
        <v>292</v>
      </c>
      <c r="G10" s="180"/>
      <c r="H10" s="181"/>
      <c r="I10" s="182"/>
      <c r="J10" s="191" t="s">
        <v>486</v>
      </c>
      <c r="K10" s="193">
        <f>'DMI SR Data'!C67</f>
        <v>781910.0280175918</v>
      </c>
      <c r="L10" s="193">
        <f>'DMI SR Data'!D67</f>
        <v>-2676.3794913550373</v>
      </c>
      <c r="M10" s="215">
        <f>'DMI SR Data'!E67</f>
        <v>-3.4111978817636065E-3</v>
      </c>
      <c r="N10" s="193">
        <f>'DMI SR Data'!F67</f>
        <v>4165231.1945571369</v>
      </c>
      <c r="O10" s="193">
        <f>'DMI SR Data'!G67</f>
        <v>410127.49855323927</v>
      </c>
      <c r="P10" s="215">
        <f>'DMI SR Data'!H67</f>
        <v>0.10921868788595328</v>
      </c>
    </row>
    <row r="11" spans="2:16" ht="29.5" thickBot="1">
      <c r="B11" s="838"/>
      <c r="C11" s="186" t="s">
        <v>294</v>
      </c>
      <c r="D11" s="186" t="s">
        <v>295</v>
      </c>
      <c r="E11" s="187" t="s">
        <v>296</v>
      </c>
      <c r="F11" s="186" t="s">
        <v>294</v>
      </c>
      <c r="G11" s="186" t="s">
        <v>295</v>
      </c>
      <c r="H11" s="187" t="s">
        <v>296</v>
      </c>
      <c r="I11" s="182"/>
      <c r="J11" s="194" t="s">
        <v>487</v>
      </c>
      <c r="K11" s="193">
        <f>'DMI SR Data'!C68</f>
        <v>4173823.0811298373</v>
      </c>
      <c r="L11" s="193">
        <f>'DMI SR Data'!D68</f>
        <v>-62419.459002112504</v>
      </c>
      <c r="M11" s="215">
        <f>'DMI SR Data'!E68</f>
        <v>-1.4734628249157866E-2</v>
      </c>
      <c r="N11" s="193">
        <f>'DMI SR Data'!F68</f>
        <v>22638464.130574021</v>
      </c>
      <c r="O11" s="193">
        <f>'DMI SR Data'!G68</f>
        <v>1956240.7738155872</v>
      </c>
      <c r="P11" s="215">
        <f>'DMI SR Data'!H68</f>
        <v>9.4585612971650676E-2</v>
      </c>
    </row>
    <row r="12" spans="2:16" ht="15" thickBot="1">
      <c r="B12" s="189" t="s">
        <v>488</v>
      </c>
      <c r="C12" s="190">
        <f>'DMI SR Data'!C18</f>
        <v>31258992.060083076</v>
      </c>
      <c r="D12" s="190">
        <f>'DMI SR Data'!D18</f>
        <v>-613231.93502999842</v>
      </c>
      <c r="E12" s="127">
        <f>'DMI SR Data'!E18</f>
        <v>-1.9240324588708477E-2</v>
      </c>
      <c r="F12" s="190">
        <f>'DMI SR Data'!F18</f>
        <v>170036695.84299806</v>
      </c>
      <c r="G12" s="190">
        <f>'DMI SR Data'!G18</f>
        <v>14128618.615266442</v>
      </c>
      <c r="H12" s="127">
        <f>'DMI SR Data'!H18</f>
        <v>9.0621466613490909E-2</v>
      </c>
      <c r="I12" s="182"/>
      <c r="J12" s="196"/>
      <c r="K12" s="196"/>
      <c r="L12" s="196"/>
      <c r="M12" s="197"/>
      <c r="N12" s="196"/>
      <c r="O12" s="196"/>
      <c r="P12" s="197"/>
    </row>
    <row r="13" spans="2:16" ht="15" thickBot="1">
      <c r="B13" s="191" t="s">
        <v>489</v>
      </c>
      <c r="C13" s="193">
        <f>'DMI SR Data'!C19</f>
        <v>3545154.7211217256</v>
      </c>
      <c r="D13" s="193">
        <f>'DMI SR Data'!D19</f>
        <v>44142.838123966474</v>
      </c>
      <c r="E13" s="215">
        <f>'DMI SR Data'!E19</f>
        <v>1.2608594200534088E-2</v>
      </c>
      <c r="F13" s="193">
        <f>'DMI SR Data'!F19</f>
        <v>21702033.253690273</v>
      </c>
      <c r="G13" s="193">
        <f>'DMI SR Data'!G19</f>
        <v>1559904.3578288965</v>
      </c>
      <c r="H13" s="215">
        <f>'DMI SR Data'!H19</f>
        <v>7.7444860267447277E-2</v>
      </c>
      <c r="I13" s="182"/>
      <c r="J13" s="837" t="s">
        <v>490</v>
      </c>
      <c r="K13" s="183" t="s">
        <v>289</v>
      </c>
      <c r="L13" s="184"/>
      <c r="M13" s="185"/>
      <c r="N13" s="183" t="s">
        <v>292</v>
      </c>
      <c r="O13" s="184"/>
      <c r="P13" s="185"/>
    </row>
    <row r="14" spans="2:16" ht="29.5" thickBot="1">
      <c r="B14" s="191" t="s">
        <v>491</v>
      </c>
      <c r="C14" s="193">
        <f>'DMI SR Data'!C20</f>
        <v>3027975.8846325106</v>
      </c>
      <c r="D14" s="193">
        <f>'DMI SR Data'!D20</f>
        <v>-14210.925338434055</v>
      </c>
      <c r="E14" s="215">
        <f>'DMI SR Data'!E20</f>
        <v>-4.6712862247173378E-3</v>
      </c>
      <c r="F14" s="193">
        <f>'DMI SR Data'!F20</f>
        <v>15847274.622241881</v>
      </c>
      <c r="G14" s="193">
        <f>'DMI SR Data'!G20</f>
        <v>1309847.2242590953</v>
      </c>
      <c r="H14" s="215">
        <f>'DMI SR Data'!H20</f>
        <v>9.0101720779073316E-2</v>
      </c>
      <c r="I14" s="182"/>
      <c r="J14" s="838"/>
      <c r="K14" s="186" t="s">
        <v>294</v>
      </c>
      <c r="L14" s="186" t="s">
        <v>295</v>
      </c>
      <c r="M14" s="187" t="s">
        <v>296</v>
      </c>
      <c r="N14" s="186" t="s">
        <v>294</v>
      </c>
      <c r="O14" s="186" t="s">
        <v>295</v>
      </c>
      <c r="P14" s="187" t="s">
        <v>296</v>
      </c>
    </row>
    <row r="15" spans="2:16" ht="15" thickBot="1">
      <c r="B15" s="191" t="s">
        <v>492</v>
      </c>
      <c r="C15" s="193">
        <f>'DMI SR Data'!C21</f>
        <v>16860006.502306692</v>
      </c>
      <c r="D15" s="193">
        <f>'DMI SR Data'!D21</f>
        <v>-665821.69352899119</v>
      </c>
      <c r="E15" s="215">
        <f>'DMI SR Data'!E21</f>
        <v>-3.7990883288882019E-2</v>
      </c>
      <c r="F15" s="193">
        <f>'DMI SR Data'!F21</f>
        <v>90477919.629116833</v>
      </c>
      <c r="G15" s="193">
        <f>'DMI SR Data'!G21</f>
        <v>7127349.5182591081</v>
      </c>
      <c r="H15" s="215">
        <f>'DMI SR Data'!H21</f>
        <v>8.5510507112064232E-2</v>
      </c>
      <c r="I15" s="182"/>
      <c r="J15" s="189" t="s">
        <v>459</v>
      </c>
      <c r="K15" s="190">
        <f>'DMI SR Data'!C58</f>
        <v>14134635.202711858</v>
      </c>
      <c r="L15" s="190">
        <f>'DMI SR Data'!D58</f>
        <v>76938.250339537859</v>
      </c>
      <c r="M15" s="127">
        <f>'DMI SR Data'!E58</f>
        <v>5.4730337835710756E-3</v>
      </c>
      <c r="N15" s="190">
        <f>'DMI SR Data'!F58</f>
        <v>76867687.844358712</v>
      </c>
      <c r="O15" s="190">
        <f>'DMI SR Data'!G58</f>
        <v>7546005.0750270039</v>
      </c>
      <c r="P15" s="127">
        <f>'DMI SR Data'!H58</f>
        <v>0.10885490330833973</v>
      </c>
    </row>
    <row r="16" spans="2:16">
      <c r="B16" s="191" t="s">
        <v>493</v>
      </c>
      <c r="C16" s="193">
        <f>'DMI SR Data'!C22</f>
        <v>4726207.3506635008</v>
      </c>
      <c r="D16" s="193">
        <f>'DMI SR Data'!D22</f>
        <v>16561.156583663076</v>
      </c>
      <c r="E16" s="215">
        <f>'DMI SR Data'!E22</f>
        <v>3.5164332735824044E-3</v>
      </c>
      <c r="F16" s="193">
        <f>'DMI SR Data'!F22</f>
        <v>26086965.671672735</v>
      </c>
      <c r="G16" s="193">
        <f>'DMI SR Data'!G22</f>
        <v>2795238.3574492708</v>
      </c>
      <c r="H16" s="215">
        <f>'DMI SR Data'!H22</f>
        <v>0.12000992110801134</v>
      </c>
      <c r="I16" s="182"/>
      <c r="J16" s="191" t="s">
        <v>460</v>
      </c>
      <c r="K16" s="193">
        <f>'DMI SR Data'!C59</f>
        <v>1595273.1558087182</v>
      </c>
      <c r="L16" s="193">
        <f>'DMI SR Data'!D59</f>
        <v>57120.849865122465</v>
      </c>
      <c r="M16" s="215">
        <f>'DMI SR Data'!E59</f>
        <v>3.7136016793916309E-2</v>
      </c>
      <c r="N16" s="193">
        <f>'DMI SR Data'!F59</f>
        <v>8200473.0256338064</v>
      </c>
      <c r="O16" s="193">
        <f>'DMI SR Data'!G59</f>
        <v>1191487.8895277884</v>
      </c>
      <c r="P16" s="215">
        <f>'DMI SR Data'!H59</f>
        <v>0.16999435244768452</v>
      </c>
    </row>
    <row r="17" spans="2:16">
      <c r="B17" s="191" t="s">
        <v>494</v>
      </c>
      <c r="C17" s="193">
        <f>'DMI SR Data'!C23</f>
        <v>906875.86259279773</v>
      </c>
      <c r="D17" s="193">
        <f>'DMI SR Data'!D23</f>
        <v>18102.628418192267</v>
      </c>
      <c r="E17" s="215">
        <f>'DMI SR Data'!E23</f>
        <v>2.0368107096523886E-2</v>
      </c>
      <c r="F17" s="193">
        <f>'DMI SR Data'!F23</f>
        <v>4901692.1093473434</v>
      </c>
      <c r="G17" s="193">
        <f>'DMI SR Data'!G23</f>
        <v>536029.22801095247</v>
      </c>
      <c r="H17" s="215">
        <f>'DMI SR Data'!H23</f>
        <v>0.1227830097240276</v>
      </c>
      <c r="I17" s="182"/>
      <c r="J17" s="191" t="s">
        <v>461</v>
      </c>
      <c r="K17" s="193">
        <f>'DMI SR Data'!C60</f>
        <v>3340622.9773501502</v>
      </c>
      <c r="L17" s="193">
        <f>'DMI SR Data'!D60</f>
        <v>43345.809317596722</v>
      </c>
      <c r="M17" s="215">
        <f>'DMI SR Data'!E60</f>
        <v>1.3145940455912797E-2</v>
      </c>
      <c r="N17" s="193">
        <f>'DMI SR Data'!F60</f>
        <v>15291673.482472796</v>
      </c>
      <c r="O17" s="193">
        <f>'DMI SR Data'!G60</f>
        <v>2092151.6828987561</v>
      </c>
      <c r="P17" s="215">
        <f>'DMI SR Data'!H60</f>
        <v>0.15850208171679914</v>
      </c>
    </row>
    <row r="18" spans="2:16">
      <c r="B18" s="191" t="s">
        <v>495</v>
      </c>
      <c r="C18" s="193">
        <f>'DMI SR Data'!C24</f>
        <v>558506.39234053181</v>
      </c>
      <c r="D18" s="193">
        <f>'DMI SR Data'!D24</f>
        <v>6357.6792026434559</v>
      </c>
      <c r="E18" s="215">
        <f>'DMI SR Data'!E24</f>
        <v>1.1514432708739737E-2</v>
      </c>
      <c r="F18" s="193">
        <f>'DMI SR Data'!F24</f>
        <v>2956719.6190555678</v>
      </c>
      <c r="G18" s="193">
        <f>'DMI SR Data'!G24</f>
        <v>302415.72643406177</v>
      </c>
      <c r="H18" s="215">
        <f>'DMI SR Data'!H24</f>
        <v>0.11393410049042381</v>
      </c>
      <c r="I18" s="182"/>
      <c r="J18" s="191" t="s">
        <v>462</v>
      </c>
      <c r="K18" s="193">
        <f>'DMI SR Data'!C61</f>
        <v>3291955.1853060909</v>
      </c>
      <c r="L18" s="193">
        <f>'DMI SR Data'!D61</f>
        <v>6330.966220987495</v>
      </c>
      <c r="M18" s="215">
        <f>'DMI SR Data'!E61</f>
        <v>1.9268686249063445E-3</v>
      </c>
      <c r="N18" s="193">
        <f>'DMI SR Data'!F61</f>
        <v>18861018.199278437</v>
      </c>
      <c r="O18" s="193">
        <f>'DMI SR Data'!G61</f>
        <v>1558773.7455238029</v>
      </c>
      <c r="P18" s="215">
        <f>'DMI SR Data'!H61</f>
        <v>9.0090840508587594E-2</v>
      </c>
    </row>
    <row r="19" spans="2:16" ht="15" thickBot="1">
      <c r="B19" s="194" t="s">
        <v>496</v>
      </c>
      <c r="C19" s="193">
        <f>'DMI SR Data'!C25</f>
        <v>1645305.1288480577</v>
      </c>
      <c r="D19" s="193">
        <f>'DMI SR Data'!D25</f>
        <v>3908.5102195986547</v>
      </c>
      <c r="E19" s="215">
        <f>'DMI SR Data'!E25</f>
        <v>2.3812101080508997E-3</v>
      </c>
      <c r="F19" s="193">
        <f>'DMI SR Data'!F25</f>
        <v>8317706.491781042</v>
      </c>
      <c r="G19" s="193">
        <f>'DMI SR Data'!G25</f>
        <v>625301.70706920419</v>
      </c>
      <c r="H19" s="215">
        <f>'DMI SR Data'!H25</f>
        <v>8.1288195898368651E-2</v>
      </c>
      <c r="I19" s="182"/>
      <c r="J19" s="191" t="s">
        <v>463</v>
      </c>
      <c r="K19" s="193">
        <f>'DMI SR Data'!C62</f>
        <v>5906783.8842468997</v>
      </c>
      <c r="L19" s="193">
        <f>'DMI SR Data'!D62</f>
        <v>-29859.375064166263</v>
      </c>
      <c r="M19" s="215">
        <f>'DMI SR Data'!E62</f>
        <v>-5.0296731267007906E-3</v>
      </c>
      <c r="N19" s="193">
        <f>'DMI SR Data'!F62</f>
        <v>34514676.26555144</v>
      </c>
      <c r="O19" s="193">
        <f>'DMI SR Data'!G62</f>
        <v>2703744.8856544197</v>
      </c>
      <c r="P19" s="215">
        <f>'DMI SR Data'!H62</f>
        <v>8.4994206971351252E-2</v>
      </c>
    </row>
    <row r="20" spans="2:16" ht="15" thickBot="1">
      <c r="B20" s="182"/>
      <c r="C20" s="195"/>
      <c r="D20" s="195"/>
      <c r="E20" s="173"/>
      <c r="F20" s="195"/>
      <c r="G20" s="195"/>
      <c r="H20" s="173"/>
      <c r="I20" s="182"/>
      <c r="J20" s="198"/>
      <c r="K20" s="198"/>
      <c r="L20" s="198"/>
      <c r="M20" s="199"/>
      <c r="N20" s="198"/>
      <c r="O20" s="198"/>
      <c r="P20" s="199"/>
    </row>
    <row r="21" spans="2:16" ht="15" thickBot="1">
      <c r="B21" s="837" t="s">
        <v>497</v>
      </c>
      <c r="C21" s="177" t="s">
        <v>289</v>
      </c>
      <c r="D21" s="178"/>
      <c r="E21" s="179"/>
      <c r="F21" s="180" t="s">
        <v>292</v>
      </c>
      <c r="G21" s="180"/>
      <c r="H21" s="181"/>
      <c r="I21" s="182"/>
      <c r="J21" s="837" t="s">
        <v>498</v>
      </c>
      <c r="K21" s="183" t="s">
        <v>289</v>
      </c>
      <c r="L21" s="184"/>
      <c r="M21" s="185"/>
      <c r="N21" s="183" t="s">
        <v>292</v>
      </c>
      <c r="O21" s="184"/>
      <c r="P21" s="185"/>
    </row>
    <row r="22" spans="2:16" ht="29.5" thickBot="1">
      <c r="B22" s="838"/>
      <c r="C22" s="186" t="s">
        <v>294</v>
      </c>
      <c r="D22" s="186" t="s">
        <v>295</v>
      </c>
      <c r="E22" s="187" t="s">
        <v>296</v>
      </c>
      <c r="F22" s="186" t="s">
        <v>294</v>
      </c>
      <c r="G22" s="186" t="s">
        <v>295</v>
      </c>
      <c r="H22" s="187" t="s">
        <v>296</v>
      </c>
      <c r="I22" s="182"/>
      <c r="J22" s="838"/>
      <c r="K22" s="186" t="s">
        <v>294</v>
      </c>
      <c r="L22" s="186" t="s">
        <v>295</v>
      </c>
      <c r="M22" s="187" t="s">
        <v>296</v>
      </c>
      <c r="N22" s="186" t="s">
        <v>294</v>
      </c>
      <c r="O22" s="186" t="s">
        <v>295</v>
      </c>
      <c r="P22" s="187" t="s">
        <v>296</v>
      </c>
    </row>
    <row r="23" spans="2:16" ht="15" thickBot="1">
      <c r="B23" s="189" t="s">
        <v>499</v>
      </c>
      <c r="C23" s="190">
        <f>'DMI SR Data'!C9</f>
        <v>45497495.491853677</v>
      </c>
      <c r="D23" s="190">
        <f>'DMI SR Data'!D9</f>
        <v>-29742.893400713801</v>
      </c>
      <c r="E23" s="127">
        <f>'DMI SR Data'!E9</f>
        <v>-6.5329887020661225E-4</v>
      </c>
      <c r="F23" s="190">
        <f>'DMI SR Data'!F9</f>
        <v>235302860.65963167</v>
      </c>
      <c r="G23" s="190">
        <f>'DMI SR Data'!G9</f>
        <v>20648457.187984765</v>
      </c>
      <c r="H23" s="127">
        <f>'DMI SR Data'!H9</f>
        <v>9.619396040348252E-2</v>
      </c>
      <c r="I23" s="182"/>
      <c r="J23" s="189" t="s">
        <v>441</v>
      </c>
      <c r="K23" s="190">
        <f>'DMI SR Data'!C40</f>
        <v>10020871.627314353</v>
      </c>
      <c r="L23" s="190">
        <f>'DMI SR Data'!D40</f>
        <v>-42837.478186488152</v>
      </c>
      <c r="M23" s="127">
        <f>'DMI SR Data'!E40</f>
        <v>-4.2566292146772313E-3</v>
      </c>
      <c r="N23" s="190">
        <f>'DMI SR Data'!F40</f>
        <v>58000414.711959958</v>
      </c>
      <c r="O23" s="190">
        <f>'DMI SR Data'!G40</f>
        <v>2529242.2143894956</v>
      </c>
      <c r="P23" s="127">
        <f>'DMI SR Data'!H40</f>
        <v>4.559561481236532E-2</v>
      </c>
    </row>
    <row r="24" spans="2:16">
      <c r="B24" s="191" t="s">
        <v>500</v>
      </c>
      <c r="C24" s="193">
        <f>'DMI SR Data'!C10</f>
        <v>4100070.52908077</v>
      </c>
      <c r="D24" s="193">
        <f>'DMI SR Data'!D10</f>
        <v>4622.1953688785434</v>
      </c>
      <c r="E24" s="215">
        <f>'DMI SR Data'!E10</f>
        <v>1.1286176731447708E-3</v>
      </c>
      <c r="F24" s="193">
        <f>'DMI SR Data'!F10</f>
        <v>21451541.645167872</v>
      </c>
      <c r="G24" s="193">
        <f>'DMI SR Data'!G10</f>
        <v>999270.88228487596</v>
      </c>
      <c r="H24" s="215">
        <f>'DMI SR Data'!H10</f>
        <v>4.8858676568000636E-2</v>
      </c>
      <c r="I24" s="182"/>
      <c r="J24" s="191" t="s">
        <v>501</v>
      </c>
      <c r="K24" s="193">
        <f>'DMI SR Data'!C41</f>
        <v>2521426.9728433471</v>
      </c>
      <c r="L24" s="193">
        <f>'DMI SR Data'!D41</f>
        <v>-34853.401259450242</v>
      </c>
      <c r="M24" s="215">
        <f>'DMI SR Data'!E41</f>
        <v>-1.3634420391653275E-2</v>
      </c>
      <c r="N24" s="193">
        <f>'DMI SR Data'!F41</f>
        <v>15656384.956632435</v>
      </c>
      <c r="O24" s="193">
        <f>'DMI SR Data'!G41</f>
        <v>824859.51131103747</v>
      </c>
      <c r="P24" s="215">
        <f>'DMI SR Data'!H41</f>
        <v>5.5615284776471811E-2</v>
      </c>
    </row>
    <row r="25" spans="2:16">
      <c r="B25" s="191" t="s">
        <v>502</v>
      </c>
      <c r="C25" s="193">
        <f>'DMI SR Data'!C11</f>
        <v>8247115.011843293</v>
      </c>
      <c r="D25" s="193">
        <f>'DMI SR Data'!D11</f>
        <v>-20157.213219830766</v>
      </c>
      <c r="E25" s="215">
        <f>'DMI SR Data'!E11</f>
        <v>-2.4381939618151206E-3</v>
      </c>
      <c r="F25" s="193">
        <f>'DMI SR Data'!F11</f>
        <v>42823629.150169924</v>
      </c>
      <c r="G25" s="193">
        <f>'DMI SR Data'!G11</f>
        <v>3704424.2811178342</v>
      </c>
      <c r="H25" s="215">
        <f>'DMI SR Data'!H11</f>
        <v>9.4695796949811506E-2</v>
      </c>
      <c r="I25" s="182"/>
      <c r="J25" s="191" t="s">
        <v>503</v>
      </c>
      <c r="K25" s="193">
        <f>'DMI SR Data'!C42</f>
        <v>5020675.5805510599</v>
      </c>
      <c r="L25" s="193">
        <f>'DMI SR Data'!D42</f>
        <v>-17351.670224660076</v>
      </c>
      <c r="M25" s="215">
        <f>'DMI SR Data'!E42</f>
        <v>-3.4441398112700539E-3</v>
      </c>
      <c r="N25" s="193">
        <f>'DMI SR Data'!F42</f>
        <v>28991972.10957725</v>
      </c>
      <c r="O25" s="193">
        <f>'DMI SR Data'!G42</f>
        <v>1180376.3745795861</v>
      </c>
      <c r="P25" s="215">
        <f>'DMI SR Data'!H42</f>
        <v>4.2441878769804618E-2</v>
      </c>
    </row>
    <row r="26" spans="2:16">
      <c r="B26" s="191" t="s">
        <v>504</v>
      </c>
      <c r="C26" s="193">
        <f>'DMI SR Data'!C12</f>
        <v>4561220.1307170689</v>
      </c>
      <c r="D26" s="193">
        <f>'DMI SR Data'!D12</f>
        <v>-61851.004790198989</v>
      </c>
      <c r="E26" s="215">
        <f>'DMI SR Data'!E12</f>
        <v>-1.3378769864723781E-2</v>
      </c>
      <c r="F26" s="193">
        <f>'DMI SR Data'!F12</f>
        <v>20204438.36147796</v>
      </c>
      <c r="G26" s="193">
        <f>'DMI SR Data'!G12</f>
        <v>2405268.255831141</v>
      </c>
      <c r="H26" s="215">
        <f>'DMI SR Data'!H12</f>
        <v>0.13513373048039276</v>
      </c>
      <c r="I26" s="182"/>
      <c r="J26" s="191" t="s">
        <v>505</v>
      </c>
      <c r="K26" s="193">
        <f>'DMI SR Data'!C43</f>
        <v>1441416.3363048644</v>
      </c>
      <c r="L26" s="193">
        <f>'DMI SR Data'!D43</f>
        <v>-1060.252149455715</v>
      </c>
      <c r="M26" s="215">
        <f>'DMI SR Data'!E43</f>
        <v>-7.3502208489347051E-4</v>
      </c>
      <c r="N26" s="193">
        <f>'DMI SR Data'!F43</f>
        <v>7342739.1228611078</v>
      </c>
      <c r="O26" s="193">
        <f>'DMI SR Data'!G43</f>
        <v>337202.72575157881</v>
      </c>
      <c r="P26" s="215">
        <f>'DMI SR Data'!H43</f>
        <v>4.8133748315219375E-2</v>
      </c>
    </row>
    <row r="27" spans="2:16">
      <c r="B27" s="191" t="s">
        <v>105</v>
      </c>
      <c r="C27" s="193">
        <f>'DMI SR Data'!C13</f>
        <v>2387586.8708952917</v>
      </c>
      <c r="D27" s="193">
        <f>'DMI SR Data'!D13</f>
        <v>-32191.182890307158</v>
      </c>
      <c r="E27" s="215">
        <f>'DMI SR Data'!E13</f>
        <v>-1.3303361785576147E-2</v>
      </c>
      <c r="F27" s="193">
        <f>'DMI SR Data'!F13</f>
        <v>13178169.378980642</v>
      </c>
      <c r="G27" s="193">
        <f>'DMI SR Data'!G13</f>
        <v>1072245.4189714268</v>
      </c>
      <c r="H27" s="215">
        <f>'DMI SR Data'!H13</f>
        <v>8.8571960514000334E-2</v>
      </c>
      <c r="I27" s="182"/>
      <c r="J27" s="191" t="s">
        <v>506</v>
      </c>
      <c r="K27" s="193">
        <f>'DMI SR Data'!C44</f>
        <v>630834.47452745202</v>
      </c>
      <c r="L27" s="193">
        <f>'DMI SR Data'!D44</f>
        <v>5847.9755419554422</v>
      </c>
      <c r="M27" s="215">
        <f>'DMI SR Data'!E44</f>
        <v>9.3569629927176233E-3</v>
      </c>
      <c r="N27" s="193">
        <f>'DMI SR Data'!F44</f>
        <v>3654881.6917544706</v>
      </c>
      <c r="O27" s="193">
        <f>'DMI SR Data'!G44</f>
        <v>183765.66880434845</v>
      </c>
      <c r="P27" s="215">
        <f>'DMI SR Data'!H44</f>
        <v>5.2941378965536537E-2</v>
      </c>
    </row>
    <row r="28" spans="2:16" ht="15" thickBot="1">
      <c r="B28" s="191" t="s">
        <v>507</v>
      </c>
      <c r="C28" s="193">
        <f>'DMI SR Data'!C14</f>
        <v>8863904.6895172633</v>
      </c>
      <c r="D28" s="193">
        <f>'DMI SR Data'!D14</f>
        <v>20326.549723993987</v>
      </c>
      <c r="E28" s="215">
        <f>'DMI SR Data'!E14</f>
        <v>2.2984531150950114E-3</v>
      </c>
      <c r="F28" s="193">
        <f>'DMI SR Data'!F14</f>
        <v>45246037.400577925</v>
      </c>
      <c r="G28" s="193">
        <f>'DMI SR Data'!G14</f>
        <v>3775629.37107905</v>
      </c>
      <c r="H28" s="215">
        <f>'DMI SR Data'!H14</f>
        <v>9.1043940739463092E-2</v>
      </c>
      <c r="I28" s="182"/>
      <c r="J28" s="194" t="s">
        <v>508</v>
      </c>
      <c r="K28" s="193">
        <f>'DMI SR Data'!C45</f>
        <v>406518.26308762649</v>
      </c>
      <c r="L28" s="193">
        <f>'DMI SR Data'!D45</f>
        <v>4579.86990511982</v>
      </c>
      <c r="M28" s="215">
        <f>'DMI SR Data'!E45</f>
        <v>1.1394457416363944E-2</v>
      </c>
      <c r="N28" s="193">
        <f>'DMI SR Data'!F45</f>
        <v>2357723.0953636798</v>
      </c>
      <c r="O28" s="193">
        <f>'DMI SR Data'!G45</f>
        <v>6007.2581719155423</v>
      </c>
      <c r="P28" s="215">
        <f>'DMI SR Data'!H45</f>
        <v>2.5544149836950292E-3</v>
      </c>
    </row>
    <row r="29" spans="2:16" ht="15" thickBot="1">
      <c r="B29" s="191" t="s">
        <v>107</v>
      </c>
      <c r="C29" s="193">
        <f>'DMI SR Data'!C15</f>
        <v>4419002.7276513856</v>
      </c>
      <c r="D29" s="193">
        <f>'DMI SR Data'!D15</f>
        <v>67406.750537585467</v>
      </c>
      <c r="E29" s="215">
        <f>'DMI SR Data'!E15</f>
        <v>1.5490121530605205E-2</v>
      </c>
      <c r="F29" s="193">
        <f>'DMI SR Data'!F15</f>
        <v>21920339.109359533</v>
      </c>
      <c r="G29" s="193">
        <f>'DMI SR Data'!G15</f>
        <v>2188685.1504259109</v>
      </c>
      <c r="H29" s="215">
        <f>'DMI SR Data'!H15</f>
        <v>0.11092253872792913</v>
      </c>
      <c r="I29" s="182"/>
      <c r="J29" s="198"/>
      <c r="K29" s="198"/>
      <c r="L29" s="198"/>
      <c r="M29" s="199"/>
      <c r="N29" s="198"/>
      <c r="O29" s="198"/>
      <c r="P29" s="199"/>
    </row>
    <row r="30" spans="2:16" ht="15" thickBot="1">
      <c r="B30" s="191" t="s">
        <v>509</v>
      </c>
      <c r="C30" s="193">
        <f>'DMI SR Data'!C16</f>
        <v>6100568.6245498424</v>
      </c>
      <c r="D30" s="193">
        <f>'DMI SR Data'!D16</f>
        <v>68199.203554811887</v>
      </c>
      <c r="E30" s="215">
        <f>'DMI SR Data'!E16</f>
        <v>1.130554161975752E-2</v>
      </c>
      <c r="F30" s="193">
        <f>'DMI SR Data'!F16</f>
        <v>32001631.296124205</v>
      </c>
      <c r="G30" s="193">
        <f>'DMI SR Data'!G16</f>
        <v>3305901.3571297675</v>
      </c>
      <c r="H30" s="215">
        <f>'DMI SR Data'!H16</f>
        <v>0.11520534114859368</v>
      </c>
      <c r="I30" s="182"/>
      <c r="J30" s="837" t="s">
        <v>510</v>
      </c>
      <c r="K30" s="183" t="s">
        <v>289</v>
      </c>
      <c r="L30" s="184"/>
      <c r="M30" s="185"/>
      <c r="N30" s="183" t="s">
        <v>292</v>
      </c>
      <c r="O30" s="184"/>
      <c r="P30" s="185"/>
    </row>
    <row r="31" spans="2:16" ht="29.5" thickBot="1">
      <c r="B31" s="194" t="s">
        <v>511</v>
      </c>
      <c r="C31" s="193">
        <f>'DMI SR Data'!C17</f>
        <v>6818026.9075987684</v>
      </c>
      <c r="D31" s="193">
        <f>'DMI SR Data'!D17</f>
        <v>-76098.19168564491</v>
      </c>
      <c r="E31" s="215">
        <f>'DMI SR Data'!E17</f>
        <v>-1.1038121674575305E-2</v>
      </c>
      <c r="F31" s="193">
        <f>'DMI SR Data'!F17</f>
        <v>38546764.266449086</v>
      </c>
      <c r="G31" s="193">
        <f>'DMI SR Data'!G17</f>
        <v>3266722.4198201746</v>
      </c>
      <c r="H31" s="215">
        <f>'DMI SR Data'!H17</f>
        <v>9.2594063068899599E-2</v>
      </c>
      <c r="I31" s="195"/>
      <c r="J31" s="838"/>
      <c r="K31" s="186" t="s">
        <v>294</v>
      </c>
      <c r="L31" s="186" t="s">
        <v>295</v>
      </c>
      <c r="M31" s="187" t="s">
        <v>296</v>
      </c>
      <c r="N31" s="186" t="s">
        <v>294</v>
      </c>
      <c r="O31" s="186" t="s">
        <v>295</v>
      </c>
      <c r="P31" s="187" t="s">
        <v>296</v>
      </c>
    </row>
    <row r="32" spans="2:16" ht="15" thickBot="1">
      <c r="B32" s="182"/>
      <c r="C32" s="195"/>
      <c r="D32" s="195"/>
      <c r="E32" s="173"/>
      <c r="F32" s="195"/>
      <c r="G32" s="195"/>
      <c r="H32" s="173"/>
      <c r="I32" s="195"/>
      <c r="J32" s="189" t="s">
        <v>512</v>
      </c>
      <c r="K32" s="190">
        <f>'DMI SR Data'!C37</f>
        <v>8793764.8601370621</v>
      </c>
      <c r="L32" s="190">
        <f>'DMI SR Data'!D37</f>
        <v>-101513.02835579775</v>
      </c>
      <c r="M32" s="127">
        <f>'DMI SR Data'!E37</f>
        <v>-1.1412013163424314E-2</v>
      </c>
      <c r="N32" s="190">
        <f>'DMI SR Data'!F37</f>
        <v>44631399.743630901</v>
      </c>
      <c r="O32" s="190">
        <f>'DMI SR Data'!G37</f>
        <v>4299248.5868643671</v>
      </c>
      <c r="P32" s="127">
        <f>'DMI SR Data'!H37</f>
        <v>0.1065960645181972</v>
      </c>
    </row>
    <row r="33" spans="2:16" ht="15" thickBot="1">
      <c r="B33" s="837" t="s">
        <v>513</v>
      </c>
      <c r="C33" s="177" t="s">
        <v>289</v>
      </c>
      <c r="D33" s="178"/>
      <c r="E33" s="179"/>
      <c r="F33" s="180" t="s">
        <v>292</v>
      </c>
      <c r="G33" s="180"/>
      <c r="H33" s="181"/>
      <c r="I33" s="195"/>
      <c r="J33" s="191" t="s">
        <v>514</v>
      </c>
      <c r="K33" s="193">
        <f>'DMI SR Data'!C38</f>
        <v>2342079.2402766803</v>
      </c>
      <c r="L33" s="193">
        <f>'DMI SR Data'!D38</f>
        <v>-20301.000928897876</v>
      </c>
      <c r="M33" s="215">
        <f>'DMI SR Data'!E38</f>
        <v>-8.5934518816233405E-3</v>
      </c>
      <c r="N33" s="193">
        <f>'DMI SR Data'!F38</f>
        <v>12560596.282248056</v>
      </c>
      <c r="O33" s="193">
        <f>'DMI SR Data'!G38</f>
        <v>1129634.3244440928</v>
      </c>
      <c r="P33" s="215">
        <f>'DMI SR Data'!H38</f>
        <v>9.8822332592305329E-2</v>
      </c>
    </row>
    <row r="34" spans="2:16" ht="29.5" thickBot="1">
      <c r="B34" s="838"/>
      <c r="C34" s="186" t="s">
        <v>294</v>
      </c>
      <c r="D34" s="186" t="s">
        <v>295</v>
      </c>
      <c r="E34" s="187" t="s">
        <v>296</v>
      </c>
      <c r="F34" s="186" t="s">
        <v>294</v>
      </c>
      <c r="G34" s="186" t="s">
        <v>295</v>
      </c>
      <c r="H34" s="187" t="s">
        <v>296</v>
      </c>
      <c r="I34" s="195"/>
      <c r="J34" s="194" t="s">
        <v>515</v>
      </c>
      <c r="K34" s="193">
        <f>'DMI SR Data'!C39</f>
        <v>6451685.6198603809</v>
      </c>
      <c r="L34" s="193">
        <f>'DMI SR Data'!D39</f>
        <v>-81212.027426902205</v>
      </c>
      <c r="M34" s="215">
        <f>'DMI SR Data'!E39</f>
        <v>-1.2431241358974091E-2</v>
      </c>
      <c r="N34" s="193">
        <f>'DMI SR Data'!F39</f>
        <v>32071014.833248615</v>
      </c>
      <c r="O34" s="193">
        <f>'DMI SR Data'!G39</f>
        <v>3169825.634286046</v>
      </c>
      <c r="P34" s="215">
        <f>'DMI SR Data'!H39</f>
        <v>0.10967803478480496</v>
      </c>
    </row>
    <row r="35" spans="2:16" ht="15" thickBot="1">
      <c r="B35" s="189" t="s">
        <v>516</v>
      </c>
      <c r="C35" s="190">
        <f>'DMI SR Data'!C26</f>
        <v>33675902.189782955</v>
      </c>
      <c r="D35" s="190">
        <f>'DMI SR Data'!D26</f>
        <v>-140833.07979416102</v>
      </c>
      <c r="E35" s="127">
        <f>'DMI SR Data'!E26</f>
        <v>-4.1645971638444969E-3</v>
      </c>
      <c r="F35" s="190">
        <f>'DMI SR Data'!F26</f>
        <v>169711515.30502397</v>
      </c>
      <c r="G35" s="190">
        <f>'DMI SR Data'!G26</f>
        <v>14629678.473258555</v>
      </c>
      <c r="H35" s="127">
        <f>'DMI SR Data'!H26</f>
        <v>9.4335215342651643E-2</v>
      </c>
      <c r="I35" s="195"/>
      <c r="J35" s="200"/>
      <c r="K35" s="201"/>
      <c r="L35" s="201"/>
      <c r="M35" s="170"/>
      <c r="N35" s="201"/>
      <c r="O35" s="201"/>
      <c r="P35" s="170"/>
    </row>
    <row r="36" spans="2:16" ht="15" thickBot="1">
      <c r="B36" s="202" t="s">
        <v>428</v>
      </c>
      <c r="C36" s="203">
        <f>'DMI SR Data'!C27</f>
        <v>2902401.9314108538</v>
      </c>
      <c r="D36" s="203">
        <f>'DMI SR Data'!D27</f>
        <v>7065.3795541250147</v>
      </c>
      <c r="E36" s="216">
        <f>'DMI SR Data'!E27</f>
        <v>2.4402619272685623E-3</v>
      </c>
      <c r="F36" s="203">
        <f>'DMI SR Data'!F27</f>
        <v>15274466.903906908</v>
      </c>
      <c r="G36" s="203">
        <f>'DMI SR Data'!G27</f>
        <v>1102829.9776238315</v>
      </c>
      <c r="H36" s="216">
        <f>'DMI SR Data'!H27</f>
        <v>7.7819519605282508E-2</v>
      </c>
      <c r="I36" s="195"/>
      <c r="J36" s="837" t="s">
        <v>517</v>
      </c>
      <c r="K36" s="184" t="s">
        <v>289</v>
      </c>
      <c r="L36" s="184"/>
      <c r="M36" s="185"/>
      <c r="N36" s="183" t="s">
        <v>292</v>
      </c>
      <c r="O36" s="184"/>
      <c r="P36" s="185"/>
    </row>
    <row r="37" spans="2:16" ht="29.5" thickBot="1">
      <c r="B37" s="204" t="s">
        <v>429</v>
      </c>
      <c r="C37" s="203">
        <f>'DMI SR Data'!C28</f>
        <v>9815653.2006824948</v>
      </c>
      <c r="D37" s="203">
        <f>'DMI SR Data'!D28</f>
        <v>-196273.19354879856</v>
      </c>
      <c r="E37" s="216">
        <f>'DMI SR Data'!E28</f>
        <v>-1.9603938924469915E-2</v>
      </c>
      <c r="F37" s="203">
        <f>'DMI SR Data'!F28</f>
        <v>46496447.59194836</v>
      </c>
      <c r="G37" s="203">
        <f>'DMI SR Data'!G28</f>
        <v>3586764.5896055177</v>
      </c>
      <c r="H37" s="216">
        <f>'DMI SR Data'!H28</f>
        <v>8.3588699301499911E-2</v>
      </c>
      <c r="I37" s="195"/>
      <c r="J37" s="838"/>
      <c r="K37" s="205" t="s">
        <v>294</v>
      </c>
      <c r="L37" s="186" t="s">
        <v>295</v>
      </c>
      <c r="M37" s="187" t="s">
        <v>296</v>
      </c>
      <c r="N37" s="186" t="s">
        <v>294</v>
      </c>
      <c r="O37" s="186" t="s">
        <v>295</v>
      </c>
      <c r="P37" s="187" t="s">
        <v>296</v>
      </c>
    </row>
    <row r="38" spans="2:16" ht="15" thickBot="1">
      <c r="B38" s="204" t="s">
        <v>430</v>
      </c>
      <c r="C38" s="203">
        <f>'DMI SR Data'!C29</f>
        <v>3209481.458805236</v>
      </c>
      <c r="D38" s="203">
        <f>'DMI SR Data'!D29</f>
        <v>34666.963202208746</v>
      </c>
      <c r="E38" s="216">
        <f>'DMI SR Data'!E29</f>
        <v>1.0919366548886842E-2</v>
      </c>
      <c r="F38" s="203">
        <f>'DMI SR Data'!F29</f>
        <v>15893612.752986941</v>
      </c>
      <c r="G38" s="203">
        <f>'DMI SR Data'!G29</f>
        <v>1910723.9277534802</v>
      </c>
      <c r="H38" s="216">
        <f>'DMI SR Data'!H29</f>
        <v>0.13664729453511751</v>
      </c>
      <c r="I38" s="195"/>
      <c r="J38" s="189" t="s">
        <v>517</v>
      </c>
      <c r="K38" s="190">
        <f>'DMI SR Data'!C48</f>
        <v>17284064.915302239</v>
      </c>
      <c r="L38" s="190">
        <f>'DMI SR Data'!D48</f>
        <v>153880.05547658727</v>
      </c>
      <c r="M38" s="127">
        <f>'DMI SR Data'!E48</f>
        <v>8.9829769343279242E-3</v>
      </c>
      <c r="N38" s="190">
        <f>'DMI SR Data'!F48</f>
        <v>97541965.660113335</v>
      </c>
      <c r="O38" s="190">
        <f>'DMI SR Data'!G48</f>
        <v>2207644.2219612896</v>
      </c>
      <c r="P38" s="127">
        <f>'DMI SR Data'!H48</f>
        <v>2.3156867208558196E-2</v>
      </c>
    </row>
    <row r="39" spans="2:16" ht="15" thickBot="1">
      <c r="B39" s="204" t="s">
        <v>431</v>
      </c>
      <c r="C39" s="203">
        <f>'DMI SR Data'!C30</f>
        <v>2657233.228082316</v>
      </c>
      <c r="D39" s="203">
        <f>'DMI SR Data'!D30</f>
        <v>-22584.782927650027</v>
      </c>
      <c r="E39" s="216">
        <f>'DMI SR Data'!E30</f>
        <v>-8.4277301051269172E-3</v>
      </c>
      <c r="F39" s="203">
        <f>'DMI SR Data'!F30</f>
        <v>13293512.05395589</v>
      </c>
      <c r="G39" s="203">
        <f>'DMI SR Data'!G30</f>
        <v>785224.51429577917</v>
      </c>
      <c r="H39" s="216">
        <f>'DMI SR Data'!H30</f>
        <v>6.2776340230911915E-2</v>
      </c>
      <c r="I39" s="195"/>
      <c r="J39" s="191" t="s">
        <v>450</v>
      </c>
      <c r="K39" s="193">
        <f>'DMI SR Data'!C49</f>
        <v>17284064.915302236</v>
      </c>
      <c r="L39" s="193">
        <f>'DMI SR Data'!D49</f>
        <v>153880.05547658354</v>
      </c>
      <c r="M39" s="215">
        <f>'DMI SR Data'!E49</f>
        <v>8.9829769343277074E-3</v>
      </c>
      <c r="N39" s="193">
        <f>'DMI SR Data'!F49</f>
        <v>97542336.419297993</v>
      </c>
      <c r="O39" s="193">
        <f>'DMI SR Data'!G49</f>
        <v>2208014.9811459631</v>
      </c>
      <c r="P39" s="215">
        <f>'DMI SR Data'!H49</f>
        <v>2.316075625060602E-2</v>
      </c>
    </row>
    <row r="40" spans="2:16" ht="15" thickBot="1">
      <c r="B40" s="204" t="s">
        <v>432</v>
      </c>
      <c r="C40" s="203">
        <f>'DMI SR Data'!C31</f>
        <v>5006151.7169705154</v>
      </c>
      <c r="D40" s="203">
        <f>'DMI SR Data'!D31</f>
        <v>189.31811292748898</v>
      </c>
      <c r="E40" s="216">
        <f>'DMI SR Data'!E31</f>
        <v>3.7818524759733181E-5</v>
      </c>
      <c r="F40" s="203">
        <f>'DMI SR Data'!F31</f>
        <v>25387420.090768024</v>
      </c>
      <c r="G40" s="203">
        <f>'DMI SR Data'!G31</f>
        <v>2847857.3738758452</v>
      </c>
      <c r="H40" s="216">
        <f>'DMI SR Data'!H31</f>
        <v>0.12634927348175795</v>
      </c>
      <c r="I40" s="195"/>
      <c r="J40" s="196"/>
      <c r="K40" s="196"/>
      <c r="L40" s="196"/>
      <c r="M40" s="197"/>
      <c r="N40" s="196"/>
      <c r="O40" s="196"/>
      <c r="P40" s="197"/>
    </row>
    <row r="41" spans="2:16" ht="15" thickBot="1">
      <c r="B41" s="204" t="s">
        <v>433</v>
      </c>
      <c r="C41" s="203">
        <f>'DMI SR Data'!C32</f>
        <v>5629400.370232028</v>
      </c>
      <c r="D41" s="203">
        <f>'DMI SR Data'!D32</f>
        <v>30259.341740861535</v>
      </c>
      <c r="E41" s="216">
        <f>'DMI SR Data'!E32</f>
        <v>5.4042828331858786E-3</v>
      </c>
      <c r="F41" s="203">
        <f>'DMI SR Data'!F32</f>
        <v>31213765.40101498</v>
      </c>
      <c r="G41" s="203">
        <f>'DMI SR Data'!G32</f>
        <v>2307754.6219296567</v>
      </c>
      <c r="H41" s="216">
        <f>'DMI SR Data'!H32</f>
        <v>7.9836496276387309E-2</v>
      </c>
      <c r="I41" s="195"/>
      <c r="J41" s="196"/>
      <c r="K41" s="196"/>
      <c r="L41" s="196"/>
      <c r="M41" s="197"/>
      <c r="N41" s="196"/>
      <c r="O41" s="196"/>
      <c r="P41" s="197"/>
    </row>
    <row r="42" spans="2:16" ht="15" thickBot="1">
      <c r="B42" s="204" t="s">
        <v>434</v>
      </c>
      <c r="C42" s="203">
        <f>'DMI SR Data'!C33</f>
        <v>1945493.3665999733</v>
      </c>
      <c r="D42" s="203">
        <f>'DMI SR Data'!D33</f>
        <v>-7734.7049906707834</v>
      </c>
      <c r="E42" s="216">
        <f>'DMI SR Data'!E33</f>
        <v>-3.9599599776240658E-3</v>
      </c>
      <c r="F42" s="203">
        <f>'DMI SR Data'!F33</f>
        <v>9274036.8490339909</v>
      </c>
      <c r="G42" s="203">
        <f>'DMI SR Data'!G33</f>
        <v>989988.730697616</v>
      </c>
      <c r="H42" s="216">
        <f>'DMI SR Data'!H33</f>
        <v>0.11950542977971357</v>
      </c>
      <c r="I42" s="195"/>
      <c r="J42" s="196"/>
      <c r="K42" s="196"/>
      <c r="L42" s="196"/>
      <c r="M42" s="197"/>
      <c r="N42" s="196"/>
      <c r="O42" s="196"/>
      <c r="P42" s="197"/>
    </row>
    <row r="43" spans="2:16" ht="15" thickBot="1">
      <c r="B43" s="204" t="s">
        <v>435</v>
      </c>
      <c r="C43" s="203">
        <f>'DMI SR Data'!C34</f>
        <v>899863.89852393349</v>
      </c>
      <c r="D43" s="203">
        <f>'DMI SR Data'!D34</f>
        <v>20566.047620755387</v>
      </c>
      <c r="E43" s="216">
        <f>'DMI SR Data'!E34</f>
        <v>2.3389170802169935E-2</v>
      </c>
      <c r="F43" s="203">
        <f>'DMI SR Data'!F34</f>
        <v>4426958.6376459664</v>
      </c>
      <c r="G43" s="203">
        <f>'DMI SR Data'!G34</f>
        <v>443268.19888494443</v>
      </c>
      <c r="H43" s="216">
        <f>'DMI SR Data'!H34</f>
        <v>0.1112707439744757</v>
      </c>
      <c r="I43" s="195"/>
      <c r="J43" s="198"/>
      <c r="K43" s="198"/>
      <c r="L43" s="198"/>
      <c r="M43" s="199"/>
      <c r="N43" s="198"/>
      <c r="O43" s="198"/>
      <c r="P43" s="199"/>
    </row>
    <row r="44" spans="2:16" ht="15" thickBot="1">
      <c r="B44" s="204" t="s">
        <v>436</v>
      </c>
      <c r="C44" s="203">
        <f>'DMI SR Data'!C35</f>
        <v>854142.32882927731</v>
      </c>
      <c r="D44" s="203">
        <f>'DMI SR Data'!D35</f>
        <v>-10795.411318812985</v>
      </c>
      <c r="E44" s="216">
        <f>'DMI SR Data'!E35</f>
        <v>-1.2481142650758481E-2</v>
      </c>
      <c r="F44" s="203">
        <f>'DMI SR Data'!F35</f>
        <v>4469736.2667492358</v>
      </c>
      <c r="G44" s="203">
        <f>'DMI SR Data'!G35</f>
        <v>368092.12316327263</v>
      </c>
      <c r="H44" s="216">
        <f>'DMI SR Data'!H35</f>
        <v>8.9742578897022265E-2</v>
      </c>
      <c r="I44" s="195"/>
      <c r="J44" s="206" t="s">
        <v>518</v>
      </c>
      <c r="K44" s="183" t="s">
        <v>289</v>
      </c>
      <c r="L44" s="184"/>
      <c r="M44" s="185"/>
      <c r="N44" s="183" t="s">
        <v>292</v>
      </c>
      <c r="O44" s="184"/>
      <c r="P44" s="185"/>
    </row>
    <row r="45" spans="2:16" ht="29.5" thickBot="1">
      <c r="B45" s="207" t="s">
        <v>519</v>
      </c>
      <c r="C45" s="203">
        <f>'DMI SR Data'!C36</f>
        <v>756080.68964635534</v>
      </c>
      <c r="D45" s="203">
        <f>'DMI SR Data'!D36</f>
        <v>3807.9627608937444</v>
      </c>
      <c r="E45" s="216">
        <f>'DMI SR Data'!E36</f>
        <v>5.0619444581745839E-3</v>
      </c>
      <c r="F45" s="203">
        <f>'DMI SR Data'!F36</f>
        <v>4089916.0645291405</v>
      </c>
      <c r="G45" s="203">
        <f>'DMI SR Data'!G36</f>
        <v>394006.11809670413</v>
      </c>
      <c r="H45" s="216">
        <f>'DMI SR Data'!H36</f>
        <v>0.10660598440095322</v>
      </c>
      <c r="I45" s="195"/>
      <c r="J45" s="208"/>
      <c r="K45" s="186" t="s">
        <v>294</v>
      </c>
      <c r="L45" s="186" t="s">
        <v>295</v>
      </c>
      <c r="M45" s="187" t="s">
        <v>296</v>
      </c>
      <c r="N45" s="186" t="s">
        <v>294</v>
      </c>
      <c r="O45" s="186" t="s">
        <v>295</v>
      </c>
      <c r="P45" s="187" t="s">
        <v>296</v>
      </c>
    </row>
    <row r="46" spans="2:16" ht="15" thickBot="1">
      <c r="B46" s="196"/>
      <c r="C46" s="196"/>
      <c r="D46" s="196"/>
      <c r="E46" s="197"/>
      <c r="F46" s="196"/>
      <c r="G46" s="196"/>
      <c r="H46" s="197"/>
      <c r="I46" s="195"/>
      <c r="J46" s="189" t="s">
        <v>520</v>
      </c>
      <c r="K46" s="190">
        <f>'DMI SR Data'!C46</f>
        <v>25118114.498698443</v>
      </c>
      <c r="L46" s="190">
        <f>'DMI SR Data'!D46</f>
        <v>-127080.61135595292</v>
      </c>
      <c r="M46" s="127">
        <f>'DMI SR Data'!E46</f>
        <v>-5.0338534046560236E-3</v>
      </c>
      <c r="N46" s="190">
        <f>'DMI SR Data'!F46</f>
        <v>163623631.4626385</v>
      </c>
      <c r="O46" s="190">
        <f>'DMI SR Data'!G46</f>
        <v>9881530.0897187591</v>
      </c>
      <c r="P46" s="127">
        <f>'DMI SR Data'!H46</f>
        <v>6.4273416334735364E-2</v>
      </c>
    </row>
    <row r="47" spans="2:16" ht="15" thickBot="1">
      <c r="B47" s="196"/>
      <c r="C47" s="196"/>
      <c r="D47" s="196"/>
      <c r="E47" s="197"/>
      <c r="F47" s="196"/>
      <c r="G47" s="196"/>
      <c r="H47" s="197"/>
      <c r="I47" s="195"/>
      <c r="J47" s="189" t="s">
        <v>521</v>
      </c>
      <c r="K47" s="190">
        <f>'DMI SR Data'!C50</f>
        <v>1129953.6017525224</v>
      </c>
      <c r="L47" s="190">
        <f>'DMI SR Data'!D50</f>
        <v>13675.357406102587</v>
      </c>
      <c r="M47" s="127">
        <f>'DMI SR Data'!E50</f>
        <v>1.2250850068398045E-2</v>
      </c>
      <c r="N47" s="190">
        <f>'DMI SR Data'!F50</f>
        <v>7084586.8409669939</v>
      </c>
      <c r="O47" s="190">
        <f>'DMI SR Data'!G50</f>
        <v>542676.39660575427</v>
      </c>
      <c r="P47" s="127">
        <f>'DMI SR Data'!H50</f>
        <v>8.2953810086701954E-2</v>
      </c>
    </row>
    <row r="48" spans="2:16" ht="15" thickBot="1">
      <c r="B48" s="196"/>
      <c r="C48" s="196"/>
      <c r="D48" s="196"/>
      <c r="E48" s="197"/>
      <c r="F48" s="196"/>
      <c r="G48" s="196"/>
      <c r="H48" s="197"/>
      <c r="I48" s="195"/>
      <c r="J48" s="189" t="s">
        <v>522</v>
      </c>
      <c r="K48" s="190">
        <f>'DMI SR Data'!C52</f>
        <v>6883406.2390243877</v>
      </c>
      <c r="L48" s="190">
        <f>'DMI SR Data'!D52</f>
        <v>-72298.974535147659</v>
      </c>
      <c r="M48" s="127">
        <f>'DMI SR Data'!E52</f>
        <v>-1.039419761409773E-2</v>
      </c>
      <c r="N48" s="190">
        <f>'DMI SR Data'!F52</f>
        <v>28497147.593569823</v>
      </c>
      <c r="O48" s="190">
        <f>'DMI SR Data'!G52</f>
        <v>2508563.8430698887</v>
      </c>
      <c r="P48" s="127">
        <f>'DMI SR Data'!H52</f>
        <v>9.652560782661472E-2</v>
      </c>
    </row>
    <row r="49" spans="2:19" ht="16" thickBot="1">
      <c r="B49" s="196"/>
      <c r="C49" s="196"/>
      <c r="D49" s="196"/>
      <c r="E49" s="197"/>
      <c r="F49" s="196"/>
      <c r="G49" s="196"/>
      <c r="H49" s="197"/>
      <c r="I49" s="209"/>
      <c r="J49" s="189" t="s">
        <v>523</v>
      </c>
      <c r="K49" s="190">
        <f>'DMI SR Data'!C54</f>
        <v>8490886.3553316388</v>
      </c>
      <c r="L49" s="190">
        <f>'DMI SR Data'!D54</f>
        <v>-165733.95659595914</v>
      </c>
      <c r="M49" s="127">
        <f>'DMI SR Data'!E54</f>
        <v>-1.914534201847818E-2</v>
      </c>
      <c r="N49" s="190">
        <f>'DMI SR Data'!F54</f>
        <v>39687141.361621901</v>
      </c>
      <c r="O49" s="190">
        <f>'DMI SR Data'!G54</f>
        <v>3899002.299483411</v>
      </c>
      <c r="P49" s="127">
        <f>'DMI SR Data'!H54</f>
        <v>0.1089467740335317</v>
      </c>
    </row>
    <row r="50" spans="2:19" ht="15" thickBot="1">
      <c r="B50" s="196"/>
      <c r="C50" s="196"/>
      <c r="D50" s="196"/>
      <c r="E50" s="197"/>
      <c r="F50" s="196"/>
      <c r="G50" s="196"/>
      <c r="H50" s="197"/>
      <c r="I50" s="182"/>
      <c r="J50" s="189" t="s">
        <v>524</v>
      </c>
      <c r="K50" s="190">
        <f>'DMI SR Data'!C56</f>
        <v>4397695.1821861872</v>
      </c>
      <c r="L50" s="190">
        <f>'DMI SR Data'!D56</f>
        <v>-41202.290502659976</v>
      </c>
      <c r="M50" s="127">
        <f>'DMI SR Data'!E56</f>
        <v>-9.2821000611446481E-3</v>
      </c>
      <c r="N50" s="190">
        <f>'DMI SR Data'!F56</f>
        <v>21139920.216173336</v>
      </c>
      <c r="O50" s="190">
        <f>'DMI SR Data'!G56</f>
        <v>2830633.5840868317</v>
      </c>
      <c r="P50" s="127">
        <f>'DMI SR Data'!H56</f>
        <v>0.15460097604929221</v>
      </c>
    </row>
    <row r="51" spans="2:19">
      <c r="B51" s="196"/>
      <c r="C51" s="196"/>
      <c r="D51" s="196"/>
      <c r="E51" s="197"/>
      <c r="F51" s="196"/>
      <c r="G51" s="196"/>
      <c r="H51" s="197"/>
      <c r="I51" s="188"/>
      <c r="J51" s="196"/>
      <c r="K51" s="196"/>
      <c r="L51" s="196"/>
      <c r="M51" s="197"/>
      <c r="N51" s="196"/>
      <c r="O51" s="196"/>
      <c r="P51" s="197"/>
    </row>
    <row r="52" spans="2:19">
      <c r="B52" s="196"/>
      <c r="C52" s="196"/>
      <c r="D52" s="196"/>
      <c r="E52" s="197"/>
      <c r="F52" s="196"/>
      <c r="G52" s="196"/>
      <c r="H52" s="197"/>
      <c r="I52" s="182"/>
      <c r="J52" s="196"/>
      <c r="K52" s="196"/>
      <c r="L52" s="196"/>
      <c r="M52" s="197"/>
      <c r="N52" s="196"/>
      <c r="O52" s="196"/>
      <c r="P52" s="197"/>
    </row>
    <row r="53" spans="2:19">
      <c r="B53" s="196"/>
      <c r="C53" s="196"/>
      <c r="D53" s="196"/>
      <c r="E53" s="197"/>
      <c r="F53" s="196"/>
      <c r="G53" s="196"/>
      <c r="H53" s="197"/>
      <c r="I53" s="182"/>
      <c r="J53" s="196"/>
      <c r="K53" s="196"/>
      <c r="L53" s="196"/>
      <c r="M53" s="197"/>
      <c r="N53" s="196"/>
      <c r="O53" s="196"/>
      <c r="P53" s="197"/>
    </row>
    <row r="54" spans="2:19">
      <c r="B54" s="196"/>
      <c r="C54" s="196"/>
      <c r="D54" s="196"/>
      <c r="E54" s="197"/>
      <c r="F54" s="196"/>
      <c r="G54" s="196"/>
      <c r="H54" s="197"/>
      <c r="I54" s="182"/>
      <c r="J54" s="196"/>
      <c r="K54" s="196"/>
      <c r="L54" s="196"/>
      <c r="M54" s="197"/>
      <c r="N54" s="196"/>
      <c r="O54" s="196"/>
      <c r="P54" s="197"/>
    </row>
    <row r="55" spans="2:19" ht="15.5">
      <c r="B55" s="839" t="str">
        <f>'HOME PAGE'!H6</f>
        <v>LATEST 52 WEEKS ENDING 6-14-2026</v>
      </c>
      <c r="C55" s="839"/>
      <c r="D55" s="839"/>
      <c r="E55" s="839"/>
      <c r="F55" s="839"/>
      <c r="G55" s="839"/>
      <c r="H55" s="839"/>
      <c r="I55" s="839"/>
      <c r="J55" s="839"/>
      <c r="K55" s="839"/>
      <c r="L55" s="839"/>
      <c r="M55" s="839"/>
      <c r="N55" s="839"/>
      <c r="O55" s="839"/>
      <c r="P55" s="839"/>
      <c r="Q55" s="839"/>
      <c r="R55" s="839"/>
      <c r="S55" s="839"/>
    </row>
    <row r="56" spans="2:19" ht="16" thickBot="1">
      <c r="C56" s="209"/>
      <c r="D56" s="209"/>
      <c r="E56" s="210"/>
      <c r="F56" s="209"/>
      <c r="G56" s="209"/>
      <c r="H56" s="210"/>
      <c r="I56" s="182"/>
      <c r="J56" s="182"/>
      <c r="K56" s="182"/>
      <c r="L56" s="182"/>
      <c r="M56" s="211"/>
      <c r="N56" s="182"/>
      <c r="O56" s="182"/>
      <c r="P56" s="211"/>
    </row>
    <row r="57" spans="2:19" ht="15" thickBot="1">
      <c r="B57" s="837" t="s">
        <v>477</v>
      </c>
      <c r="C57" s="177" t="s">
        <v>289</v>
      </c>
      <c r="D57" s="178"/>
      <c r="E57" s="179"/>
      <c r="F57" s="180" t="s">
        <v>292</v>
      </c>
      <c r="G57" s="180"/>
      <c r="H57" s="181"/>
      <c r="I57" s="182"/>
      <c r="J57" s="837" t="s">
        <v>478</v>
      </c>
      <c r="K57" s="177" t="s">
        <v>289</v>
      </c>
      <c r="L57" s="178"/>
      <c r="M57" s="179"/>
      <c r="N57" s="183" t="s">
        <v>292</v>
      </c>
      <c r="O57" s="184"/>
      <c r="P57" s="185"/>
    </row>
    <row r="58" spans="2:19" ht="29.5" thickBot="1">
      <c r="B58" s="838"/>
      <c r="C58" s="186" t="s">
        <v>294</v>
      </c>
      <c r="D58" s="186" t="s">
        <v>295</v>
      </c>
      <c r="E58" s="187" t="s">
        <v>296</v>
      </c>
      <c r="F58" s="186" t="s">
        <v>294</v>
      </c>
      <c r="G58" s="186" t="s">
        <v>295</v>
      </c>
      <c r="H58" s="187" t="s">
        <v>296</v>
      </c>
      <c r="I58" s="188"/>
      <c r="J58" s="838"/>
      <c r="K58" s="186" t="s">
        <v>294</v>
      </c>
      <c r="L58" s="186" t="s">
        <v>295</v>
      </c>
      <c r="M58" s="187" t="s">
        <v>296</v>
      </c>
      <c r="N58" s="186" t="s">
        <v>294</v>
      </c>
      <c r="O58" s="186" t="s">
        <v>295</v>
      </c>
      <c r="P58" s="187" t="s">
        <v>296</v>
      </c>
    </row>
    <row r="59" spans="2:19" ht="15" thickBot="1">
      <c r="B59" s="189" t="s">
        <v>479</v>
      </c>
      <c r="C59" s="190">
        <f>'DMI SR Data'!C133</f>
        <v>164792223.53045273</v>
      </c>
      <c r="D59" s="190">
        <f>'DMI SR Data'!D133</f>
        <v>281347.73524066806</v>
      </c>
      <c r="E59" s="127">
        <f>'DMI SR Data'!E133</f>
        <v>1.7102075098724655E-3</v>
      </c>
      <c r="F59" s="190">
        <f>'DMI SR Data'!F133</f>
        <v>681155032.87687778</v>
      </c>
      <c r="G59" s="190">
        <f>'DMI SR Data'!G133</f>
        <v>21036949.48838222</v>
      </c>
      <c r="H59" s="127">
        <f>'DMI SR Data'!H133</f>
        <v>3.1868464169919522E-2</v>
      </c>
      <c r="I59" s="182"/>
      <c r="J59" s="189" t="s">
        <v>478</v>
      </c>
      <c r="K59" s="190">
        <f>'DMI SR Data'!C127</f>
        <v>421639278.24961263</v>
      </c>
      <c r="L59" s="190">
        <f>'DMI SR Data'!D127</f>
        <v>885480.26120191813</v>
      </c>
      <c r="M59" s="127">
        <f>'DMI SR Data'!E127</f>
        <v>2.1045092532386549E-3</v>
      </c>
      <c r="N59" s="190">
        <f>'DMI SR Data'!F127</f>
        <v>2474170715.6226492</v>
      </c>
      <c r="O59" s="190">
        <f>'DMI SR Data'!G127</f>
        <v>65717541.963952065</v>
      </c>
      <c r="P59" s="127">
        <f>'DMI SR Data'!H127</f>
        <v>2.7286202896824485E-2</v>
      </c>
    </row>
    <row r="60" spans="2:19">
      <c r="B60" s="191" t="s">
        <v>480</v>
      </c>
      <c r="C60" s="192">
        <f>'DMI SR Data'!C134</f>
        <v>139964691.62816298</v>
      </c>
      <c r="D60" s="192">
        <f>'DMI SR Data'!D134</f>
        <v>127325.18494462967</v>
      </c>
      <c r="E60" s="214">
        <f>'DMI SR Data'!E134</f>
        <v>9.1052333280554657E-4</v>
      </c>
      <c r="F60" s="192">
        <f>'DMI SR Data'!F134</f>
        <v>575693069.85520494</v>
      </c>
      <c r="G60" s="192">
        <f>'DMI SR Data'!G134</f>
        <v>20843977.620782971</v>
      </c>
      <c r="H60" s="214">
        <f>'DMI SR Data'!H134</f>
        <v>3.7566931103451204E-2</v>
      </c>
      <c r="I60" s="182"/>
      <c r="J60" s="191" t="s">
        <v>481</v>
      </c>
      <c r="K60" s="193">
        <f>'DMI SR Data'!C128</f>
        <v>121690567.65483521</v>
      </c>
      <c r="L60" s="193">
        <f>'DMI SR Data'!D128</f>
        <v>661741.48013171554</v>
      </c>
      <c r="M60" s="215">
        <f>'DMI SR Data'!E128</f>
        <v>5.4676352819988568E-3</v>
      </c>
      <c r="N60" s="193">
        <f>'DMI SR Data'!F128</f>
        <v>719435962.61058712</v>
      </c>
      <c r="O60" s="193">
        <f>'DMI SR Data'!G128</f>
        <v>25693426.757068038</v>
      </c>
      <c r="P60" s="215">
        <f>'DMI SR Data'!H128</f>
        <v>3.7035968575081145E-2</v>
      </c>
    </row>
    <row r="61" spans="2:19" ht="15" thickBot="1">
      <c r="B61" s="194" t="s">
        <v>482</v>
      </c>
      <c r="C61" s="192">
        <f>'DMI SR Data'!C135</f>
        <v>24827531.902289934</v>
      </c>
      <c r="D61" s="192">
        <f>'DMI SR Data'!D135</f>
        <v>154022.5502961874</v>
      </c>
      <c r="E61" s="214">
        <f>'DMI SR Data'!E135</f>
        <v>6.2424257570697613E-3</v>
      </c>
      <c r="F61" s="192">
        <f>'DMI SR Data'!F135</f>
        <v>106978727.24110638</v>
      </c>
      <c r="G61" s="192">
        <f>'DMI SR Data'!G135</f>
        <v>1708968.1601888388</v>
      </c>
      <c r="H61" s="214">
        <f>'DMI SR Data'!H135</f>
        <v>1.6234179455803723E-2</v>
      </c>
      <c r="I61" s="182"/>
      <c r="J61" s="191" t="s">
        <v>483</v>
      </c>
      <c r="K61" s="193">
        <f>'DMI SR Data'!C129</f>
        <v>81012924.610321298</v>
      </c>
      <c r="L61" s="193">
        <f>'DMI SR Data'!D129</f>
        <v>-196349.12834572792</v>
      </c>
      <c r="M61" s="215">
        <f>'DMI SR Data'!E129</f>
        <v>-2.4178165781605573E-3</v>
      </c>
      <c r="N61" s="193">
        <f>'DMI SR Data'!F129</f>
        <v>530058478.90329558</v>
      </c>
      <c r="O61" s="193">
        <f>'DMI SR Data'!G129</f>
        <v>13265461.220590174</v>
      </c>
      <c r="P61" s="215">
        <f>'DMI SR Data'!H129</f>
        <v>2.5668808917102569E-2</v>
      </c>
    </row>
    <row r="62" spans="2:19" ht="15" thickBot="1">
      <c r="B62" s="195"/>
      <c r="C62" s="195"/>
      <c r="D62" s="195"/>
      <c r="E62" s="173"/>
      <c r="F62" s="195"/>
      <c r="G62" s="195"/>
      <c r="H62" s="173"/>
      <c r="I62" s="182"/>
      <c r="J62" s="191" t="s">
        <v>484</v>
      </c>
      <c r="K62" s="193">
        <f>'DMI SR Data'!C130</f>
        <v>151824551.34765622</v>
      </c>
      <c r="L62" s="193">
        <f>'DMI SR Data'!D130</f>
        <v>427392.73539656401</v>
      </c>
      <c r="M62" s="215">
        <f>'DMI SR Data'!E130</f>
        <v>2.8229904663610713E-3</v>
      </c>
      <c r="N62" s="193">
        <f>'DMI SR Data'!F130</f>
        <v>882056320.7336694</v>
      </c>
      <c r="O62" s="193">
        <f>'DMI SR Data'!G130</f>
        <v>13843275.483222008</v>
      </c>
      <c r="P62" s="215">
        <f>'DMI SR Data'!H130</f>
        <v>1.5944560564888466E-2</v>
      </c>
    </row>
    <row r="63" spans="2:19" ht="15" thickBot="1">
      <c r="B63" s="837" t="s">
        <v>485</v>
      </c>
      <c r="C63" s="177" t="s">
        <v>289</v>
      </c>
      <c r="D63" s="178"/>
      <c r="E63" s="179"/>
      <c r="F63" s="180" t="s">
        <v>292</v>
      </c>
      <c r="G63" s="180"/>
      <c r="H63" s="181"/>
      <c r="I63" s="182"/>
      <c r="J63" s="191" t="s">
        <v>486</v>
      </c>
      <c r="K63" s="193">
        <f>'DMI SR Data'!C131</f>
        <v>10357982.243412767</v>
      </c>
      <c r="L63" s="193">
        <f>'DMI SR Data'!D131</f>
        <v>108751.33483947814</v>
      </c>
      <c r="M63" s="215">
        <f>'DMI SR Data'!E131</f>
        <v>1.0610682480429795E-2</v>
      </c>
      <c r="N63" s="193">
        <f>'DMI SR Data'!F131</f>
        <v>51926882.822710589</v>
      </c>
      <c r="O63" s="193">
        <f>'DMI SR Data'!G131</f>
        <v>2571461.5700946152</v>
      </c>
      <c r="P63" s="215">
        <f>'DMI SR Data'!H131</f>
        <v>5.2100893981495915E-2</v>
      </c>
    </row>
    <row r="64" spans="2:19" ht="29.5" thickBot="1">
      <c r="B64" s="838"/>
      <c r="C64" s="186" t="s">
        <v>294</v>
      </c>
      <c r="D64" s="186" t="s">
        <v>295</v>
      </c>
      <c r="E64" s="187" t="s">
        <v>296</v>
      </c>
      <c r="F64" s="186" t="s">
        <v>294</v>
      </c>
      <c r="G64" s="186" t="s">
        <v>295</v>
      </c>
      <c r="H64" s="187" t="s">
        <v>296</v>
      </c>
      <c r="I64" s="182"/>
      <c r="J64" s="194" t="s">
        <v>487</v>
      </c>
      <c r="K64" s="193">
        <f>'DMI SR Data'!C132</f>
        <v>56753252.393387787</v>
      </c>
      <c r="L64" s="193">
        <f>'DMI SR Data'!D132</f>
        <v>-116056.16081991792</v>
      </c>
      <c r="M64" s="215">
        <f>'DMI SR Data'!E132</f>
        <v>-2.0407520993383178E-3</v>
      </c>
      <c r="N64" s="193">
        <f>'DMI SR Data'!F132</f>
        <v>290780892.27344912</v>
      </c>
      <c r="O64" s="193">
        <f>'DMI SR Data'!G132</f>
        <v>10431738.654039383</v>
      </c>
      <c r="P64" s="215">
        <f>'DMI SR Data'!H132</f>
        <v>3.7209809693954252E-2</v>
      </c>
    </row>
    <row r="65" spans="2:16" ht="15" thickBot="1">
      <c r="B65" s="189" t="s">
        <v>488</v>
      </c>
      <c r="C65" s="190">
        <f>'DMI SR Data'!C82</f>
        <v>420349602.87156326</v>
      </c>
      <c r="D65" s="190">
        <f>'DMI SR Data'!D82</f>
        <v>-893979.63022422791</v>
      </c>
      <c r="E65" s="127">
        <f>'DMI SR Data'!E82</f>
        <v>-2.1222391684042677E-3</v>
      </c>
      <c r="F65" s="190">
        <f>'DMI SR Data'!F82</f>
        <v>2153539605.1796212</v>
      </c>
      <c r="G65" s="190">
        <f>'DMI SR Data'!G82</f>
        <v>37600324.584173203</v>
      </c>
      <c r="H65" s="127">
        <f>'DMI SR Data'!H82</f>
        <v>1.7770039494513314E-2</v>
      </c>
      <c r="I65" s="182"/>
      <c r="J65" s="196"/>
      <c r="K65" s="196"/>
      <c r="L65" s="196"/>
      <c r="M65" s="197"/>
      <c r="N65" s="196"/>
      <c r="O65" s="196"/>
      <c r="P65" s="197"/>
    </row>
    <row r="66" spans="2:16" ht="15" thickBot="1">
      <c r="B66" s="191" t="s">
        <v>489</v>
      </c>
      <c r="C66" s="193">
        <f>'DMI SR Data'!C83</f>
        <v>46175504.685470276</v>
      </c>
      <c r="D66" s="193">
        <f>'DMI SR Data'!D83</f>
        <v>-378061.75148344785</v>
      </c>
      <c r="E66" s="215">
        <f>'DMI SR Data'!E83</f>
        <v>-8.1210051220339252E-3</v>
      </c>
      <c r="F66" s="193">
        <f>'DMI SR Data'!F83</f>
        <v>271482120.24858028</v>
      </c>
      <c r="G66" s="193">
        <f>'DMI SR Data'!G83</f>
        <v>103348.40606820583</v>
      </c>
      <c r="H66" s="215">
        <f>'DMI SR Data'!H83</f>
        <v>3.8082715669515048E-4</v>
      </c>
      <c r="I66" s="182"/>
      <c r="J66" s="837" t="s">
        <v>490</v>
      </c>
      <c r="K66" s="183" t="s">
        <v>289</v>
      </c>
      <c r="L66" s="184"/>
      <c r="M66" s="185"/>
      <c r="N66" s="183" t="s">
        <v>292</v>
      </c>
      <c r="O66" s="184"/>
      <c r="P66" s="185"/>
    </row>
    <row r="67" spans="2:16" ht="29.5" thickBot="1">
      <c r="B67" s="191" t="s">
        <v>491</v>
      </c>
      <c r="C67" s="193">
        <f>'DMI SR Data'!C84</f>
        <v>40342555.065488219</v>
      </c>
      <c r="D67" s="193">
        <f>'DMI SR Data'!D84</f>
        <v>-59435.563321523368</v>
      </c>
      <c r="E67" s="215">
        <f>'DMI SR Data'!E84</f>
        <v>-1.4711048242049048E-3</v>
      </c>
      <c r="F67" s="193">
        <f>'DMI SR Data'!F84</f>
        <v>198513977.76815635</v>
      </c>
      <c r="G67" s="193">
        <f>'DMI SR Data'!G84</f>
        <v>-918948.37699300051</v>
      </c>
      <c r="H67" s="215">
        <f>'DMI SR Data'!H84</f>
        <v>-4.6078067185564954E-3</v>
      </c>
      <c r="I67" s="182"/>
      <c r="J67" s="838"/>
      <c r="K67" s="186" t="s">
        <v>294</v>
      </c>
      <c r="L67" s="186" t="s">
        <v>295</v>
      </c>
      <c r="M67" s="187" t="s">
        <v>296</v>
      </c>
      <c r="N67" s="186" t="s">
        <v>294</v>
      </c>
      <c r="O67" s="186" t="s">
        <v>295</v>
      </c>
      <c r="P67" s="187" t="s">
        <v>296</v>
      </c>
    </row>
    <row r="68" spans="2:16" ht="15" thickBot="1">
      <c r="B68" s="191" t="s">
        <v>492</v>
      </c>
      <c r="C68" s="193">
        <f>'DMI SR Data'!C85</f>
        <v>230081254.94002157</v>
      </c>
      <c r="D68" s="193">
        <f>'DMI SR Data'!D85</f>
        <v>-314039.65021499991</v>
      </c>
      <c r="E68" s="215">
        <f>'DMI SR Data'!E85</f>
        <v>-1.3630471523887967E-3</v>
      </c>
      <c r="F68" s="193">
        <f>'DMI SR Data'!F85</f>
        <v>1156455955.2835929</v>
      </c>
      <c r="G68" s="193">
        <f>'DMI SR Data'!G85</f>
        <v>32576342.632935524</v>
      </c>
      <c r="H68" s="215">
        <f>'DMI SR Data'!H85</f>
        <v>2.8985615777925348E-2</v>
      </c>
      <c r="I68" s="182"/>
      <c r="J68" s="189" t="s">
        <v>459</v>
      </c>
      <c r="K68" s="190">
        <f>'DMI SR Data'!C122</f>
        <v>188517589.9649508</v>
      </c>
      <c r="L68" s="190">
        <f>'DMI SR Data'!D122</f>
        <v>612114.18593853712</v>
      </c>
      <c r="M68" s="127">
        <f>'DMI SR Data'!E122</f>
        <v>3.2575643865664613E-3</v>
      </c>
      <c r="N68" s="190">
        <f>'DMI SR Data'!F122</f>
        <v>976462185.59607887</v>
      </c>
      <c r="O68" s="190">
        <f>'DMI SR Data'!G122</f>
        <v>18986944.120912552</v>
      </c>
      <c r="P68" s="127">
        <f>'DMI SR Data'!H122</f>
        <v>1.9830219412942395E-2</v>
      </c>
    </row>
    <row r="69" spans="2:16">
      <c r="B69" s="191" t="s">
        <v>493</v>
      </c>
      <c r="C69" s="193">
        <f>'DMI SR Data'!C86</f>
        <v>63013765.176427454</v>
      </c>
      <c r="D69" s="193">
        <f>'DMI SR Data'!D86</f>
        <v>-181458.28565796465</v>
      </c>
      <c r="E69" s="215">
        <f>'DMI SR Data'!E86</f>
        <v>-2.8713924204545665E-3</v>
      </c>
      <c r="F69" s="193">
        <f>'DMI SR Data'!F86</f>
        <v>328400396.1472646</v>
      </c>
      <c r="G69" s="193">
        <f>'DMI SR Data'!G86</f>
        <v>4173578.4805259705</v>
      </c>
      <c r="H69" s="215">
        <f>'DMI SR Data'!H86</f>
        <v>1.2872403678883359E-2</v>
      </c>
      <c r="I69" s="182"/>
      <c r="J69" s="191" t="s">
        <v>460</v>
      </c>
      <c r="K69" s="193">
        <f>'DMI SR Data'!C123</f>
        <v>21038736.896827791</v>
      </c>
      <c r="L69" s="193">
        <f>'DMI SR Data'!D123</f>
        <v>364033.80749134347</v>
      </c>
      <c r="M69" s="215">
        <f>'DMI SR Data'!E123</f>
        <v>1.7607692159753628E-2</v>
      </c>
      <c r="N69" s="193">
        <f>'DMI SR Data'!F123</f>
        <v>101536240.41459702</v>
      </c>
      <c r="O69" s="193">
        <f>'DMI SR Data'!G123</f>
        <v>2683088.2420339882</v>
      </c>
      <c r="P69" s="215">
        <f>'DMI SR Data'!H123</f>
        <v>2.7142161712256321E-2</v>
      </c>
    </row>
    <row r="70" spans="2:16">
      <c r="B70" s="191" t="s">
        <v>494</v>
      </c>
      <c r="C70" s="193">
        <f>'DMI SR Data'!C87</f>
        <v>11858422.412981808</v>
      </c>
      <c r="D70" s="193">
        <f>'DMI SR Data'!D87</f>
        <v>210354.58017653227</v>
      </c>
      <c r="E70" s="215">
        <f>'DMI SR Data'!E87</f>
        <v>1.8059182277776219E-2</v>
      </c>
      <c r="F70" s="193">
        <f>'DMI SR Data'!F87</f>
        <v>60563722.074203491</v>
      </c>
      <c r="G70" s="193">
        <f>'DMI SR Data'!G87</f>
        <v>1898525.4811520576</v>
      </c>
      <c r="H70" s="215">
        <f>'DMI SR Data'!H87</f>
        <v>3.2362040722743055E-2</v>
      </c>
      <c r="I70" s="182"/>
      <c r="J70" s="191" t="s">
        <v>461</v>
      </c>
      <c r="K70" s="193">
        <f>'DMI SR Data'!C124</f>
        <v>44601846.183864191</v>
      </c>
      <c r="L70" s="193">
        <f>'DMI SR Data'!D124</f>
        <v>179682.14982420951</v>
      </c>
      <c r="M70" s="215">
        <f>'DMI SR Data'!E124</f>
        <v>4.0448761047868357E-3</v>
      </c>
      <c r="N70" s="193">
        <f>'DMI SR Data'!F124</f>
        <v>189236908.5699279</v>
      </c>
      <c r="O70" s="193">
        <f>'DMI SR Data'!G124</f>
        <v>1314273.4789765477</v>
      </c>
      <c r="P70" s="215">
        <f>'DMI SR Data'!H124</f>
        <v>6.9936943909947929E-3</v>
      </c>
    </row>
    <row r="71" spans="2:16">
      <c r="B71" s="191" t="s">
        <v>495</v>
      </c>
      <c r="C71" s="193">
        <f>'DMI SR Data'!C88</f>
        <v>7382099.2048527794</v>
      </c>
      <c r="D71" s="193">
        <f>'DMI SR Data'!D88</f>
        <v>-8238.622479300946</v>
      </c>
      <c r="E71" s="215">
        <f>'DMI SR Data'!E88</f>
        <v>-1.114782933038813E-3</v>
      </c>
      <c r="F71" s="193">
        <f>'DMI SR Data'!F88</f>
        <v>36608241.141854413</v>
      </c>
      <c r="G71" s="193">
        <f>'DMI SR Data'!G88</f>
        <v>36674.884156480432</v>
      </c>
      <c r="H71" s="215">
        <f>'DMI SR Data'!H88</f>
        <v>1.0028250881587756E-3</v>
      </c>
      <c r="I71" s="182"/>
      <c r="J71" s="191" t="s">
        <v>462</v>
      </c>
      <c r="K71" s="193">
        <f>'DMI SR Data'!C125</f>
        <v>43893545.859793752</v>
      </c>
      <c r="L71" s="193">
        <f>'DMI SR Data'!D125</f>
        <v>139551.99053359032</v>
      </c>
      <c r="M71" s="215">
        <f>'DMI SR Data'!E125</f>
        <v>3.1894686220092484E-3</v>
      </c>
      <c r="N71" s="193">
        <f>'DMI SR Data'!F125</f>
        <v>240527544.78899074</v>
      </c>
      <c r="O71" s="193">
        <f>'DMI SR Data'!G125</f>
        <v>5683362.2564276159</v>
      </c>
      <c r="P71" s="215">
        <f>'DMI SR Data'!H125</f>
        <v>2.4200566499617548E-2</v>
      </c>
    </row>
    <row r="72" spans="2:16" ht="15" thickBot="1">
      <c r="B72" s="194" t="s">
        <v>496</v>
      </c>
      <c r="C72" s="193">
        <f>'DMI SR Data'!C89</f>
        <v>21579698.836222567</v>
      </c>
      <c r="D72" s="193">
        <f>'DMI SR Data'!D89</f>
        <v>-92257.948378756642</v>
      </c>
      <c r="E72" s="215">
        <f>'DMI SR Data'!E89</f>
        <v>-4.257019765022285E-3</v>
      </c>
      <c r="F72" s="193">
        <f>'DMI SR Data'!F89</f>
        <v>104657251.15903546</v>
      </c>
      <c r="G72" s="193">
        <f>'DMI SR Data'!G89</f>
        <v>38112.061490669847</v>
      </c>
      <c r="H72" s="215">
        <f>'DMI SR Data'!H89</f>
        <v>3.642933962124743E-4</v>
      </c>
      <c r="I72" s="182"/>
      <c r="J72" s="191" t="s">
        <v>463</v>
      </c>
      <c r="K72" s="193">
        <f>'DMI SR Data'!C126</f>
        <v>78983461.024465039</v>
      </c>
      <c r="L72" s="193">
        <f>'DMI SR Data'!D126</f>
        <v>-71153.761910527945</v>
      </c>
      <c r="M72" s="215">
        <f>'DMI SR Data'!E126</f>
        <v>-9.0005829644230616E-4</v>
      </c>
      <c r="N72" s="193">
        <f>'DMI SR Data'!F126</f>
        <v>445167681.88853705</v>
      </c>
      <c r="O72" s="193">
        <f>'DMI SR Data'!G126</f>
        <v>9312410.2094482183</v>
      </c>
      <c r="P72" s="215">
        <f>'DMI SR Data'!H126</f>
        <v>2.1365831308115396E-2</v>
      </c>
    </row>
    <row r="73" spans="2:16" ht="15" thickBot="1">
      <c r="B73" s="182"/>
      <c r="C73" s="195"/>
      <c r="D73" s="195"/>
      <c r="E73" s="173"/>
      <c r="F73" s="195"/>
      <c r="G73" s="195"/>
      <c r="H73" s="173"/>
      <c r="I73" s="182"/>
      <c r="J73" s="198"/>
      <c r="K73" s="198"/>
      <c r="L73" s="198"/>
      <c r="M73" s="199"/>
      <c r="N73" s="198"/>
      <c r="O73" s="198"/>
      <c r="P73" s="199"/>
    </row>
    <row r="74" spans="2:16" ht="15" thickBot="1">
      <c r="B74" s="837" t="s">
        <v>497</v>
      </c>
      <c r="C74" s="177" t="s">
        <v>289</v>
      </c>
      <c r="D74" s="178"/>
      <c r="E74" s="179"/>
      <c r="F74" s="180" t="s">
        <v>292</v>
      </c>
      <c r="G74" s="180"/>
      <c r="H74" s="181"/>
      <c r="I74" s="182"/>
      <c r="J74" s="837" t="s">
        <v>498</v>
      </c>
      <c r="K74" s="183" t="s">
        <v>289</v>
      </c>
      <c r="L74" s="184"/>
      <c r="M74" s="185"/>
      <c r="N74" s="183" t="s">
        <v>292</v>
      </c>
      <c r="O74" s="184"/>
      <c r="P74" s="185"/>
    </row>
    <row r="75" spans="2:16" ht="29.5" thickBot="1">
      <c r="B75" s="838"/>
      <c r="C75" s="186" t="s">
        <v>294</v>
      </c>
      <c r="D75" s="186" t="s">
        <v>295</v>
      </c>
      <c r="E75" s="187" t="s">
        <v>296</v>
      </c>
      <c r="F75" s="186" t="s">
        <v>294</v>
      </c>
      <c r="G75" s="186" t="s">
        <v>295</v>
      </c>
      <c r="H75" s="187" t="s">
        <v>296</v>
      </c>
      <c r="I75" s="182"/>
      <c r="J75" s="838"/>
      <c r="K75" s="186" t="s">
        <v>294</v>
      </c>
      <c r="L75" s="186" t="s">
        <v>295</v>
      </c>
      <c r="M75" s="187" t="s">
        <v>296</v>
      </c>
      <c r="N75" s="186" t="s">
        <v>294</v>
      </c>
      <c r="O75" s="186" t="s">
        <v>295</v>
      </c>
      <c r="P75" s="187" t="s">
        <v>296</v>
      </c>
    </row>
    <row r="76" spans="2:16" ht="15" thickBot="1">
      <c r="B76" s="189" t="s">
        <v>499</v>
      </c>
      <c r="C76" s="190">
        <f>'DMI SR Data'!C73</f>
        <v>607485186.8995887</v>
      </c>
      <c r="D76" s="190">
        <f>'DMI SR Data'!D73</f>
        <v>304346.6260008812</v>
      </c>
      <c r="E76" s="127">
        <f>'DMI SR Data'!E73</f>
        <v>5.0124543762571062E-4</v>
      </c>
      <c r="F76" s="190">
        <f>'DMI SR Data'!F73</f>
        <v>2972760675.1253557</v>
      </c>
      <c r="G76" s="190">
        <f>'DMI SR Data'!G73</f>
        <v>74927143.721122742</v>
      </c>
      <c r="H76" s="127">
        <f>'DMI SR Data'!H73</f>
        <v>2.5856262241818469E-2</v>
      </c>
      <c r="I76" s="182"/>
      <c r="J76" s="189" t="s">
        <v>441</v>
      </c>
      <c r="K76" s="190">
        <f>'DMI SR Data'!C104</f>
        <v>135299533.96751478</v>
      </c>
      <c r="L76" s="190">
        <f>'DMI SR Data'!D104</f>
        <v>85148.407956361771</v>
      </c>
      <c r="M76" s="127">
        <f>'DMI SR Data'!E104</f>
        <v>6.2972891237860276E-4</v>
      </c>
      <c r="N76" s="190">
        <f>'DMI SR Data'!F104</f>
        <v>767707724.16098356</v>
      </c>
      <c r="O76" s="190">
        <f>'DMI SR Data'!G104</f>
        <v>17261863.751530886</v>
      </c>
      <c r="P76" s="127">
        <f>'DMI SR Data'!H104</f>
        <v>2.3002144008246773E-2</v>
      </c>
    </row>
    <row r="77" spans="2:16">
      <c r="B77" s="191" t="s">
        <v>500</v>
      </c>
      <c r="C77" s="193">
        <f>'DMI SR Data'!C74</f>
        <v>53746827.469426744</v>
      </c>
      <c r="D77" s="193">
        <f>'DMI SR Data'!D74</f>
        <v>-237696.77516389638</v>
      </c>
      <c r="E77" s="215">
        <f>'DMI SR Data'!E74</f>
        <v>-4.4030539953811686E-3</v>
      </c>
      <c r="F77" s="193">
        <f>'DMI SR Data'!F74</f>
        <v>272715542.36817366</v>
      </c>
      <c r="G77" s="193">
        <f>'DMI SR Data'!G74</f>
        <v>-1230176.0565857887</v>
      </c>
      <c r="H77" s="215">
        <f>'DMI SR Data'!H74</f>
        <v>-4.4905832573676916E-3</v>
      </c>
      <c r="I77" s="182"/>
      <c r="J77" s="191" t="s">
        <v>501</v>
      </c>
      <c r="K77" s="193">
        <f>'DMI SR Data'!C105</f>
        <v>34336507.81945987</v>
      </c>
      <c r="L77" s="193">
        <f>'DMI SR Data'!D105</f>
        <v>2554.7231976166368</v>
      </c>
      <c r="M77" s="215">
        <f>'DMI SR Data'!E105</f>
        <v>7.4408070356883998E-5</v>
      </c>
      <c r="N77" s="193">
        <f>'DMI SR Data'!F105</f>
        <v>207858653.11183286</v>
      </c>
      <c r="O77" s="193">
        <f>'DMI SR Data'!G105</f>
        <v>6979780.6809251606</v>
      </c>
      <c r="P77" s="215">
        <f>'DMI SR Data'!H105</f>
        <v>3.4746215948249393E-2</v>
      </c>
    </row>
    <row r="78" spans="2:16">
      <c r="B78" s="191" t="s">
        <v>502</v>
      </c>
      <c r="C78" s="193">
        <f>'DMI SR Data'!C75</f>
        <v>109744831.04333565</v>
      </c>
      <c r="D78" s="193">
        <f>'DMI SR Data'!D75</f>
        <v>-296639.76835495234</v>
      </c>
      <c r="E78" s="215">
        <f>'DMI SR Data'!E75</f>
        <v>-2.6957088647295495E-3</v>
      </c>
      <c r="F78" s="193">
        <f>'DMI SR Data'!F75</f>
        <v>540072993.26704717</v>
      </c>
      <c r="G78" s="193">
        <f>'DMI SR Data'!G75</f>
        <v>14230471.230503976</v>
      </c>
      <c r="H78" s="215">
        <f>'DMI SR Data'!H75</f>
        <v>2.7062229915128539E-2</v>
      </c>
      <c r="I78" s="182"/>
      <c r="J78" s="191" t="s">
        <v>503</v>
      </c>
      <c r="K78" s="193">
        <f>'DMI SR Data'!C106</f>
        <v>67512745.473040774</v>
      </c>
      <c r="L78" s="193">
        <f>'DMI SR Data'!D106</f>
        <v>15711.286206826568</v>
      </c>
      <c r="M78" s="215">
        <f>'DMI SR Data'!E106</f>
        <v>2.3277002309964056E-4</v>
      </c>
      <c r="N78" s="193">
        <f>'DMI SR Data'!F106</f>
        <v>381857683.30699271</v>
      </c>
      <c r="O78" s="193">
        <f>'DMI SR Data'!G106</f>
        <v>7167143.2700042129</v>
      </c>
      <c r="P78" s="215">
        <f>'DMI SR Data'!H106</f>
        <v>1.9128167125053892E-2</v>
      </c>
    </row>
    <row r="79" spans="2:16">
      <c r="B79" s="191" t="s">
        <v>504</v>
      </c>
      <c r="C79" s="193">
        <f>'DMI SR Data'!C76</f>
        <v>62301407.924228586</v>
      </c>
      <c r="D79" s="193">
        <f>'DMI SR Data'!D76</f>
        <v>-399437.33565778285</v>
      </c>
      <c r="E79" s="215">
        <f>'DMI SR Data'!E76</f>
        <v>-6.3705255328244791E-3</v>
      </c>
      <c r="F79" s="193">
        <f>'DMI SR Data'!F76</f>
        <v>253114988.83225492</v>
      </c>
      <c r="G79" s="193">
        <f>'DMI SR Data'!G76</f>
        <v>3492748.9380773604</v>
      </c>
      <c r="H79" s="215">
        <f>'DMI SR Data'!H76</f>
        <v>1.3992138439099187E-2</v>
      </c>
      <c r="I79" s="182"/>
      <c r="J79" s="191" t="s">
        <v>505</v>
      </c>
      <c r="K79" s="193">
        <f>'DMI SR Data'!C107</f>
        <v>19508926.05769125</v>
      </c>
      <c r="L79" s="193">
        <f>'DMI SR Data'!D107</f>
        <v>-34679.303740248084</v>
      </c>
      <c r="M79" s="215">
        <f>'DMI SR Data'!E107</f>
        <v>-1.7744578392217367E-3</v>
      </c>
      <c r="N79" s="193">
        <f>'DMI SR Data'!F107</f>
        <v>97736263.860541761</v>
      </c>
      <c r="O79" s="193">
        <f>'DMI SR Data'!G107</f>
        <v>2358771.0706372261</v>
      </c>
      <c r="P79" s="215">
        <f>'DMI SR Data'!H107</f>
        <v>2.4730898261637844E-2</v>
      </c>
    </row>
    <row r="80" spans="2:16">
      <c r="B80" s="191" t="s">
        <v>105</v>
      </c>
      <c r="C80" s="193">
        <f>'DMI SR Data'!C77</f>
        <v>31503353.571148302</v>
      </c>
      <c r="D80" s="193">
        <f>'DMI SR Data'!D77</f>
        <v>-359298.79421545565</v>
      </c>
      <c r="E80" s="215">
        <f>'DMI SR Data'!E77</f>
        <v>-1.1276487283463909E-2</v>
      </c>
      <c r="F80" s="193">
        <f>'DMI SR Data'!F77</f>
        <v>163746435.65889505</v>
      </c>
      <c r="G80" s="193">
        <f>'DMI SR Data'!G77</f>
        <v>-423637.93949660659</v>
      </c>
      <c r="H80" s="215">
        <f>'DMI SR Data'!H77</f>
        <v>-2.5804821196154771E-3</v>
      </c>
      <c r="I80" s="182"/>
      <c r="J80" s="191" t="s">
        <v>506</v>
      </c>
      <c r="K80" s="193">
        <f>'DMI SR Data'!C108</f>
        <v>8466585.800035825</v>
      </c>
      <c r="L80" s="193">
        <f>'DMI SR Data'!D108</f>
        <v>59020.641563812271</v>
      </c>
      <c r="M80" s="215">
        <f>'DMI SR Data'!E108</f>
        <v>7.0199445917275127E-3</v>
      </c>
      <c r="N80" s="193">
        <f>'DMI SR Data'!F108</f>
        <v>48043849.439151429</v>
      </c>
      <c r="O80" s="193">
        <f>'DMI SR Data'!G108</f>
        <v>668284.96264608949</v>
      </c>
      <c r="P80" s="215">
        <f>'DMI SR Data'!H108</f>
        <v>1.4106110819587337E-2</v>
      </c>
    </row>
    <row r="81" spans="2:16" ht="15" thickBot="1">
      <c r="B81" s="191" t="s">
        <v>507</v>
      </c>
      <c r="C81" s="193">
        <f>'DMI SR Data'!C78</f>
        <v>118258362.83398797</v>
      </c>
      <c r="D81" s="193">
        <f>'DMI SR Data'!D78</f>
        <v>841824.07948198915</v>
      </c>
      <c r="E81" s="215">
        <f>'DMI SR Data'!E78</f>
        <v>7.1695528450389043E-3</v>
      </c>
      <c r="F81" s="193">
        <f>'DMI SR Data'!F78</f>
        <v>574011514.28607166</v>
      </c>
      <c r="G81" s="193">
        <f>'DMI SR Data'!G78</f>
        <v>20157000.298066258</v>
      </c>
      <c r="H81" s="215">
        <f>'DMI SR Data'!H78</f>
        <v>3.6394034514455165E-2</v>
      </c>
      <c r="I81" s="182"/>
      <c r="J81" s="194" t="s">
        <v>508</v>
      </c>
      <c r="K81" s="193">
        <f>'DMI SR Data'!C109</f>
        <v>5474768.8172869496</v>
      </c>
      <c r="L81" s="193">
        <f>'DMI SR Data'!D109</f>
        <v>42541.060728163458</v>
      </c>
      <c r="M81" s="215">
        <f>'DMI SR Data'!E109</f>
        <v>7.8312365818609224E-3</v>
      </c>
      <c r="N81" s="193">
        <f>'DMI SR Data'!F109</f>
        <v>32231590.806618627</v>
      </c>
      <c r="O81" s="193">
        <f>'DMI SR Data'!G109</f>
        <v>104639.04147208482</v>
      </c>
      <c r="P81" s="215">
        <f>'DMI SR Data'!H109</f>
        <v>3.2570485440702227E-3</v>
      </c>
    </row>
    <row r="82" spans="2:16" ht="15" thickBot="1">
      <c r="B82" s="191" t="s">
        <v>107</v>
      </c>
      <c r="C82" s="193">
        <f>'DMI SR Data'!C79</f>
        <v>57711717.301383726</v>
      </c>
      <c r="D82" s="193">
        <f>'DMI SR Data'!D79</f>
        <v>587435.13993310928</v>
      </c>
      <c r="E82" s="215">
        <f>'DMI SR Data'!E79</f>
        <v>1.0283457711955815E-2</v>
      </c>
      <c r="F82" s="193">
        <f>'DMI SR Data'!F79</f>
        <v>269400114.97537965</v>
      </c>
      <c r="G82" s="193">
        <f>'DMI SR Data'!G79</f>
        <v>9746941.5618106425</v>
      </c>
      <c r="H82" s="215">
        <f>'DMI SR Data'!H79</f>
        <v>3.7538310946371375E-2</v>
      </c>
      <c r="I82" s="182"/>
      <c r="J82" s="198"/>
      <c r="K82" s="198"/>
      <c r="L82" s="198"/>
      <c r="M82" s="199"/>
      <c r="N82" s="198"/>
      <c r="O82" s="198"/>
      <c r="P82" s="199"/>
    </row>
    <row r="83" spans="2:16" ht="15" thickBot="1">
      <c r="B83" s="191" t="s">
        <v>509</v>
      </c>
      <c r="C83" s="193">
        <f>'DMI SR Data'!C80</f>
        <v>81699828.143263847</v>
      </c>
      <c r="D83" s="193">
        <f>'DMI SR Data'!D80</f>
        <v>651471.90513761342</v>
      </c>
      <c r="E83" s="215">
        <f>'DMI SR Data'!E80</f>
        <v>8.0380643775617051E-3</v>
      </c>
      <c r="F83" s="193">
        <f>'DMI SR Data'!F80</f>
        <v>405340183.21442407</v>
      </c>
      <c r="G83" s="193">
        <f>'DMI SR Data'!G80</f>
        <v>10130414.862528861</v>
      </c>
      <c r="H83" s="215">
        <f>'DMI SR Data'!H80</f>
        <v>2.563300726288913E-2</v>
      </c>
      <c r="I83" s="182"/>
      <c r="J83" s="837" t="s">
        <v>510</v>
      </c>
      <c r="K83" s="183" t="s">
        <v>289</v>
      </c>
      <c r="L83" s="184"/>
      <c r="M83" s="185"/>
      <c r="N83" s="183" t="s">
        <v>292</v>
      </c>
      <c r="O83" s="184"/>
      <c r="P83" s="185"/>
    </row>
    <row r="84" spans="2:16" ht="29.5" thickBot="1">
      <c r="B84" s="194" t="s">
        <v>511</v>
      </c>
      <c r="C84" s="193">
        <f>'DMI SR Data'!C81</f>
        <v>92518858.612816975</v>
      </c>
      <c r="D84" s="193">
        <f>'DMI SR Data'!D81</f>
        <v>-483311.82515884936</v>
      </c>
      <c r="E84" s="215">
        <f>'DMI SR Data'!E81</f>
        <v>-5.1967800631187999E-3</v>
      </c>
      <c r="F84" s="193">
        <f>'DMI SR Data'!F81</f>
        <v>496381796.00351053</v>
      </c>
      <c r="G84" s="193">
        <f>'DMI SR Data'!G81</f>
        <v>20846274.306618989</v>
      </c>
      <c r="H84" s="215">
        <f>'DMI SR Data'!H81</f>
        <v>4.3837470295029816E-2</v>
      </c>
      <c r="I84" s="195"/>
      <c r="J84" s="838"/>
      <c r="K84" s="186" t="s">
        <v>294</v>
      </c>
      <c r="L84" s="186" t="s">
        <v>295</v>
      </c>
      <c r="M84" s="187" t="s">
        <v>296</v>
      </c>
      <c r="N84" s="186" t="s">
        <v>294</v>
      </c>
      <c r="O84" s="186" t="s">
        <v>295</v>
      </c>
      <c r="P84" s="187" t="s">
        <v>296</v>
      </c>
    </row>
    <row r="85" spans="2:16" ht="15" thickBot="1">
      <c r="B85" s="182"/>
      <c r="C85" s="195"/>
      <c r="D85" s="195"/>
      <c r="E85" s="173"/>
      <c r="F85" s="195"/>
      <c r="G85" s="195"/>
      <c r="H85" s="173"/>
      <c r="I85" s="195"/>
      <c r="J85" s="189" t="s">
        <v>512</v>
      </c>
      <c r="K85" s="190">
        <f>'DMI SR Data'!C101</f>
        <v>117616969.52790537</v>
      </c>
      <c r="L85" s="190">
        <f>'DMI SR Data'!D101</f>
        <v>-278887.55277244747</v>
      </c>
      <c r="M85" s="127">
        <f>'DMI SR Data'!E101</f>
        <v>-2.3655415862628721E-3</v>
      </c>
      <c r="N85" s="190">
        <f>'DMI SR Data'!F101</f>
        <v>558394453.86974096</v>
      </c>
      <c r="O85" s="190">
        <f>'DMI SR Data'!G101</f>
        <v>8961957.625551343</v>
      </c>
      <c r="P85" s="127">
        <f>'DMI SR Data'!H101</f>
        <v>1.631129881616666E-2</v>
      </c>
    </row>
    <row r="86" spans="2:16" ht="15" thickBot="1">
      <c r="B86" s="837" t="s">
        <v>513</v>
      </c>
      <c r="C86" s="177" t="s">
        <v>289</v>
      </c>
      <c r="D86" s="178"/>
      <c r="E86" s="179"/>
      <c r="F86" s="180" t="s">
        <v>292</v>
      </c>
      <c r="G86" s="180"/>
      <c r="H86" s="181"/>
      <c r="I86" s="195"/>
      <c r="J86" s="191" t="s">
        <v>514</v>
      </c>
      <c r="K86" s="193">
        <f>'DMI SR Data'!C102</f>
        <v>31273663.441704746</v>
      </c>
      <c r="L86" s="193">
        <f>'DMI SR Data'!D102</f>
        <v>-17348.121107313782</v>
      </c>
      <c r="M86" s="215">
        <f>'DMI SR Data'!E102</f>
        <v>-5.5441228138278632E-4</v>
      </c>
      <c r="N86" s="193">
        <f>'DMI SR Data'!F102</f>
        <v>156412662.86132059</v>
      </c>
      <c r="O86" s="193">
        <f>'DMI SR Data'!G102</f>
        <v>2221137.6254108846</v>
      </c>
      <c r="P86" s="215">
        <f>'DMI SR Data'!H102</f>
        <v>1.440505645179002E-2</v>
      </c>
    </row>
    <row r="87" spans="2:16" ht="29.5" thickBot="1">
      <c r="B87" s="838"/>
      <c r="C87" s="186" t="s">
        <v>294</v>
      </c>
      <c r="D87" s="186" t="s">
        <v>295</v>
      </c>
      <c r="E87" s="187" t="s">
        <v>296</v>
      </c>
      <c r="F87" s="186" t="s">
        <v>294</v>
      </c>
      <c r="G87" s="186" t="s">
        <v>295</v>
      </c>
      <c r="H87" s="187" t="s">
        <v>296</v>
      </c>
      <c r="I87" s="195"/>
      <c r="J87" s="194" t="s">
        <v>515</v>
      </c>
      <c r="K87" s="193">
        <f>'DMI SR Data'!C103</f>
        <v>86343306.08620064</v>
      </c>
      <c r="L87" s="193">
        <f>'DMI SR Data'!D103</f>
        <v>-261539.431665048</v>
      </c>
      <c r="M87" s="215">
        <f>'DMI SR Data'!E103</f>
        <v>-3.0199168430026829E-3</v>
      </c>
      <c r="N87" s="193">
        <f>'DMI SR Data'!F103</f>
        <v>402030551.74436361</v>
      </c>
      <c r="O87" s="193">
        <f>'DMI SR Data'!G103</f>
        <v>6789580.736083746</v>
      </c>
      <c r="P87" s="215">
        <f>'DMI SR Data'!H103</f>
        <v>1.7178332293747735E-2</v>
      </c>
    </row>
    <row r="88" spans="2:16" ht="15" thickBot="1">
      <c r="B88" s="189" t="s">
        <v>516</v>
      </c>
      <c r="C88" s="190">
        <f>'DMI SR Data'!C90</f>
        <v>453871709.06875241</v>
      </c>
      <c r="D88" s="190">
        <f>'DMI SR Data'!D90</f>
        <v>-1478908.9518962502</v>
      </c>
      <c r="E88" s="127">
        <f>'DMI SR Data'!E90</f>
        <v>-3.2478465897880621E-3</v>
      </c>
      <c r="F88" s="190">
        <f>'DMI SR Data'!F90</f>
        <v>2145646210.2575941</v>
      </c>
      <c r="G88" s="190">
        <f>'DMI SR Data'!G90</f>
        <v>21183214.678279877</v>
      </c>
      <c r="H88" s="127">
        <f>'DMI SR Data'!H90</f>
        <v>9.9710913874983646E-3</v>
      </c>
      <c r="I88" s="195"/>
      <c r="J88" s="200"/>
      <c r="K88" s="201"/>
      <c r="L88" s="201"/>
      <c r="M88" s="170"/>
      <c r="N88" s="201"/>
      <c r="O88" s="201"/>
      <c r="P88" s="170"/>
    </row>
    <row r="89" spans="2:16" ht="15" thickBot="1">
      <c r="B89" s="202" t="s">
        <v>428</v>
      </c>
      <c r="C89" s="203">
        <f>'DMI SR Data'!C91</f>
        <v>38608520.895873263</v>
      </c>
      <c r="D89" s="203">
        <f>'DMI SR Data'!D91</f>
        <v>-97763.188603617251</v>
      </c>
      <c r="E89" s="216">
        <f>'DMI SR Data'!E91</f>
        <v>-2.5257704508716994E-3</v>
      </c>
      <c r="F89" s="203">
        <f>'DMI SR Data'!F91</f>
        <v>192489912.9315519</v>
      </c>
      <c r="G89" s="203">
        <f>'DMI SR Data'!G91</f>
        <v>-2678821.0512239337</v>
      </c>
      <c r="H89" s="216">
        <f>'DMI SR Data'!H91</f>
        <v>-1.3725666998794728E-2</v>
      </c>
      <c r="I89" s="195"/>
      <c r="J89" s="837" t="s">
        <v>517</v>
      </c>
      <c r="K89" s="184" t="s">
        <v>289</v>
      </c>
      <c r="L89" s="184"/>
      <c r="M89" s="185"/>
      <c r="N89" s="183" t="s">
        <v>292</v>
      </c>
      <c r="O89" s="184"/>
      <c r="P89" s="185"/>
    </row>
    <row r="90" spans="2:16" ht="29.5" thickBot="1">
      <c r="B90" s="204" t="s">
        <v>429</v>
      </c>
      <c r="C90" s="203">
        <f>'DMI SR Data'!C92</f>
        <v>133609009.08919565</v>
      </c>
      <c r="D90" s="203">
        <f>'DMI SR Data'!D92</f>
        <v>-1887296.1609565467</v>
      </c>
      <c r="E90" s="216">
        <f>'DMI SR Data'!E92</f>
        <v>-1.3928764754671617E-2</v>
      </c>
      <c r="F90" s="203">
        <f>'DMI SR Data'!F92</f>
        <v>590816555.30744946</v>
      </c>
      <c r="G90" s="203">
        <f>'DMI SR Data'!G92</f>
        <v>1393425.4068610668</v>
      </c>
      <c r="H90" s="216">
        <f>'DMI SR Data'!H92</f>
        <v>2.3640494174296837E-3</v>
      </c>
      <c r="I90" s="195"/>
      <c r="J90" s="838"/>
      <c r="K90" s="205" t="s">
        <v>294</v>
      </c>
      <c r="L90" s="186" t="s">
        <v>295</v>
      </c>
      <c r="M90" s="187" t="s">
        <v>296</v>
      </c>
      <c r="N90" s="186" t="s">
        <v>294</v>
      </c>
      <c r="O90" s="186" t="s">
        <v>295</v>
      </c>
      <c r="P90" s="187" t="s">
        <v>296</v>
      </c>
    </row>
    <row r="91" spans="2:16" ht="15" thickBot="1">
      <c r="B91" s="204" t="s">
        <v>430</v>
      </c>
      <c r="C91" s="203">
        <f>'DMI SR Data'!C93</f>
        <v>43588092.814353622</v>
      </c>
      <c r="D91" s="203">
        <f>'DMI SR Data'!D93</f>
        <v>245000.4009405002</v>
      </c>
      <c r="E91" s="216">
        <f>'DMI SR Data'!E93</f>
        <v>5.6525823908374706E-3</v>
      </c>
      <c r="F91" s="203">
        <f>'DMI SR Data'!F93</f>
        <v>201957532.67334056</v>
      </c>
      <c r="G91" s="203">
        <f>'DMI SR Data'!G93</f>
        <v>5402344.9779016078</v>
      </c>
      <c r="H91" s="216">
        <f>'DMI SR Data'!H93</f>
        <v>2.7485130467645086E-2</v>
      </c>
      <c r="I91" s="195"/>
      <c r="J91" s="189" t="s">
        <v>517</v>
      </c>
      <c r="K91" s="190">
        <f>'DMI SR Data'!C112</f>
        <v>229865862.36168984</v>
      </c>
      <c r="L91" s="190">
        <f>'DMI SR Data'!D112</f>
        <v>640534.56134542823</v>
      </c>
      <c r="M91" s="127">
        <f>'DMI SR Data'!E112</f>
        <v>2.7943446192967591E-3</v>
      </c>
      <c r="N91" s="190">
        <f>'DMI SR Data'!F112</f>
        <v>1280577307.8728473</v>
      </c>
      <c r="O91" s="190">
        <f>'DMI SR Data'!G112</f>
        <v>7343450.3641204834</v>
      </c>
      <c r="P91" s="127">
        <f>'DMI SR Data'!H112</f>
        <v>5.767558191147262E-3</v>
      </c>
    </row>
    <row r="92" spans="2:16" ht="15" thickBot="1">
      <c r="B92" s="204" t="s">
        <v>431</v>
      </c>
      <c r="C92" s="203">
        <f>'DMI SR Data'!C94</f>
        <v>35654248.227310896</v>
      </c>
      <c r="D92" s="203">
        <f>'DMI SR Data'!D94</f>
        <v>-417272.1176513657</v>
      </c>
      <c r="E92" s="216">
        <f>'DMI SR Data'!E94</f>
        <v>-1.1567910464013524E-2</v>
      </c>
      <c r="F92" s="203">
        <f>'DMI SR Data'!F94</f>
        <v>168732491.50057545</v>
      </c>
      <c r="G92" s="203">
        <f>'DMI SR Data'!G94</f>
        <v>-3028496.6390437782</v>
      </c>
      <c r="H92" s="216">
        <f>'DMI SR Data'!H94</f>
        <v>-1.7632040149780731E-2</v>
      </c>
      <c r="I92" s="195"/>
      <c r="J92" s="191" t="s">
        <v>450</v>
      </c>
      <c r="K92" s="193">
        <f>'DMI SR Data'!C113</f>
        <v>229865862.3616899</v>
      </c>
      <c r="L92" s="193">
        <f>'DMI SR Data'!D113</f>
        <v>640534.56134548783</v>
      </c>
      <c r="M92" s="215">
        <f>'DMI SR Data'!E113</f>
        <v>2.7943446192970193E-3</v>
      </c>
      <c r="N92" s="193">
        <f>'DMI SR Data'!F113</f>
        <v>1280592347.8222723</v>
      </c>
      <c r="O92" s="193">
        <f>'DMI SR Data'!G113</f>
        <v>7358490.3135452271</v>
      </c>
      <c r="P92" s="215">
        <f>'DMI SR Data'!H113</f>
        <v>5.779370592565938E-3</v>
      </c>
    </row>
    <row r="93" spans="2:16" ht="15" thickBot="1">
      <c r="B93" s="204" t="s">
        <v>432</v>
      </c>
      <c r="C93" s="203">
        <f>'DMI SR Data'!C95</f>
        <v>67515982.611056641</v>
      </c>
      <c r="D93" s="203">
        <f>'DMI SR Data'!D95</f>
        <v>612039.51383142173</v>
      </c>
      <c r="E93" s="216">
        <f>'DMI SR Data'!E95</f>
        <v>9.1480335163803741E-3</v>
      </c>
      <c r="F93" s="203">
        <f>'DMI SR Data'!F95</f>
        <v>316997086.83809435</v>
      </c>
      <c r="G93" s="203">
        <f>'DMI SR Data'!G95</f>
        <v>11985136.560266614</v>
      </c>
      <c r="H93" s="216">
        <f>'DMI SR Data'!H95</f>
        <v>3.9293990118582742E-2</v>
      </c>
      <c r="I93" s="195"/>
      <c r="J93" s="196"/>
      <c r="K93" s="196"/>
      <c r="L93" s="196"/>
      <c r="M93" s="197"/>
      <c r="N93" s="196"/>
      <c r="O93" s="196"/>
      <c r="P93" s="197"/>
    </row>
    <row r="94" spans="2:16" ht="15" thickBot="1">
      <c r="B94" s="204" t="s">
        <v>433</v>
      </c>
      <c r="C94" s="203">
        <f>'DMI SR Data'!C96</f>
        <v>75408556.270417273</v>
      </c>
      <c r="D94" s="203">
        <f>'DMI SR Data'!D96</f>
        <v>-244039.83813787997</v>
      </c>
      <c r="E94" s="216">
        <f>'DMI SR Data'!E96</f>
        <v>-3.225795950051776E-3</v>
      </c>
      <c r="F94" s="203">
        <f>'DMI SR Data'!F96</f>
        <v>396943646.04783922</v>
      </c>
      <c r="G94" s="203">
        <f>'DMI SR Data'!G96</f>
        <v>3680372.5325863957</v>
      </c>
      <c r="H94" s="216">
        <f>'DMI SR Data'!H96</f>
        <v>9.3585462473745381E-3</v>
      </c>
      <c r="I94" s="195"/>
      <c r="J94" s="196"/>
      <c r="K94" s="196"/>
      <c r="L94" s="196"/>
      <c r="M94" s="197"/>
      <c r="N94" s="196"/>
      <c r="O94" s="196"/>
      <c r="P94" s="197"/>
    </row>
    <row r="95" spans="2:16" ht="15" thickBot="1">
      <c r="B95" s="204" t="s">
        <v>434</v>
      </c>
      <c r="C95" s="203">
        <f>'DMI SR Data'!C97</f>
        <v>26055780.829115309</v>
      </c>
      <c r="D95" s="203">
        <f>'DMI SR Data'!D97</f>
        <v>91995.109297771007</v>
      </c>
      <c r="E95" s="216">
        <f>'DMI SR Data'!E97</f>
        <v>3.5432086172069019E-3</v>
      </c>
      <c r="F95" s="203">
        <f>'DMI SR Data'!F97</f>
        <v>115299597.77401161</v>
      </c>
      <c r="G95" s="203">
        <f>'DMI SR Data'!G97</f>
        <v>2384090.0605782568</v>
      </c>
      <c r="H95" s="216">
        <f>'DMI SR Data'!H97</f>
        <v>2.1113929422598043E-2</v>
      </c>
      <c r="I95" s="195"/>
      <c r="J95" s="196"/>
      <c r="K95" s="196"/>
      <c r="L95" s="196"/>
      <c r="M95" s="197"/>
      <c r="N95" s="196"/>
      <c r="O95" s="196"/>
      <c r="P95" s="197"/>
    </row>
    <row r="96" spans="2:16" ht="15" thickBot="1">
      <c r="B96" s="204" t="s">
        <v>435</v>
      </c>
      <c r="C96" s="203">
        <f>'DMI SR Data'!C98</f>
        <v>11926193.16997887</v>
      </c>
      <c r="D96" s="203">
        <f>'DMI SR Data'!D98</f>
        <v>214067.93785921298</v>
      </c>
      <c r="E96" s="216">
        <f>'DMI SR Data'!E98</f>
        <v>1.8277463194480464E-2</v>
      </c>
      <c r="F96" s="203">
        <f>'DMI SR Data'!F98</f>
        <v>55134543.067554265</v>
      </c>
      <c r="G96" s="203">
        <f>'DMI SR Data'!G98</f>
        <v>1330740.4577822387</v>
      </c>
      <c r="H96" s="216">
        <f>'DMI SR Data'!H98</f>
        <v>2.4733204592133143E-2</v>
      </c>
      <c r="I96" s="195"/>
      <c r="J96" s="198"/>
      <c r="K96" s="198"/>
      <c r="L96" s="198"/>
      <c r="M96" s="199"/>
      <c r="N96" s="198"/>
      <c r="O96" s="198"/>
      <c r="P96" s="199"/>
    </row>
    <row r="97" spans="2:16" ht="15" thickBot="1">
      <c r="B97" s="204" t="s">
        <v>436</v>
      </c>
      <c r="C97" s="203">
        <f>'DMI SR Data'!C99</f>
        <v>11382511.837028069</v>
      </c>
      <c r="D97" s="203">
        <f>'DMI SR Data'!D99</f>
        <v>-82447.875908182934</v>
      </c>
      <c r="E97" s="216">
        <f>'DMI SR Data'!E99</f>
        <v>-7.1912922480795605E-3</v>
      </c>
      <c r="F97" s="203">
        <f>'DMI SR Data'!F99</f>
        <v>56281123.36093358</v>
      </c>
      <c r="G97" s="203">
        <f>'DMI SR Data'!G99</f>
        <v>8536.6548545137048</v>
      </c>
      <c r="H97" s="216">
        <f>'DMI SR Data'!H99</f>
        <v>1.517018383942798E-4</v>
      </c>
      <c r="I97" s="195"/>
      <c r="J97" s="837" t="s">
        <v>518</v>
      </c>
      <c r="K97" s="183" t="s">
        <v>289</v>
      </c>
      <c r="L97" s="184"/>
      <c r="M97" s="185"/>
      <c r="N97" s="183" t="s">
        <v>292</v>
      </c>
      <c r="O97" s="184"/>
      <c r="P97" s="185"/>
    </row>
    <row r="98" spans="2:16" ht="29.5" thickBot="1">
      <c r="B98" s="207" t="s">
        <v>519</v>
      </c>
      <c r="C98" s="203">
        <f>'DMI SR Data'!C100</f>
        <v>10122813.324424181</v>
      </c>
      <c r="D98" s="203">
        <f>'DMI SR Data'!D100</f>
        <v>86807.267433138564</v>
      </c>
      <c r="E98" s="216">
        <f>'DMI SR Data'!E100</f>
        <v>8.6495830054495598E-3</v>
      </c>
      <c r="F98" s="203">
        <f>'DMI SR Data'!F100</f>
        <v>51939070.990650773</v>
      </c>
      <c r="G98" s="203">
        <f>'DMI SR Data'!G100</f>
        <v>1636302.20260299</v>
      </c>
      <c r="H98" s="216">
        <f>'DMI SR Data'!H100</f>
        <v>3.2529068320227027E-2</v>
      </c>
      <c r="I98" s="195"/>
      <c r="J98" s="838"/>
      <c r="K98" s="186" t="s">
        <v>294</v>
      </c>
      <c r="L98" s="186" t="s">
        <v>295</v>
      </c>
      <c r="M98" s="187" t="s">
        <v>296</v>
      </c>
      <c r="N98" s="186" t="s">
        <v>294</v>
      </c>
      <c r="O98" s="186" t="s">
        <v>295</v>
      </c>
      <c r="P98" s="187" t="s">
        <v>296</v>
      </c>
    </row>
    <row r="99" spans="2:16" ht="15" thickBot="1">
      <c r="B99" s="196"/>
      <c r="C99" s="196"/>
      <c r="D99" s="196"/>
      <c r="E99" s="197"/>
      <c r="F99" s="196"/>
      <c r="G99" s="196"/>
      <c r="H99" s="197"/>
      <c r="I99" s="195"/>
      <c r="J99" s="189" t="s">
        <v>520</v>
      </c>
      <c r="K99" s="190">
        <f>'DMI SR Data'!C110</f>
        <v>334858448.48319465</v>
      </c>
      <c r="L99" s="190">
        <f>'DMI SR Data'!D110</f>
        <v>-184235.75632154942</v>
      </c>
      <c r="M99" s="127">
        <f>'DMI SR Data'!E110</f>
        <v>-5.4988741729947003E-4</v>
      </c>
      <c r="N99" s="190">
        <f>'DMI SR Data'!F110</f>
        <v>2091344501.6729934</v>
      </c>
      <c r="O99" s="190">
        <f>'DMI SR Data'!G110</f>
        <v>54657883.206487894</v>
      </c>
      <c r="P99" s="127">
        <f>'DMI SR Data'!H110</f>
        <v>2.6836668297865962E-2</v>
      </c>
    </row>
    <row r="100" spans="2:16" ht="15" thickBot="1">
      <c r="B100" s="196"/>
      <c r="C100" s="196"/>
      <c r="D100" s="196"/>
      <c r="E100" s="197"/>
      <c r="F100" s="196"/>
      <c r="G100" s="196"/>
      <c r="H100" s="197"/>
      <c r="I100" s="195"/>
      <c r="J100" s="189" t="s">
        <v>521</v>
      </c>
      <c r="K100" s="190">
        <f>'DMI SR Data'!C114</f>
        <v>15063906.050249826</v>
      </c>
      <c r="L100" s="190">
        <f>'DMI SR Data'!D114</f>
        <v>10042.057813761756</v>
      </c>
      <c r="M100" s="127">
        <f>'DMI SR Data'!E114</f>
        <v>6.6707509904483455E-4</v>
      </c>
      <c r="N100" s="190">
        <f>'DMI SR Data'!F114</f>
        <v>90709378.64509508</v>
      </c>
      <c r="O100" s="190">
        <f>'DMI SR Data'!G114</f>
        <v>4610218.0186012238</v>
      </c>
      <c r="P100" s="127">
        <f>'DMI SR Data'!H114</f>
        <v>5.3545446727416741E-2</v>
      </c>
    </row>
    <row r="101" spans="2:16" ht="15" thickBot="1">
      <c r="B101" s="196"/>
      <c r="C101" s="196"/>
      <c r="D101" s="196"/>
      <c r="E101" s="197"/>
      <c r="F101" s="196"/>
      <c r="G101" s="196"/>
      <c r="H101" s="197"/>
      <c r="I101" s="195"/>
      <c r="J101" s="189" t="s">
        <v>522</v>
      </c>
      <c r="K101" s="190">
        <f>'DMI SR Data'!C116</f>
        <v>93289569.9495662</v>
      </c>
      <c r="L101" s="190">
        <f>'DMI SR Data'!D116</f>
        <v>-535841.62547726929</v>
      </c>
      <c r="M101" s="127">
        <f>'DMI SR Data'!E116</f>
        <v>-5.71105009274265E-3</v>
      </c>
      <c r="N101" s="190">
        <f>'DMI SR Data'!F116</f>
        <v>361902018.19952875</v>
      </c>
      <c r="O101" s="190">
        <f>'DMI SR Data'!G116</f>
        <v>2686978.8087049127</v>
      </c>
      <c r="P101" s="127">
        <f>'DMI SR Data'!H116</f>
        <v>7.4801400666899571E-3</v>
      </c>
    </row>
    <row r="102" spans="2:16" ht="16" thickBot="1">
      <c r="B102" s="196"/>
      <c r="C102" s="196"/>
      <c r="D102" s="196"/>
      <c r="E102" s="197"/>
      <c r="F102" s="196"/>
      <c r="G102" s="196"/>
      <c r="H102" s="197"/>
      <c r="I102" s="209"/>
      <c r="J102" s="189" t="s">
        <v>523</v>
      </c>
      <c r="K102" s="190">
        <f>'DMI SR Data'!C118</f>
        <v>115590438.57615039</v>
      </c>
      <c r="L102" s="190">
        <f>'DMI SR Data'!D118</f>
        <v>-896432.81440609694</v>
      </c>
      <c r="M102" s="127">
        <f>'DMI SR Data'!E118</f>
        <v>-7.695569498132904E-3</v>
      </c>
      <c r="N102" s="190">
        <f>'DMI SR Data'!F118</f>
        <v>500463018.03669846</v>
      </c>
      <c r="O102" s="190">
        <f>'DMI SR Data'!G118</f>
        <v>9858134.6626387835</v>
      </c>
      <c r="P102" s="127">
        <f>'DMI SR Data'!H118</f>
        <v>2.0093837213443488E-2</v>
      </c>
    </row>
    <row r="103" spans="2:16" ht="15" thickBot="1">
      <c r="B103" s="196"/>
      <c r="C103" s="196"/>
      <c r="D103" s="196"/>
      <c r="E103" s="197"/>
      <c r="F103" s="196"/>
      <c r="G103" s="196"/>
      <c r="H103" s="197"/>
      <c r="I103" s="182"/>
      <c r="J103" s="189" t="s">
        <v>524</v>
      </c>
      <c r="K103" s="190">
        <f>'DMI SR Data'!C120</f>
        <v>59514706.930583186</v>
      </c>
      <c r="L103" s="190">
        <f>'DMI SR Data'!D120</f>
        <v>-469509.43746363372</v>
      </c>
      <c r="M103" s="127">
        <f>'DMI SR Data'!E120</f>
        <v>-7.827216322754833E-3</v>
      </c>
      <c r="N103" s="190">
        <f>'DMI SR Data'!F120</f>
        <v>263914880.29780605</v>
      </c>
      <c r="O103" s="190">
        <f>'DMI SR Data'!G120</f>
        <v>7498288.515707165</v>
      </c>
      <c r="P103" s="127">
        <f>'DMI SR Data'!H120</f>
        <v>2.9242602686487467E-2</v>
      </c>
    </row>
    <row r="104" spans="2:16">
      <c r="B104" s="182"/>
      <c r="C104" s="212"/>
      <c r="D104" s="212"/>
      <c r="E104" s="123"/>
      <c r="F104" s="212"/>
      <c r="G104" s="212"/>
      <c r="H104" s="123"/>
      <c r="I104" s="195"/>
      <c r="J104" s="196"/>
      <c r="K104" s="196"/>
      <c r="L104" s="196"/>
      <c r="M104" s="197"/>
      <c r="N104" s="196"/>
      <c r="O104" s="196"/>
      <c r="P104" s="197"/>
    </row>
    <row r="105" spans="2:16">
      <c r="B105" s="182"/>
      <c r="C105" s="212"/>
      <c r="D105" s="212"/>
      <c r="E105" s="123"/>
      <c r="F105" s="212"/>
      <c r="G105" s="212"/>
      <c r="H105" s="123"/>
      <c r="I105" s="195"/>
      <c r="J105" s="196"/>
      <c r="K105" s="196"/>
      <c r="L105" s="196"/>
      <c r="M105" s="197"/>
      <c r="N105" s="196"/>
      <c r="O105" s="196"/>
      <c r="P105" s="197"/>
    </row>
    <row r="106" spans="2:16" ht="15.5">
      <c r="B106" s="182"/>
      <c r="C106" s="195"/>
      <c r="D106" s="195"/>
      <c r="E106" s="173"/>
      <c r="F106" s="195"/>
      <c r="G106" s="195"/>
      <c r="H106" s="173"/>
      <c r="I106" s="195"/>
      <c r="J106" s="209"/>
      <c r="K106" s="209"/>
      <c r="L106" s="209"/>
      <c r="M106" s="210"/>
      <c r="N106" s="209"/>
      <c r="O106" s="209"/>
      <c r="P106" s="210"/>
    </row>
    <row r="107" spans="2:16">
      <c r="B107" s="196"/>
      <c r="C107" s="196"/>
      <c r="D107" s="196"/>
      <c r="E107" s="197"/>
      <c r="F107" s="196"/>
      <c r="G107" s="196"/>
      <c r="H107" s="197"/>
      <c r="I107" s="195"/>
      <c r="J107" s="196"/>
      <c r="K107" s="196"/>
      <c r="L107" s="196"/>
      <c r="M107" s="197"/>
      <c r="N107" s="196"/>
      <c r="O107" s="196"/>
      <c r="P107" s="197"/>
    </row>
    <row r="108" spans="2:16" ht="16" thickBot="1">
      <c r="B108" s="839" t="str">
        <f>'HOME PAGE'!H7</f>
        <v>YTD ENDING 6-14-2026</v>
      </c>
      <c r="C108" s="839"/>
      <c r="D108" s="839"/>
      <c r="E108" s="839"/>
      <c r="F108" s="839"/>
      <c r="G108" s="839"/>
      <c r="H108" s="839"/>
      <c r="I108" s="839"/>
      <c r="J108" s="839"/>
      <c r="K108" s="839"/>
      <c r="L108" s="839"/>
      <c r="M108" s="839"/>
      <c r="N108" s="839"/>
      <c r="O108" s="839"/>
      <c r="P108" s="839"/>
    </row>
    <row r="109" spans="2:16" ht="15" thickBot="1">
      <c r="B109" s="837" t="s">
        <v>477</v>
      </c>
      <c r="C109" s="177" t="s">
        <v>289</v>
      </c>
      <c r="D109" s="178"/>
      <c r="E109" s="179"/>
      <c r="F109" s="180" t="s">
        <v>292</v>
      </c>
      <c r="G109" s="180"/>
      <c r="H109" s="181"/>
      <c r="I109" s="182"/>
      <c r="J109" s="837" t="s">
        <v>478</v>
      </c>
      <c r="K109" s="177" t="s">
        <v>289</v>
      </c>
      <c r="L109" s="178"/>
      <c r="M109" s="179"/>
      <c r="N109" s="183" t="s">
        <v>292</v>
      </c>
      <c r="O109" s="184"/>
      <c r="P109" s="185"/>
    </row>
    <row r="110" spans="2:16" ht="29.5" thickBot="1">
      <c r="B110" s="838"/>
      <c r="C110" s="186" t="s">
        <v>294</v>
      </c>
      <c r="D110" s="186" t="s">
        <v>295</v>
      </c>
      <c r="E110" s="187" t="s">
        <v>296</v>
      </c>
      <c r="F110" s="186" t="s">
        <v>294</v>
      </c>
      <c r="G110" s="186" t="s">
        <v>295</v>
      </c>
      <c r="H110" s="187" t="s">
        <v>296</v>
      </c>
      <c r="I110" s="188"/>
      <c r="J110" s="838"/>
      <c r="K110" s="186" t="s">
        <v>294</v>
      </c>
      <c r="L110" s="186" t="s">
        <v>295</v>
      </c>
      <c r="M110" s="187" t="s">
        <v>296</v>
      </c>
      <c r="N110" s="186" t="s">
        <v>294</v>
      </c>
      <c r="O110" s="186" t="s">
        <v>295</v>
      </c>
      <c r="P110" s="187" t="s">
        <v>296</v>
      </c>
    </row>
    <row r="111" spans="2:16" ht="15" thickBot="1">
      <c r="B111" s="189" t="s">
        <v>479</v>
      </c>
      <c r="C111" s="190">
        <f>'DMI SR Data'!C197</f>
        <v>79099348.860255539</v>
      </c>
      <c r="D111" s="190">
        <f>'DMI SR Data'!D197</f>
        <v>-124777.51576218009</v>
      </c>
      <c r="E111" s="127">
        <f>'DMI SR Data'!E197</f>
        <v>-1.5749938998374621E-3</v>
      </c>
      <c r="F111" s="190">
        <f>'DMI SR Data'!F197</f>
        <v>330426345.34610963</v>
      </c>
      <c r="G111" s="190">
        <f>'DMI SR Data'!G197</f>
        <v>14985914.023957312</v>
      </c>
      <c r="H111" s="127">
        <f>'DMI SR Data'!H197</f>
        <v>4.7507904935155665E-2</v>
      </c>
      <c r="I111" s="182"/>
      <c r="J111" s="189" t="s">
        <v>478</v>
      </c>
      <c r="K111" s="190">
        <f>'DMI SR Data'!C191</f>
        <v>203213237.36510623</v>
      </c>
      <c r="L111" s="190">
        <f>'DMI SR Data'!D191</f>
        <v>823215.32724845409</v>
      </c>
      <c r="M111" s="127">
        <f>'DMI SR Data'!E191</f>
        <v>4.0674699224770511E-3</v>
      </c>
      <c r="N111" s="190">
        <f>'DMI SR Data'!F191</f>
        <v>1196741554.049545</v>
      </c>
      <c r="O111" s="190">
        <f>'DMI SR Data'!G191</f>
        <v>41449977.622928619</v>
      </c>
      <c r="P111" s="127">
        <f>'DMI SR Data'!H191</f>
        <v>3.5878369122309184E-2</v>
      </c>
    </row>
    <row r="112" spans="2:16">
      <c r="B112" s="191" t="s">
        <v>480</v>
      </c>
      <c r="C112" s="192">
        <f>'DMI SR Data'!C198</f>
        <v>67137989.433096543</v>
      </c>
      <c r="D112" s="192">
        <f>'DMI SR Data'!D198</f>
        <v>-186495.50407321751</v>
      </c>
      <c r="E112" s="214">
        <f>'DMI SR Data'!E198</f>
        <v>-2.7700992328016103E-3</v>
      </c>
      <c r="F112" s="192">
        <f>'DMI SR Data'!F198</f>
        <v>279872479.91909474</v>
      </c>
      <c r="G112" s="192">
        <f>'DMI SR Data'!G198</f>
        <v>14824282.901665539</v>
      </c>
      <c r="H112" s="214">
        <f>'DMI SR Data'!H198</f>
        <v>5.5930517801978157E-2</v>
      </c>
      <c r="I112" s="182"/>
      <c r="J112" s="191" t="s">
        <v>481</v>
      </c>
      <c r="K112" s="193">
        <f>'DMI SR Data'!C192</f>
        <v>58701595.10719765</v>
      </c>
      <c r="L112" s="193">
        <f>'DMI SR Data'!D192</f>
        <v>439966.94275983423</v>
      </c>
      <c r="M112" s="215">
        <f>'DMI SR Data'!E192</f>
        <v>7.551573078563305E-3</v>
      </c>
      <c r="N112" s="193">
        <f>'DMI SR Data'!F192</f>
        <v>349863110.29697388</v>
      </c>
      <c r="O112" s="193">
        <f>'DMI SR Data'!G192</f>
        <v>16498475.699515104</v>
      </c>
      <c r="P112" s="215">
        <f>'DMI SR Data'!H192</f>
        <v>4.9490779726641322E-2</v>
      </c>
    </row>
    <row r="113" spans="2:16" ht="15" thickBot="1">
      <c r="B113" s="194" t="s">
        <v>482</v>
      </c>
      <c r="C113" s="192">
        <f>'DMI SR Data'!C199</f>
        <v>11961359.427159015</v>
      </c>
      <c r="D113" s="192">
        <f>'DMI SR Data'!D199</f>
        <v>61717.988311046734</v>
      </c>
      <c r="E113" s="214">
        <f>'DMI SR Data'!E199</f>
        <v>5.1865418490308554E-3</v>
      </c>
      <c r="F113" s="192">
        <f>'DMI SR Data'!F199</f>
        <v>51657192.763560541</v>
      </c>
      <c r="G113" s="192">
        <f>'DMI SR Data'!G199</f>
        <v>1264190.5319935605</v>
      </c>
      <c r="H113" s="214">
        <f>'DMI SR Data'!H199</f>
        <v>2.5086628619273875E-2</v>
      </c>
      <c r="I113" s="182"/>
      <c r="J113" s="191" t="s">
        <v>483</v>
      </c>
      <c r="K113" s="193">
        <f>'DMI SR Data'!C193</f>
        <v>38996178.900147147</v>
      </c>
      <c r="L113" s="193">
        <f>'DMI SR Data'!D193</f>
        <v>57970.116786248982</v>
      </c>
      <c r="M113" s="215">
        <f>'DMI SR Data'!E193</f>
        <v>1.4887720467260119E-3</v>
      </c>
      <c r="N113" s="193">
        <f>'DMI SR Data'!F193</f>
        <v>255244538.34274986</v>
      </c>
      <c r="O113" s="193">
        <f>'DMI SR Data'!G193</f>
        <v>7102396.1784553528</v>
      </c>
      <c r="P113" s="215">
        <f>'DMI SR Data'!H193</f>
        <v>2.8622289291566072E-2</v>
      </c>
    </row>
    <row r="114" spans="2:16" ht="15" thickBot="1">
      <c r="B114" s="195"/>
      <c r="C114" s="195"/>
      <c r="D114" s="195"/>
      <c r="E114" s="173"/>
      <c r="F114" s="195"/>
      <c r="G114" s="195"/>
      <c r="H114" s="173"/>
      <c r="I114" s="182"/>
      <c r="J114" s="191" t="s">
        <v>484</v>
      </c>
      <c r="K114" s="193">
        <f>'DMI SR Data'!C194</f>
        <v>73287194.362677544</v>
      </c>
      <c r="L114" s="193">
        <f>'DMI SR Data'!D194</f>
        <v>356521.65159669518</v>
      </c>
      <c r="M114" s="215">
        <f>'DMI SR Data'!E194</f>
        <v>4.8885007959418763E-3</v>
      </c>
      <c r="N114" s="193">
        <f>'DMI SR Data'!F194</f>
        <v>426054911.46121979</v>
      </c>
      <c r="O114" s="193">
        <f>'DMI SR Data'!G194</f>
        <v>10391544.170708835</v>
      </c>
      <c r="P114" s="215">
        <f>'DMI SR Data'!H194</f>
        <v>2.4999903740485482E-2</v>
      </c>
    </row>
    <row r="115" spans="2:16" ht="15" thickBot="1">
      <c r="B115" s="837" t="s">
        <v>485</v>
      </c>
      <c r="C115" s="177" t="s">
        <v>289</v>
      </c>
      <c r="D115" s="178"/>
      <c r="E115" s="179"/>
      <c r="F115" s="180" t="s">
        <v>292</v>
      </c>
      <c r="G115" s="180"/>
      <c r="H115" s="181"/>
      <c r="I115" s="182"/>
      <c r="J115" s="191" t="s">
        <v>486</v>
      </c>
      <c r="K115" s="193">
        <f>'DMI SR Data'!C195</f>
        <v>4961992.9437774327</v>
      </c>
      <c r="L115" s="193">
        <f>'DMI SR Data'!D195</f>
        <v>63781.514008210041</v>
      </c>
      <c r="M115" s="215">
        <f>'DMI SR Data'!E195</f>
        <v>1.3021388505317151E-2</v>
      </c>
      <c r="N115" s="193">
        <f>'DMI SR Data'!F195</f>
        <v>24962652.770702925</v>
      </c>
      <c r="O115" s="193">
        <f>'DMI SR Data'!G195</f>
        <v>1438992.6274323091</v>
      </c>
      <c r="P115" s="215">
        <f>'DMI SR Data'!H195</f>
        <v>6.1172139822975632E-2</v>
      </c>
    </row>
    <row r="116" spans="2:16" ht="29.5" thickBot="1">
      <c r="B116" s="838"/>
      <c r="C116" s="186" t="s">
        <v>294</v>
      </c>
      <c r="D116" s="186" t="s">
        <v>295</v>
      </c>
      <c r="E116" s="187" t="s">
        <v>296</v>
      </c>
      <c r="F116" s="186" t="s">
        <v>294</v>
      </c>
      <c r="G116" s="186" t="s">
        <v>295</v>
      </c>
      <c r="H116" s="187" t="s">
        <v>296</v>
      </c>
      <c r="I116" s="182"/>
      <c r="J116" s="194" t="s">
        <v>487</v>
      </c>
      <c r="K116" s="193">
        <f>'DMI SR Data'!C196</f>
        <v>27266276.051306408</v>
      </c>
      <c r="L116" s="193">
        <f>'DMI SR Data'!D196</f>
        <v>-95024.897902425379</v>
      </c>
      <c r="M116" s="215">
        <f>'DMI SR Data'!E196</f>
        <v>-3.4729670960756374E-3</v>
      </c>
      <c r="N116" s="193">
        <f>'DMI SR Data'!F196</f>
        <v>140704162.89896157</v>
      </c>
      <c r="O116" s="193">
        <f>'DMI SR Data'!G196</f>
        <v>6106390.6678799093</v>
      </c>
      <c r="P116" s="215">
        <f>'DMI SR Data'!H196</f>
        <v>4.5367694922886739E-2</v>
      </c>
    </row>
    <row r="117" spans="2:16" ht="15" thickBot="1">
      <c r="B117" s="189" t="s">
        <v>488</v>
      </c>
      <c r="C117" s="190">
        <f>'DMI SR Data'!C146</f>
        <v>200758212.2934522</v>
      </c>
      <c r="D117" s="190">
        <f>'DMI SR Data'!D146</f>
        <v>-811754.26928216219</v>
      </c>
      <c r="E117" s="127">
        <f>'DMI SR Data'!E146</f>
        <v>-4.0271588229366549E-3</v>
      </c>
      <c r="F117" s="190">
        <f>'DMI SR Data'!F146</f>
        <v>1034047940.7238053</v>
      </c>
      <c r="G117" s="190">
        <f>'DMI SR Data'!G146</f>
        <v>27458585.473032475</v>
      </c>
      <c r="H117" s="127">
        <f>'DMI SR Data'!H146</f>
        <v>2.7278835534865837E-2</v>
      </c>
      <c r="I117" s="182"/>
      <c r="J117" s="196"/>
      <c r="K117" s="196"/>
      <c r="L117" s="196"/>
      <c r="M117" s="197"/>
      <c r="N117" s="196"/>
      <c r="O117" s="196"/>
      <c r="P117" s="197"/>
    </row>
    <row r="118" spans="2:16" ht="15" thickBot="1">
      <c r="B118" s="191" t="s">
        <v>489</v>
      </c>
      <c r="C118" s="193">
        <f>'DMI SR Data'!C147</f>
        <v>22121894.647798531</v>
      </c>
      <c r="D118" s="193">
        <f>'DMI SR Data'!D147</f>
        <v>-38743.63010186702</v>
      </c>
      <c r="E118" s="215">
        <f>'DMI SR Data'!E147</f>
        <v>-1.7483084023127591E-3</v>
      </c>
      <c r="F118" s="193">
        <f>'DMI SR Data'!F147</f>
        <v>129341270.56045446</v>
      </c>
      <c r="G118" s="193">
        <f>'DMI SR Data'!G147</f>
        <v>138264.76883114874</v>
      </c>
      <c r="H118" s="215">
        <f>'DMI SR Data'!H147</f>
        <v>1.0701358531406003E-3</v>
      </c>
      <c r="I118" s="182"/>
      <c r="J118" s="837" t="s">
        <v>490</v>
      </c>
      <c r="K118" s="183" t="s">
        <v>289</v>
      </c>
      <c r="L118" s="184"/>
      <c r="M118" s="185"/>
      <c r="N118" s="183" t="s">
        <v>292</v>
      </c>
      <c r="O118" s="184"/>
      <c r="P118" s="185"/>
    </row>
    <row r="119" spans="2:16" ht="29.5" thickBot="1">
      <c r="B119" s="191" t="s">
        <v>491</v>
      </c>
      <c r="C119" s="193">
        <f>'DMI SR Data'!C148</f>
        <v>19300601.621213228</v>
      </c>
      <c r="D119" s="193">
        <f>'DMI SR Data'!D148</f>
        <v>130877.60637776181</v>
      </c>
      <c r="E119" s="215">
        <f>'DMI SR Data'!E148</f>
        <v>6.82730780456075E-3</v>
      </c>
      <c r="F119" s="193">
        <f>'DMI SR Data'!F148</f>
        <v>95033342.674171984</v>
      </c>
      <c r="G119" s="193">
        <f>'DMI SR Data'!G148</f>
        <v>782330.71304927766</v>
      </c>
      <c r="H119" s="215">
        <f>'DMI SR Data'!H148</f>
        <v>8.3005019974955671E-3</v>
      </c>
      <c r="I119" s="182"/>
      <c r="J119" s="838"/>
      <c r="K119" s="186" t="s">
        <v>294</v>
      </c>
      <c r="L119" s="186" t="s">
        <v>295</v>
      </c>
      <c r="M119" s="187" t="s">
        <v>296</v>
      </c>
      <c r="N119" s="186" t="s">
        <v>294</v>
      </c>
      <c r="O119" s="186" t="s">
        <v>295</v>
      </c>
      <c r="P119" s="187" t="s">
        <v>296</v>
      </c>
    </row>
    <row r="120" spans="2:16" ht="15" thickBot="1">
      <c r="B120" s="191" t="s">
        <v>492</v>
      </c>
      <c r="C120" s="193">
        <f>'DMI SR Data'!C149</f>
        <v>109637439.97331551</v>
      </c>
      <c r="D120" s="193">
        <f>'DMI SR Data'!D149</f>
        <v>-957269.27668352425</v>
      </c>
      <c r="E120" s="215">
        <f>'DMI SR Data'!E149</f>
        <v>-8.655651641703942E-3</v>
      </c>
      <c r="F120" s="193">
        <f>'DMI SR Data'!F149</f>
        <v>557921007.36696959</v>
      </c>
      <c r="G120" s="193">
        <f>'DMI SR Data'!G149</f>
        <v>21321139.505842507</v>
      </c>
      <c r="H120" s="215">
        <f>'DMI SR Data'!H149</f>
        <v>3.9733777033579984E-2</v>
      </c>
      <c r="I120" s="182"/>
      <c r="J120" s="189" t="s">
        <v>459</v>
      </c>
      <c r="K120" s="190">
        <f>'DMI SR Data'!C86</f>
        <v>63013765.176427454</v>
      </c>
      <c r="L120" s="190">
        <f>'DMI SR Data'!D86</f>
        <v>-181458.28565796465</v>
      </c>
      <c r="M120" s="127">
        <f>'DMI SR Data'!E86</f>
        <v>-2.8713924204545665E-3</v>
      </c>
      <c r="N120" s="190">
        <f>'DMI SR Data'!F86</f>
        <v>328400396.1472646</v>
      </c>
      <c r="O120" s="190">
        <f>'DMI SR Data'!G86</f>
        <v>4173578.4805259705</v>
      </c>
      <c r="P120" s="127">
        <f>'DMI SR Data'!H86</f>
        <v>1.2872403678883359E-2</v>
      </c>
    </row>
    <row r="121" spans="2:16">
      <c r="B121" s="191" t="s">
        <v>493</v>
      </c>
      <c r="C121" s="193">
        <f>'DMI SR Data'!C150</f>
        <v>30145856.137338098</v>
      </c>
      <c r="D121" s="193">
        <f>'DMI SR Data'!D150</f>
        <v>34189.750298414379</v>
      </c>
      <c r="E121" s="215">
        <f>'DMI SR Data'!E150</f>
        <v>1.1354320235538323E-3</v>
      </c>
      <c r="F121" s="193">
        <f>'DMI SR Data'!F150</f>
        <v>157106050.94466531</v>
      </c>
      <c r="G121" s="193">
        <f>'DMI SR Data'!G150</f>
        <v>4234969.6635578573</v>
      </c>
      <c r="H121" s="215">
        <f>'DMI SR Data'!H150</f>
        <v>2.7702882900202494E-2</v>
      </c>
      <c r="I121" s="182"/>
      <c r="J121" s="191" t="s">
        <v>460</v>
      </c>
      <c r="K121" s="193">
        <f>'DMI SR Data'!C187</f>
        <v>10107611.986636234</v>
      </c>
      <c r="L121" s="193">
        <f>'DMI SR Data'!D187</f>
        <v>240347.1740672905</v>
      </c>
      <c r="M121" s="215">
        <f>'DMI SR Data'!E187</f>
        <v>2.4358034230634585E-2</v>
      </c>
      <c r="N121" s="193">
        <f>'DMI SR Data'!F187</f>
        <v>48486583.922309607</v>
      </c>
      <c r="O121" s="193">
        <f>'DMI SR Data'!G187</f>
        <v>2131410.3598213121</v>
      </c>
      <c r="P121" s="215">
        <f>'DMI SR Data'!H187</f>
        <v>4.597998876971307E-2</v>
      </c>
    </row>
    <row r="122" spans="2:16">
      <c r="B122" s="191" t="s">
        <v>494</v>
      </c>
      <c r="C122" s="193">
        <f>'DMI SR Data'!C151</f>
        <v>5762989.727152586</v>
      </c>
      <c r="D122" s="193">
        <f>'DMI SR Data'!D151</f>
        <v>140142.96494632959</v>
      </c>
      <c r="E122" s="215">
        <f>'DMI SR Data'!E151</f>
        <v>2.4923845673386482E-2</v>
      </c>
      <c r="F122" s="193">
        <f>'DMI SR Data'!F151</f>
        <v>29096791.130184412</v>
      </c>
      <c r="G122" s="193">
        <f>'DMI SR Data'!G151</f>
        <v>1092924.213062048</v>
      </c>
      <c r="H122" s="215">
        <f>'DMI SR Data'!H151</f>
        <v>3.9027617732099805E-2</v>
      </c>
      <c r="I122" s="182"/>
      <c r="J122" s="191" t="s">
        <v>461</v>
      </c>
      <c r="K122" s="193">
        <f>'DMI SR Data'!C188</f>
        <v>21368819.686096691</v>
      </c>
      <c r="L122" s="193">
        <f>'DMI SR Data'!D188</f>
        <v>142207.45349791273</v>
      </c>
      <c r="M122" s="215">
        <f>'DMI SR Data'!E188</f>
        <v>6.6994889217186328E-3</v>
      </c>
      <c r="N122" s="193">
        <f>'DMI SR Data'!F188</f>
        <v>90513314.968413129</v>
      </c>
      <c r="O122" s="193">
        <f>'DMI SR Data'!G188</f>
        <v>1693290.9481497854</v>
      </c>
      <c r="P122" s="215">
        <f>'DMI SR Data'!H188</f>
        <v>1.9064292841932569E-2</v>
      </c>
    </row>
    <row r="123" spans="2:16">
      <c r="B123" s="191" t="s">
        <v>495</v>
      </c>
      <c r="C123" s="193">
        <f>'DMI SR Data'!C152</f>
        <v>3549366.2059222688</v>
      </c>
      <c r="D123" s="193">
        <f>'DMI SR Data'!D152</f>
        <v>24012.730452686083</v>
      </c>
      <c r="E123" s="215">
        <f>'DMI SR Data'!E152</f>
        <v>6.8114390854061941E-3</v>
      </c>
      <c r="F123" s="193">
        <f>'DMI SR Data'!F152</f>
        <v>17529001.644688237</v>
      </c>
      <c r="G123" s="193">
        <f>'DMI SR Data'!G152</f>
        <v>259566.10164295137</v>
      </c>
      <c r="H123" s="215">
        <f>'DMI SR Data'!H152</f>
        <v>1.5030375543888771E-2</v>
      </c>
      <c r="I123" s="182"/>
      <c r="J123" s="191" t="s">
        <v>462</v>
      </c>
      <c r="K123" s="193">
        <f>'DMI SR Data'!C189</f>
        <v>20934073.038226284</v>
      </c>
      <c r="L123" s="193">
        <f>'DMI SR Data'!D189</f>
        <v>20812.142614297569</v>
      </c>
      <c r="M123" s="215">
        <f>'DMI SR Data'!E189</f>
        <v>9.9516487257443262E-4</v>
      </c>
      <c r="N123" s="193">
        <f>'DMI SR Data'!F189</f>
        <v>114164349.9629721</v>
      </c>
      <c r="O123" s="193">
        <f>'DMI SR Data'!G189</f>
        <v>2712424.0857272744</v>
      </c>
      <c r="P123" s="215">
        <f>'DMI SR Data'!H189</f>
        <v>2.4337166579918839E-2</v>
      </c>
    </row>
    <row r="124" spans="2:16" ht="15" thickBot="1">
      <c r="B124" s="194" t="s">
        <v>496</v>
      </c>
      <c r="C124" s="193">
        <f>'DMI SR Data'!C153</f>
        <v>10312916.721853547</v>
      </c>
      <c r="D124" s="193">
        <f>'DMI SR Data'!D153</f>
        <v>-63574.470473125577</v>
      </c>
      <c r="E124" s="215">
        <f>'DMI SR Data'!E153</f>
        <v>-6.1267792064564524E-3</v>
      </c>
      <c r="F124" s="193">
        <f>'DMI SR Data'!F153</f>
        <v>49632321.260501392</v>
      </c>
      <c r="G124" s="193">
        <f>'DMI SR Data'!G153</f>
        <v>16394.168712288141</v>
      </c>
      <c r="H124" s="215">
        <f>'DMI SR Data'!H153</f>
        <v>3.3042149312173584E-4</v>
      </c>
      <c r="I124" s="182"/>
      <c r="J124" s="191" t="s">
        <v>463</v>
      </c>
      <c r="K124" s="193">
        <f>'DMI SR Data'!C190</f>
        <v>37538200.613546163</v>
      </c>
      <c r="L124" s="193">
        <f>'DMI SR Data'!D190</f>
        <v>-111694.67136512697</v>
      </c>
      <c r="M124" s="215">
        <f>'DMI SR Data'!E190</f>
        <v>-2.9666661891059798E-3</v>
      </c>
      <c r="N124" s="193">
        <f>'DMI SR Data'!F190</f>
        <v>210984547.17862323</v>
      </c>
      <c r="O124" s="193">
        <f>'DMI SR Data'!G190</f>
        <v>5075305.4572424889</v>
      </c>
      <c r="P124" s="215">
        <f>'DMI SR Data'!H190</f>
        <v>2.464826452088037E-2</v>
      </c>
    </row>
    <row r="125" spans="2:16" ht="15" thickBot="1">
      <c r="B125" s="182"/>
      <c r="C125" s="195"/>
      <c r="D125" s="195"/>
      <c r="E125" s="173"/>
      <c r="F125" s="195"/>
      <c r="G125" s="195"/>
      <c r="H125" s="173"/>
      <c r="I125" s="182"/>
      <c r="J125" s="198"/>
      <c r="K125" s="198"/>
      <c r="L125" s="198"/>
      <c r="M125" s="199"/>
      <c r="N125" s="198"/>
      <c r="O125" s="198"/>
      <c r="P125" s="199"/>
    </row>
    <row r="126" spans="2:16" ht="15" thickBot="1">
      <c r="B126" s="837" t="s">
        <v>497</v>
      </c>
      <c r="C126" s="177" t="s">
        <v>289</v>
      </c>
      <c r="D126" s="178"/>
      <c r="E126" s="179"/>
      <c r="F126" s="180" t="s">
        <v>292</v>
      </c>
      <c r="G126" s="180"/>
      <c r="H126" s="181"/>
      <c r="I126" s="182"/>
      <c r="J126" s="837" t="s">
        <v>498</v>
      </c>
      <c r="K126" s="183" t="s">
        <v>289</v>
      </c>
      <c r="L126" s="184"/>
      <c r="M126" s="185"/>
      <c r="N126" s="183" t="s">
        <v>292</v>
      </c>
      <c r="O126" s="184"/>
      <c r="P126" s="185"/>
    </row>
    <row r="127" spans="2:16" ht="29.5" thickBot="1">
      <c r="B127" s="838"/>
      <c r="C127" s="186" t="s">
        <v>294</v>
      </c>
      <c r="D127" s="186" t="s">
        <v>295</v>
      </c>
      <c r="E127" s="187" t="s">
        <v>296</v>
      </c>
      <c r="F127" s="186" t="s">
        <v>294</v>
      </c>
      <c r="G127" s="186" t="s">
        <v>295</v>
      </c>
      <c r="H127" s="187" t="s">
        <v>296</v>
      </c>
      <c r="I127" s="182"/>
      <c r="J127" s="838"/>
      <c r="K127" s="186" t="s">
        <v>294</v>
      </c>
      <c r="L127" s="186" t="s">
        <v>295</v>
      </c>
      <c r="M127" s="187" t="s">
        <v>296</v>
      </c>
      <c r="N127" s="186" t="s">
        <v>294</v>
      </c>
      <c r="O127" s="186" t="s">
        <v>295</v>
      </c>
      <c r="P127" s="187" t="s">
        <v>296</v>
      </c>
    </row>
    <row r="128" spans="2:16" ht="15" thickBot="1">
      <c r="B128" s="189" t="s">
        <v>499</v>
      </c>
      <c r="C128" s="190">
        <f>'DMI SR Data'!C137</f>
        <v>291489437.24359459</v>
      </c>
      <c r="D128" s="190">
        <f>'DMI SR Data'!D137</f>
        <v>934070.16709703207</v>
      </c>
      <c r="E128" s="127">
        <f>'DMI SR Data'!E137</f>
        <v>3.2147751270108519E-3</v>
      </c>
      <c r="F128" s="190">
        <f>'DMI SR Data'!F137</f>
        <v>1430304504.9202363</v>
      </c>
      <c r="G128" s="190">
        <f>'DMI SR Data'!G137</f>
        <v>50220660.03111577</v>
      </c>
      <c r="H128" s="127">
        <f>'DMI SR Data'!H137</f>
        <v>3.6389571703993553E-2</v>
      </c>
      <c r="I128" s="182"/>
      <c r="J128" s="189" t="s">
        <v>441</v>
      </c>
      <c r="K128" s="190">
        <f>'DMI SR Data'!C168</f>
        <v>64955324.833104953</v>
      </c>
      <c r="L128" s="190">
        <f>'DMI SR Data'!D168</f>
        <v>147299.26131107658</v>
      </c>
      <c r="M128" s="127">
        <f>'DMI SR Data'!E168</f>
        <v>2.2728552522850659E-3</v>
      </c>
      <c r="N128" s="190">
        <f>'DMI SR Data'!F168</f>
        <v>366101104.00831127</v>
      </c>
      <c r="O128" s="190">
        <f>'DMI SR Data'!G168</f>
        <v>8819204.4897456169</v>
      </c>
      <c r="P128" s="127">
        <f>'DMI SR Data'!H168</f>
        <v>2.468416256639203E-2</v>
      </c>
    </row>
    <row r="129" spans="2:16">
      <c r="B129" s="191" t="s">
        <v>500</v>
      </c>
      <c r="C129" s="193">
        <f>'DMI SR Data'!C138</f>
        <v>25686897.56641385</v>
      </c>
      <c r="D129" s="193">
        <f>'DMI SR Data'!D138</f>
        <v>-75041.565086662769</v>
      </c>
      <c r="E129" s="215">
        <f>'DMI SR Data'!E138</f>
        <v>-2.9128849619439322E-3</v>
      </c>
      <c r="F129" s="193">
        <f>'DMI SR Data'!F138</f>
        <v>129120877.89600448</v>
      </c>
      <c r="G129" s="193">
        <f>'DMI SR Data'!G138</f>
        <v>-927823.73976263404</v>
      </c>
      <c r="H129" s="215">
        <f>'DMI SR Data'!H138</f>
        <v>-7.134432932373513E-3</v>
      </c>
      <c r="I129" s="182"/>
      <c r="J129" s="191" t="s">
        <v>501</v>
      </c>
      <c r="K129" s="193">
        <f>'DMI SR Data'!C169</f>
        <v>16473163.199958617</v>
      </c>
      <c r="L129" s="193">
        <f>'DMI SR Data'!D169</f>
        <v>-3466.8257498666644</v>
      </c>
      <c r="M129" s="215">
        <f>'DMI SR Data'!E169</f>
        <v>-2.1040866636304735E-4</v>
      </c>
      <c r="N129" s="193">
        <f>'DMI SR Data'!F169</f>
        <v>99145634.587625369</v>
      </c>
      <c r="O129" s="193">
        <f>'DMI SR Data'!G169</f>
        <v>3300011.072890982</v>
      </c>
      <c r="P129" s="215">
        <f>'DMI SR Data'!H169</f>
        <v>3.4430482601886039E-2</v>
      </c>
    </row>
    <row r="130" spans="2:16">
      <c r="B130" s="191" t="s">
        <v>502</v>
      </c>
      <c r="C130" s="193">
        <f>'DMI SR Data'!C139</f>
        <v>52510286.775559694</v>
      </c>
      <c r="D130" s="193">
        <f>'DMI SR Data'!D139</f>
        <v>27232.073746837676</v>
      </c>
      <c r="E130" s="215">
        <f>'DMI SR Data'!E139</f>
        <v>5.1887364219859388E-4</v>
      </c>
      <c r="F130" s="193">
        <f>'DMI SR Data'!F139</f>
        <v>259487793.31024289</v>
      </c>
      <c r="G130" s="193">
        <f>'DMI SR Data'!G139</f>
        <v>9169160.0438256562</v>
      </c>
      <c r="H130" s="215">
        <f>'DMI SR Data'!H139</f>
        <v>3.6629954087624012E-2</v>
      </c>
      <c r="I130" s="182"/>
      <c r="J130" s="191" t="s">
        <v>503</v>
      </c>
      <c r="K130" s="193">
        <f>'DMI SR Data'!C170</f>
        <v>32484255.497378495</v>
      </c>
      <c r="L130" s="193">
        <f>'DMI SR Data'!D170</f>
        <v>85796.814643673599</v>
      </c>
      <c r="M130" s="215">
        <f>'DMI SR Data'!E170</f>
        <v>2.6481758124313128E-3</v>
      </c>
      <c r="N130" s="193">
        <f>'DMI SR Data'!F170</f>
        <v>182800186.19324139</v>
      </c>
      <c r="O130" s="193">
        <f>'DMI SR Data'!G170</f>
        <v>4116227.1288977563</v>
      </c>
      <c r="P130" s="215">
        <f>'DMI SR Data'!H170</f>
        <v>2.3036355084428781E-2</v>
      </c>
    </row>
    <row r="131" spans="2:16">
      <c r="B131" s="191" t="s">
        <v>504</v>
      </c>
      <c r="C131" s="193">
        <f>'DMI SR Data'!C140</f>
        <v>29893523.912050288</v>
      </c>
      <c r="D131" s="193">
        <f>'DMI SR Data'!D140</f>
        <v>-214672.10920353979</v>
      </c>
      <c r="E131" s="215">
        <f>'DMI SR Data'!E140</f>
        <v>-7.1300223052885511E-3</v>
      </c>
      <c r="F131" s="193">
        <f>'DMI SR Data'!F140</f>
        <v>122468169.26752654</v>
      </c>
      <c r="G131" s="193">
        <f>'DMI SR Data'!G140</f>
        <v>3422673.7818656415</v>
      </c>
      <c r="H131" s="215">
        <f>'DMI SR Data'!H140</f>
        <v>2.8750972625233892E-2</v>
      </c>
      <c r="I131" s="182"/>
      <c r="J131" s="191" t="s">
        <v>505</v>
      </c>
      <c r="K131" s="193">
        <f>'DMI SR Data'!C171</f>
        <v>9294552.725136444</v>
      </c>
      <c r="L131" s="193">
        <f>'DMI SR Data'!D171</f>
        <v>-14341.703773766756</v>
      </c>
      <c r="M131" s="215">
        <f>'DMI SR Data'!E171</f>
        <v>-1.5406452273458357E-3</v>
      </c>
      <c r="N131" s="193">
        <f>'DMI SR Data'!F171</f>
        <v>46151669.165788047</v>
      </c>
      <c r="O131" s="193">
        <f>'DMI SR Data'!G171</f>
        <v>1011994.9951291978</v>
      </c>
      <c r="P131" s="215">
        <f>'DMI SR Data'!H171</f>
        <v>2.2419191403623438E-2</v>
      </c>
    </row>
    <row r="132" spans="2:16">
      <c r="B132" s="191" t="s">
        <v>105</v>
      </c>
      <c r="C132" s="193">
        <f>'DMI SR Data'!C141</f>
        <v>15081604.329428062</v>
      </c>
      <c r="D132" s="193">
        <f>'DMI SR Data'!D141</f>
        <v>-171172.63818710111</v>
      </c>
      <c r="E132" s="215">
        <f>'DMI SR Data'!E141</f>
        <v>-1.1222391735651576E-2</v>
      </c>
      <c r="F132" s="193">
        <f>'DMI SR Data'!F141</f>
        <v>78362456.073704466</v>
      </c>
      <c r="G132" s="193">
        <f>'DMI SR Data'!G141</f>
        <v>373342.89488966763</v>
      </c>
      <c r="H132" s="215">
        <f>'DMI SR Data'!H141</f>
        <v>4.787115530262032E-3</v>
      </c>
      <c r="I132" s="182"/>
      <c r="J132" s="191" t="s">
        <v>506</v>
      </c>
      <c r="K132" s="193">
        <f>'DMI SR Data'!C172</f>
        <v>4079642.8794491473</v>
      </c>
      <c r="L132" s="193">
        <f>'DMI SR Data'!D172</f>
        <v>61926.227438571397</v>
      </c>
      <c r="M132" s="215">
        <f>'DMI SR Data'!E172</f>
        <v>1.5413288890738926E-2</v>
      </c>
      <c r="N132" s="193">
        <f>'DMI SR Data'!F172</f>
        <v>22957324.572691564</v>
      </c>
      <c r="O132" s="193">
        <f>'DMI SR Data'!G172</f>
        <v>591706.18230379</v>
      </c>
      <c r="P132" s="215">
        <f>'DMI SR Data'!H172</f>
        <v>2.6456061798769297E-2</v>
      </c>
    </row>
    <row r="133" spans="2:16" ht="15" thickBot="1">
      <c r="B133" s="191" t="s">
        <v>507</v>
      </c>
      <c r="C133" s="193">
        <f>'DMI SR Data'!C142</f>
        <v>56799092.927449971</v>
      </c>
      <c r="D133" s="193">
        <f>'DMI SR Data'!D142</f>
        <v>583688.10998284817</v>
      </c>
      <c r="E133" s="215">
        <f>'DMI SR Data'!E142</f>
        <v>1.038306335920018E-2</v>
      </c>
      <c r="F133" s="193">
        <f>'DMI SR Data'!F142</f>
        <v>276729264.57045603</v>
      </c>
      <c r="G133" s="193">
        <f>'DMI SR Data'!G142</f>
        <v>14041761.056671619</v>
      </c>
      <c r="H133" s="215">
        <f>'DMI SR Data'!H142</f>
        <v>5.3454240756963853E-2</v>
      </c>
      <c r="I133" s="182"/>
      <c r="J133" s="194" t="s">
        <v>508</v>
      </c>
      <c r="K133" s="193">
        <f>'DMI SR Data'!C173</f>
        <v>2623710.5311822537</v>
      </c>
      <c r="L133" s="193">
        <f>'DMI SR Data'!D173</f>
        <v>17384.748752455227</v>
      </c>
      <c r="M133" s="215">
        <f>'DMI SR Data'!E173</f>
        <v>6.6702132441202166E-3</v>
      </c>
      <c r="N133" s="193">
        <f>'DMI SR Data'!F173</f>
        <v>15064279.733118976</v>
      </c>
      <c r="O133" s="193">
        <f>'DMI SR Data'!G173</f>
        <v>-184505.75532204285</v>
      </c>
      <c r="P133" s="215">
        <f>'DMI SR Data'!H173</f>
        <v>-1.209970167538281E-2</v>
      </c>
    </row>
    <row r="134" spans="2:16" ht="15" thickBot="1">
      <c r="B134" s="191" t="s">
        <v>107</v>
      </c>
      <c r="C134" s="193">
        <f>'DMI SR Data'!C143</f>
        <v>27744156.138005484</v>
      </c>
      <c r="D134" s="193">
        <f>'DMI SR Data'!D143</f>
        <v>587273.09418157488</v>
      </c>
      <c r="E134" s="215">
        <f>'DMI SR Data'!E143</f>
        <v>2.1625202466493448E-2</v>
      </c>
      <c r="F134" s="193">
        <f>'DMI SR Data'!F143</f>
        <v>130791263.87150647</v>
      </c>
      <c r="G134" s="193">
        <f>'DMI SR Data'!G143</f>
        <v>7747538.1564039141</v>
      </c>
      <c r="H134" s="215">
        <f>'DMI SR Data'!H143</f>
        <v>6.2965731177083262E-2</v>
      </c>
      <c r="I134" s="182"/>
      <c r="J134" s="198"/>
      <c r="K134" s="198"/>
      <c r="L134" s="198"/>
      <c r="M134" s="199"/>
      <c r="N134" s="198"/>
      <c r="O134" s="198"/>
      <c r="P134" s="199"/>
    </row>
    <row r="135" spans="2:16" ht="15" thickBot="1">
      <c r="B135" s="191" t="s">
        <v>509</v>
      </c>
      <c r="C135" s="193">
        <f>'DMI SR Data'!C144</f>
        <v>39338306.421296127</v>
      </c>
      <c r="D135" s="193">
        <f>'DMI SR Data'!D144</f>
        <v>487804.36929871142</v>
      </c>
      <c r="E135" s="215">
        <f>'DMI SR Data'!E144</f>
        <v>1.2555934763618633E-2</v>
      </c>
      <c r="F135" s="193">
        <f>'DMI SR Data'!F144</f>
        <v>195664965.20184398</v>
      </c>
      <c r="G135" s="193">
        <f>'DMI SR Data'!G144</f>
        <v>7584834.8933968246</v>
      </c>
      <c r="H135" s="215">
        <f>'DMI SR Data'!H144</f>
        <v>4.0327677787961265E-2</v>
      </c>
      <c r="I135" s="182"/>
      <c r="J135" s="837" t="s">
        <v>510</v>
      </c>
      <c r="K135" s="183" t="s">
        <v>289</v>
      </c>
      <c r="L135" s="184"/>
      <c r="M135" s="185"/>
      <c r="N135" s="183" t="s">
        <v>292</v>
      </c>
      <c r="O135" s="184"/>
      <c r="P135" s="185"/>
    </row>
    <row r="136" spans="2:16" ht="29.5" thickBot="1">
      <c r="B136" s="194" t="s">
        <v>511</v>
      </c>
      <c r="C136" s="193">
        <f>'DMI SR Data'!C145</f>
        <v>44435569.173391089</v>
      </c>
      <c r="D136" s="193">
        <f>'DMI SR Data'!D145</f>
        <v>-291041.16763567179</v>
      </c>
      <c r="E136" s="215">
        <f>'DMI SR Data'!E145</f>
        <v>-6.5071143423696019E-3</v>
      </c>
      <c r="F136" s="193">
        <f>'DMI SR Data'!F145</f>
        <v>238988376.86742878</v>
      </c>
      <c r="G136" s="193">
        <f>'DMI SR Data'!G145</f>
        <v>10117835.082302451</v>
      </c>
      <c r="H136" s="215">
        <f>'DMI SR Data'!H145</f>
        <v>4.4207677420545967E-2</v>
      </c>
      <c r="I136" s="195"/>
      <c r="J136" s="838"/>
      <c r="K136" s="186" t="s">
        <v>294</v>
      </c>
      <c r="L136" s="186" t="s">
        <v>295</v>
      </c>
      <c r="M136" s="187" t="s">
        <v>296</v>
      </c>
      <c r="N136" s="186" t="s">
        <v>294</v>
      </c>
      <c r="O136" s="186" t="s">
        <v>295</v>
      </c>
      <c r="P136" s="187" t="s">
        <v>296</v>
      </c>
    </row>
    <row r="137" spans="2:16" ht="15" thickBot="1">
      <c r="B137" s="182"/>
      <c r="C137" s="195"/>
      <c r="D137" s="195"/>
      <c r="E137" s="173"/>
      <c r="F137" s="195"/>
      <c r="G137" s="195"/>
      <c r="H137" s="173"/>
      <c r="I137" s="195"/>
      <c r="J137" s="189" t="s">
        <v>512</v>
      </c>
      <c r="K137" s="190">
        <f>'DMI SR Data'!C165</f>
        <v>56342843.635104857</v>
      </c>
      <c r="L137" s="190">
        <f>'DMI SR Data'!D165</f>
        <v>-82614.459060303867</v>
      </c>
      <c r="M137" s="127">
        <f>'DMI SR Data'!E165</f>
        <v>-1.4641344855797786E-3</v>
      </c>
      <c r="N137" s="190">
        <f>'DMI SR Data'!F165</f>
        <v>267289649.86471999</v>
      </c>
      <c r="O137" s="190">
        <f>'DMI SR Data'!G165</f>
        <v>3780492.816575408</v>
      </c>
      <c r="P137" s="127">
        <f>'DMI SR Data'!H165</f>
        <v>1.4346722743622496E-2</v>
      </c>
    </row>
    <row r="138" spans="2:16" ht="15" thickBot="1">
      <c r="B138" s="837" t="s">
        <v>513</v>
      </c>
      <c r="C138" s="177" t="s">
        <v>289</v>
      </c>
      <c r="D138" s="178"/>
      <c r="E138" s="179"/>
      <c r="F138" s="180" t="s">
        <v>292</v>
      </c>
      <c r="G138" s="180"/>
      <c r="H138" s="181"/>
      <c r="I138" s="195"/>
      <c r="J138" s="191" t="s">
        <v>514</v>
      </c>
      <c r="K138" s="193">
        <f>'DMI SR Data'!C166</f>
        <v>14894110.881776039</v>
      </c>
      <c r="L138" s="193">
        <f>'DMI SR Data'!D166</f>
        <v>22948.923852795735</v>
      </c>
      <c r="M138" s="215">
        <f>'DMI SR Data'!E166</f>
        <v>1.5431829683334678E-3</v>
      </c>
      <c r="N138" s="193">
        <f>'DMI SR Data'!F166</f>
        <v>74926753.627844259</v>
      </c>
      <c r="O138" s="193">
        <f>'DMI SR Data'!G166</f>
        <v>1804439.9376560152</v>
      </c>
      <c r="P138" s="215">
        <f>'DMI SR Data'!H166</f>
        <v>2.4677008242671893E-2</v>
      </c>
    </row>
    <row r="139" spans="2:16" ht="29.5" thickBot="1">
      <c r="B139" s="838"/>
      <c r="C139" s="186" t="s">
        <v>294</v>
      </c>
      <c r="D139" s="186" t="s">
        <v>295</v>
      </c>
      <c r="E139" s="187" t="s">
        <v>296</v>
      </c>
      <c r="F139" s="186" t="s">
        <v>294</v>
      </c>
      <c r="G139" s="186" t="s">
        <v>295</v>
      </c>
      <c r="H139" s="187" t="s">
        <v>296</v>
      </c>
      <c r="I139" s="195"/>
      <c r="J139" s="194" t="s">
        <v>515</v>
      </c>
      <c r="K139" s="193">
        <f>'DMI SR Data'!C167</f>
        <v>41448732.753328785</v>
      </c>
      <c r="L139" s="193">
        <f>'DMI SR Data'!D167</f>
        <v>-105563.38291313499</v>
      </c>
      <c r="M139" s="215">
        <f>'DMI SR Data'!E167</f>
        <v>-2.5403723015071603E-3</v>
      </c>
      <c r="N139" s="193">
        <f>'DMI SR Data'!F167</f>
        <v>192411656.97281915</v>
      </c>
      <c r="O139" s="193">
        <f>'DMI SR Data'!G167</f>
        <v>2024813.6148628294</v>
      </c>
      <c r="P139" s="215">
        <f>'DMI SR Data'!H167</f>
        <v>1.0635260184738033E-2</v>
      </c>
    </row>
    <row r="140" spans="2:16" ht="15" thickBot="1">
      <c r="B140" s="189" t="s">
        <v>516</v>
      </c>
      <c r="C140" s="190">
        <f>'DMI SR Data'!C154</f>
        <v>217364186.72642154</v>
      </c>
      <c r="D140" s="190">
        <f>'DMI SR Data'!D154</f>
        <v>-1213742.5792837143</v>
      </c>
      <c r="E140" s="127">
        <f>'DMI SR Data'!E154</f>
        <v>-5.552905470095116E-3</v>
      </c>
      <c r="F140" s="190">
        <f>'DMI SR Data'!F154</f>
        <v>1030593280.4266722</v>
      </c>
      <c r="G140" s="190">
        <f>'DMI SR Data'!G154</f>
        <v>17441988.061998725</v>
      </c>
      <c r="H140" s="127">
        <f>'DMI SR Data'!H154</f>
        <v>1.7215580924038992E-2</v>
      </c>
      <c r="I140" s="195"/>
      <c r="J140" s="200"/>
      <c r="K140" s="201"/>
      <c r="L140" s="201"/>
      <c r="M140" s="170"/>
      <c r="N140" s="201"/>
      <c r="O140" s="201"/>
      <c r="P140" s="170"/>
    </row>
    <row r="141" spans="2:16" ht="15" thickBot="1">
      <c r="B141" s="202" t="s">
        <v>428</v>
      </c>
      <c r="C141" s="203">
        <f>'DMI SR Data'!C155</f>
        <v>18533315.657124948</v>
      </c>
      <c r="D141" s="203">
        <f>'DMI SR Data'!D155</f>
        <v>-10610.914120558649</v>
      </c>
      <c r="E141" s="216">
        <f>'DMI SR Data'!E155</f>
        <v>-5.7220427830058894E-4</v>
      </c>
      <c r="F141" s="203">
        <f>'DMI SR Data'!F155</f>
        <v>91994552.585654393</v>
      </c>
      <c r="G141" s="203">
        <f>'DMI SR Data'!G155</f>
        <v>-636906.37726418674</v>
      </c>
      <c r="H141" s="216">
        <f>'DMI SR Data'!H155</f>
        <v>-6.8757027514718032E-3</v>
      </c>
      <c r="I141" s="195"/>
      <c r="J141" s="837" t="s">
        <v>517</v>
      </c>
      <c r="K141" s="184" t="s">
        <v>289</v>
      </c>
      <c r="L141" s="184"/>
      <c r="M141" s="185"/>
      <c r="N141" s="183" t="s">
        <v>292</v>
      </c>
      <c r="O141" s="184"/>
      <c r="P141" s="185"/>
    </row>
    <row r="142" spans="2:16" ht="29.5" thickBot="1">
      <c r="B142" s="204" t="s">
        <v>429</v>
      </c>
      <c r="C142" s="203">
        <f>'DMI SR Data'!C156</f>
        <v>63695480.420185715</v>
      </c>
      <c r="D142" s="203">
        <f>'DMI SR Data'!D156</f>
        <v>-1284110.8725150153</v>
      </c>
      <c r="E142" s="216">
        <f>'DMI SR Data'!E156</f>
        <v>-1.9761756683429027E-2</v>
      </c>
      <c r="F142" s="203">
        <f>'DMI SR Data'!F156</f>
        <v>284033090.84555656</v>
      </c>
      <c r="G142" s="203">
        <f>'DMI SR Data'!G156</f>
        <v>3847225.7920556664</v>
      </c>
      <c r="H142" s="216">
        <f>'DMI SR Data'!H156</f>
        <v>1.3730977439997006E-2</v>
      </c>
      <c r="I142" s="195"/>
      <c r="J142" s="838"/>
      <c r="K142" s="205" t="s">
        <v>294</v>
      </c>
      <c r="L142" s="186" t="s">
        <v>295</v>
      </c>
      <c r="M142" s="187" t="s">
        <v>296</v>
      </c>
      <c r="N142" s="186" t="s">
        <v>294</v>
      </c>
      <c r="O142" s="186" t="s">
        <v>295</v>
      </c>
      <c r="P142" s="187" t="s">
        <v>296</v>
      </c>
    </row>
    <row r="143" spans="2:16" ht="15" thickBot="1">
      <c r="B143" s="204" t="s">
        <v>430</v>
      </c>
      <c r="C143" s="203">
        <f>'DMI SR Data'!C157</f>
        <v>20881451.86882123</v>
      </c>
      <c r="D143" s="203">
        <f>'DMI SR Data'!D157</f>
        <v>85720.086016025394</v>
      </c>
      <c r="E143" s="216">
        <f>'DMI SR Data'!E157</f>
        <v>4.1220038280596798E-3</v>
      </c>
      <c r="F143" s="203">
        <f>'DMI SR Data'!F157</f>
        <v>97224540.373648107</v>
      </c>
      <c r="G143" s="203">
        <f>'DMI SR Data'!G157</f>
        <v>4279044.3314980417</v>
      </c>
      <c r="H143" s="216">
        <f>'DMI SR Data'!H157</f>
        <v>4.6038210711765185E-2</v>
      </c>
      <c r="I143" s="195"/>
      <c r="J143" s="189" t="s">
        <v>517</v>
      </c>
      <c r="K143" s="190">
        <f>'DMI SR Data'!C176</f>
        <v>111590745.2559976</v>
      </c>
      <c r="L143" s="190">
        <f>'DMI SR Data'!D176</f>
        <v>1173027.6798418611</v>
      </c>
      <c r="M143" s="127">
        <f>'DMI SR Data'!E176</f>
        <v>1.0623545800363218E-2</v>
      </c>
      <c r="N143" s="190">
        <f>'DMI SR Data'!F176</f>
        <v>612980634.93018937</v>
      </c>
      <c r="O143" s="190">
        <f>'DMI SR Data'!G176</f>
        <v>-896778.02916359901</v>
      </c>
      <c r="P143" s="127">
        <f>'DMI SR Data'!H176</f>
        <v>-1.4608421978590991E-3</v>
      </c>
    </row>
    <row r="144" spans="2:16" ht="15" thickBot="1">
      <c r="B144" s="204" t="s">
        <v>431</v>
      </c>
      <c r="C144" s="203">
        <f>'DMI SR Data'!C158</f>
        <v>17110026.207291592</v>
      </c>
      <c r="D144" s="203">
        <f>'DMI SR Data'!D158</f>
        <v>-202346.54304195568</v>
      </c>
      <c r="E144" s="216">
        <f>'DMI SR Data'!E158</f>
        <v>-1.1687972871197404E-2</v>
      </c>
      <c r="F144" s="203">
        <f>'DMI SR Data'!F158</f>
        <v>80895677.365171</v>
      </c>
      <c r="G144" s="203">
        <f>'DMI SR Data'!G158</f>
        <v>-1401517.1726787984</v>
      </c>
      <c r="H144" s="216">
        <f>'DMI SR Data'!H158</f>
        <v>-1.7029950784461047E-2</v>
      </c>
      <c r="I144" s="195"/>
      <c r="J144" s="191" t="s">
        <v>450</v>
      </c>
      <c r="K144" s="193">
        <f>'DMI SR Data'!C177</f>
        <v>111590745.2559976</v>
      </c>
      <c r="L144" s="193">
        <f>'DMI SR Data'!D177</f>
        <v>1173027.6798418611</v>
      </c>
      <c r="M144" s="215">
        <f>'DMI SR Data'!E177</f>
        <v>1.0623545800363218E-2</v>
      </c>
      <c r="N144" s="193">
        <f>'DMI SR Data'!F177</f>
        <v>612988145.12961435</v>
      </c>
      <c r="O144" s="193">
        <f>'DMI SR Data'!G177</f>
        <v>-889267.82973861694</v>
      </c>
      <c r="P144" s="215">
        <f>'DMI SR Data'!H177</f>
        <v>-1.448608160140107E-3</v>
      </c>
    </row>
    <row r="145" spans="2:16" ht="15" thickBot="1">
      <c r="B145" s="204" t="s">
        <v>432</v>
      </c>
      <c r="C145" s="203">
        <f>'DMI SR Data'!C159</f>
        <v>32470209.784878194</v>
      </c>
      <c r="D145" s="203">
        <f>'DMI SR Data'!D159</f>
        <v>259654.50133965537</v>
      </c>
      <c r="E145" s="216">
        <f>'DMI SR Data'!E159</f>
        <v>8.0611619096288556E-3</v>
      </c>
      <c r="F145" s="203">
        <f>'DMI SR Data'!F159</f>
        <v>153953602.72743058</v>
      </c>
      <c r="G145" s="203">
        <f>'DMI SR Data'!G159</f>
        <v>7687658.8851397336</v>
      </c>
      <c r="H145" s="216">
        <f>'DMI SR Data'!H159</f>
        <v>5.2559459045564576E-2</v>
      </c>
      <c r="I145" s="195"/>
      <c r="J145" s="196"/>
      <c r="K145" s="196"/>
      <c r="L145" s="196"/>
      <c r="M145" s="197"/>
      <c r="N145" s="196"/>
      <c r="O145" s="196"/>
      <c r="P145" s="197"/>
    </row>
    <row r="146" spans="2:16" ht="15" thickBot="1">
      <c r="B146" s="204" t="s">
        <v>433</v>
      </c>
      <c r="C146" s="203">
        <f>'DMI SR Data'!C160</f>
        <v>36145958.145173587</v>
      </c>
      <c r="D146" s="203">
        <f>'DMI SR Data'!D160</f>
        <v>-167295.28482846916</v>
      </c>
      <c r="E146" s="216">
        <f>'DMI SR Data'!E160</f>
        <v>-4.6070034774204393E-3</v>
      </c>
      <c r="F146" s="203">
        <f>'DMI SR Data'!F160</f>
        <v>189323288.69994164</v>
      </c>
      <c r="G146" s="203">
        <f>'DMI SR Data'!G160</f>
        <v>686977.9213924706</v>
      </c>
      <c r="H146" s="216">
        <f>'DMI SR Data'!H160</f>
        <v>3.6418116880951559E-3</v>
      </c>
      <c r="I146" s="195"/>
      <c r="J146" s="196"/>
      <c r="K146" s="196"/>
      <c r="L146" s="196"/>
      <c r="M146" s="197"/>
      <c r="N146" s="196"/>
      <c r="O146" s="196"/>
      <c r="P146" s="197"/>
    </row>
    <row r="147" spans="2:16" ht="15" thickBot="1">
      <c r="B147" s="204" t="s">
        <v>434</v>
      </c>
      <c r="C147" s="203">
        <f>'DMI SR Data'!C161</f>
        <v>12515813.554802824</v>
      </c>
      <c r="D147" s="203">
        <f>'DMI SR Data'!D161</f>
        <v>-19676.648699212819</v>
      </c>
      <c r="E147" s="216">
        <f>'DMI SR Data'!E161</f>
        <v>-1.5696752484171508E-3</v>
      </c>
      <c r="F147" s="203">
        <f>'DMI SR Data'!F161</f>
        <v>55665382.247555181</v>
      </c>
      <c r="G147" s="203">
        <f>'DMI SR Data'!G161</f>
        <v>1792230.2595568374</v>
      </c>
      <c r="H147" s="216">
        <f>'DMI SR Data'!H161</f>
        <v>3.3267596073756803E-2</v>
      </c>
      <c r="I147" s="195"/>
      <c r="J147" s="196"/>
      <c r="K147" s="196"/>
      <c r="L147" s="196"/>
      <c r="M147" s="197"/>
      <c r="N147" s="196"/>
      <c r="O147" s="196"/>
      <c r="P147" s="197"/>
    </row>
    <row r="148" spans="2:16" ht="15" thickBot="1">
      <c r="B148" s="204" t="s">
        <v>435</v>
      </c>
      <c r="C148" s="203">
        <f>'DMI SR Data'!C162</f>
        <v>5732700.0717028109</v>
      </c>
      <c r="D148" s="203">
        <f>'DMI SR Data'!D162</f>
        <v>113226.56023372244</v>
      </c>
      <c r="E148" s="216">
        <f>'DMI SR Data'!E162</f>
        <v>2.0148962354325936E-2</v>
      </c>
      <c r="F148" s="203">
        <f>'DMI SR Data'!F162</f>
        <v>26489491.344845314</v>
      </c>
      <c r="G148" s="203">
        <f>'DMI SR Data'!G162</f>
        <v>813073.63768146932</v>
      </c>
      <c r="H148" s="216">
        <f>'DMI SR Data'!H162</f>
        <v>3.166616336260248E-2</v>
      </c>
      <c r="I148" s="195"/>
      <c r="J148" s="198"/>
      <c r="K148" s="198"/>
      <c r="L148" s="198"/>
      <c r="M148" s="199"/>
      <c r="N148" s="198"/>
      <c r="O148" s="198"/>
      <c r="P148" s="199"/>
    </row>
    <row r="149" spans="2:16" ht="15" thickBot="1">
      <c r="B149" s="204" t="s">
        <v>436</v>
      </c>
      <c r="C149" s="203">
        <f>'DMI SR Data'!C163</f>
        <v>5420085.1128112068</v>
      </c>
      <c r="D149" s="203">
        <f>'DMI SR Data'!D163</f>
        <v>-8991.3810931183398</v>
      </c>
      <c r="E149" s="216">
        <f>'DMI SR Data'!E163</f>
        <v>-1.6561529577293135E-3</v>
      </c>
      <c r="F149" s="203">
        <f>'DMI SR Data'!F163</f>
        <v>26835396.069778346</v>
      </c>
      <c r="G149" s="203">
        <f>'DMI SR Data'!G163</f>
        <v>317287.15065026283</v>
      </c>
      <c r="H149" s="216">
        <f>'DMI SR Data'!H163</f>
        <v>1.1964923728833348E-2</v>
      </c>
      <c r="I149" s="195"/>
      <c r="J149" s="837" t="s">
        <v>518</v>
      </c>
      <c r="K149" s="183" t="s">
        <v>289</v>
      </c>
      <c r="L149" s="184"/>
      <c r="M149" s="185"/>
      <c r="N149" s="183" t="s">
        <v>292</v>
      </c>
      <c r="O149" s="184"/>
      <c r="P149" s="185"/>
    </row>
    <row r="150" spans="2:16" ht="29.5" thickBot="1">
      <c r="B150" s="207" t="s">
        <v>519</v>
      </c>
      <c r="C150" s="203">
        <f>'DMI SR Data'!C164</f>
        <v>4859145.9036298329</v>
      </c>
      <c r="D150" s="203">
        <f>'DMI SR Data'!D164</f>
        <v>20687.917425495572</v>
      </c>
      <c r="E150" s="216">
        <f>'DMI SR Data'!E164</f>
        <v>4.2757253415203842E-3</v>
      </c>
      <c r="F150" s="203">
        <f>'DMI SR Data'!F164</f>
        <v>24889837.593912419</v>
      </c>
      <c r="G150" s="203">
        <f>'DMI SR Data'!G164</f>
        <v>760897.45603451878</v>
      </c>
      <c r="H150" s="216">
        <f>'DMI SR Data'!H164</f>
        <v>3.1534640630155687E-2</v>
      </c>
      <c r="I150" s="195"/>
      <c r="J150" s="838"/>
      <c r="K150" s="186" t="s">
        <v>294</v>
      </c>
      <c r="L150" s="186" t="s">
        <v>295</v>
      </c>
      <c r="M150" s="187" t="s">
        <v>296</v>
      </c>
      <c r="N150" s="186" t="s">
        <v>294</v>
      </c>
      <c r="O150" s="186" t="s">
        <v>295</v>
      </c>
      <c r="P150" s="187" t="s">
        <v>296</v>
      </c>
    </row>
    <row r="151" spans="2:16" ht="15" thickBot="1">
      <c r="B151" s="196"/>
      <c r="C151" s="196"/>
      <c r="D151" s="196"/>
      <c r="E151" s="197"/>
      <c r="F151" s="196"/>
      <c r="G151" s="196"/>
      <c r="H151" s="197"/>
      <c r="I151" s="195"/>
      <c r="J151" s="189" t="s">
        <v>520</v>
      </c>
      <c r="K151" s="190">
        <f>'DMI SR Data'!C174</f>
        <v>159185297.58075455</v>
      </c>
      <c r="L151" s="190">
        <f>'DMI SR Data'!D174</f>
        <v>37709.087147593498</v>
      </c>
      <c r="M151" s="127">
        <f>'DMI SR Data'!E174</f>
        <v>2.3694413157324273E-4</v>
      </c>
      <c r="N151" s="190">
        <f>'DMI SR Data'!F174</f>
        <v>999262870.7592721</v>
      </c>
      <c r="O151" s="190">
        <f>'DMI SR Data'!G174</f>
        <v>23923058.009801269</v>
      </c>
      <c r="P151" s="127">
        <f>'DMI SR Data'!H174</f>
        <v>2.4527921137928805E-2</v>
      </c>
    </row>
    <row r="152" spans="2:16" ht="15" thickBot="1">
      <c r="B152" s="196"/>
      <c r="C152" s="196"/>
      <c r="D152" s="196"/>
      <c r="E152" s="197"/>
      <c r="F152" s="196"/>
      <c r="G152" s="196"/>
      <c r="H152" s="197"/>
      <c r="I152" s="195"/>
      <c r="J152" s="189" t="s">
        <v>521</v>
      </c>
      <c r="K152" s="190">
        <f>'DMI SR Data'!C178</f>
        <v>7123922.3697167449</v>
      </c>
      <c r="L152" s="190">
        <f>'DMI SR Data'!D178</f>
        <v>27058.410078599118</v>
      </c>
      <c r="M152" s="127">
        <f>'DMI SR Data'!E178</f>
        <v>3.8127277389686316E-3</v>
      </c>
      <c r="N152" s="190">
        <f>'DMI SR Data'!F178</f>
        <v>42378861.233669817</v>
      </c>
      <c r="O152" s="190">
        <f>'DMI SR Data'!G178</f>
        <v>1915160.9296228364</v>
      </c>
      <c r="P152" s="127">
        <f>'DMI SR Data'!H178</f>
        <v>4.7330345846578234E-2</v>
      </c>
    </row>
    <row r="153" spans="2:16" ht="15" thickBot="1">
      <c r="B153" s="196"/>
      <c r="C153" s="196"/>
      <c r="D153" s="196"/>
      <c r="E153" s="197"/>
      <c r="F153" s="196"/>
      <c r="G153" s="196"/>
      <c r="H153" s="197"/>
      <c r="I153" s="195"/>
      <c r="J153" s="189" t="s">
        <v>522</v>
      </c>
      <c r="K153" s="190">
        <f>'DMI SR Data'!C180</f>
        <v>44596265.176323682</v>
      </c>
      <c r="L153" s="190">
        <f>'DMI SR Data'!D180</f>
        <v>-420681.33087608218</v>
      </c>
      <c r="M153" s="127">
        <f>'DMI SR Data'!E180</f>
        <v>-9.344954811824048E-3</v>
      </c>
      <c r="N153" s="190">
        <f>'DMI SR Data'!F180</f>
        <v>174335291.02190414</v>
      </c>
      <c r="O153" s="190">
        <f>'DMI SR Data'!G180</f>
        <v>3287469.8519693613</v>
      </c>
      <c r="P153" s="127">
        <f>'DMI SR Data'!H180</f>
        <v>1.921959502017441E-2</v>
      </c>
    </row>
    <row r="154" spans="2:16" ht="16" thickBot="1">
      <c r="B154" s="196"/>
      <c r="C154" s="196"/>
      <c r="D154" s="196"/>
      <c r="E154" s="197"/>
      <c r="F154" s="196"/>
      <c r="G154" s="196"/>
      <c r="H154" s="197"/>
      <c r="I154" s="209"/>
      <c r="J154" s="189" t="s">
        <v>523</v>
      </c>
      <c r="K154" s="190">
        <f>'DMI SR Data'!C182</f>
        <v>55213557.601116829</v>
      </c>
      <c r="L154" s="190">
        <f>'DMI SR Data'!D182</f>
        <v>-682913.51071321219</v>
      </c>
      <c r="M154" s="127">
        <f>'DMI SR Data'!E182</f>
        <v>-1.2217470926687518E-2</v>
      </c>
      <c r="N154" s="190">
        <f>'DMI SR Data'!F182</f>
        <v>241354765.04600307</v>
      </c>
      <c r="O154" s="190">
        <f>'DMI SR Data'!G182</f>
        <v>7832200.7601852119</v>
      </c>
      <c r="P154" s="127">
        <f>'DMI SR Data'!H182</f>
        <v>3.3539374595934375E-2</v>
      </c>
    </row>
    <row r="155" spans="2:16" ht="15" thickBot="1">
      <c r="B155" s="196"/>
      <c r="C155" s="196"/>
      <c r="D155" s="196"/>
      <c r="E155" s="197"/>
      <c r="F155" s="196"/>
      <c r="G155" s="196"/>
      <c r="H155" s="197"/>
      <c r="I155" s="182"/>
      <c r="J155" s="189" t="s">
        <v>524</v>
      </c>
      <c r="K155" s="190">
        <f>'DMI SR Data'!C184</f>
        <v>28615899.848161221</v>
      </c>
      <c r="L155" s="190">
        <f>'DMI SR Data'!D184</f>
        <v>-236788.21246640757</v>
      </c>
      <c r="M155" s="127">
        <f>'DMI SR Data'!E184</f>
        <v>-8.2067990326880041E-3</v>
      </c>
      <c r="N155" s="190">
        <f>'DMI SR Data'!F184</f>
        <v>128785731.9781394</v>
      </c>
      <c r="O155" s="190">
        <f>'DMI SR Data'!G184</f>
        <v>6951496.2167153209</v>
      </c>
      <c r="P155" s="127">
        <f>'DMI SR Data'!H184</f>
        <v>5.7057001862167445E-2</v>
      </c>
    </row>
    <row r="162" spans="10:10">
      <c r="J162" s="213"/>
    </row>
  </sheetData>
  <mergeCells count="33">
    <mergeCell ref="B21:B22"/>
    <mergeCell ref="J21:J22"/>
    <mergeCell ref="J13:J14"/>
    <mergeCell ref="B2:P2"/>
    <mergeCell ref="B3:P3"/>
    <mergeCell ref="B4:B5"/>
    <mergeCell ref="J4:J5"/>
    <mergeCell ref="B10:B11"/>
    <mergeCell ref="J30:J31"/>
    <mergeCell ref="B57:B58"/>
    <mergeCell ref="J36:J37"/>
    <mergeCell ref="B55:S55"/>
    <mergeCell ref="B108:P108"/>
    <mergeCell ref="B33:B34"/>
    <mergeCell ref="B86:B87"/>
    <mergeCell ref="J83:J84"/>
    <mergeCell ref="J57:J58"/>
    <mergeCell ref="B63:B64"/>
    <mergeCell ref="J66:J67"/>
    <mergeCell ref="B74:B75"/>
    <mergeCell ref="J74:J75"/>
    <mergeCell ref="J149:J150"/>
    <mergeCell ref="J89:J90"/>
    <mergeCell ref="J97:J98"/>
    <mergeCell ref="B109:B110"/>
    <mergeCell ref="J109:J110"/>
    <mergeCell ref="B115:B116"/>
    <mergeCell ref="J118:J119"/>
    <mergeCell ref="B126:B127"/>
    <mergeCell ref="J126:J127"/>
    <mergeCell ref="J135:J136"/>
    <mergeCell ref="B138:B139"/>
    <mergeCell ref="J141:J142"/>
  </mergeCells>
  <conditionalFormatting sqref="B35:H45 B55">
    <cfRule type="cellIs" dxfId="65" priority="57" operator="lessThan">
      <formula>0</formula>
    </cfRule>
  </conditionalFormatting>
  <conditionalFormatting sqref="B88:H98">
    <cfRule type="cellIs" dxfId="64" priority="33" operator="lessThan">
      <formula>0</formula>
    </cfRule>
  </conditionalFormatting>
  <conditionalFormatting sqref="B104:H107 B108">
    <cfRule type="cellIs" dxfId="63" priority="48" operator="lessThan">
      <formula>0</formula>
    </cfRule>
  </conditionalFormatting>
  <conditionalFormatting sqref="B140:H150">
    <cfRule type="cellIs" dxfId="62" priority="13" operator="lessThan">
      <formula>0</formula>
    </cfRule>
  </conditionalFormatting>
  <conditionalFormatting sqref="B10:I10">
    <cfRule type="cellIs" dxfId="61" priority="65" operator="lessThan">
      <formula>0</formula>
    </cfRule>
  </conditionalFormatting>
  <conditionalFormatting sqref="B12:I21 C22:I22 B23:I33">
    <cfRule type="cellIs" dxfId="60" priority="58" operator="lessThan">
      <formula>0</formula>
    </cfRule>
  </conditionalFormatting>
  <conditionalFormatting sqref="B63:I63">
    <cfRule type="cellIs" dxfId="59" priority="39" operator="lessThan">
      <formula>0</formula>
    </cfRule>
  </conditionalFormatting>
  <conditionalFormatting sqref="B65:I74 C75:I75 B76:I86">
    <cfRule type="cellIs" dxfId="58" priority="34" operator="lessThan">
      <formula>0</formula>
    </cfRule>
  </conditionalFormatting>
  <conditionalFormatting sqref="B115:I115">
    <cfRule type="cellIs" dxfId="57" priority="19" operator="lessThan">
      <formula>0</formula>
    </cfRule>
  </conditionalFormatting>
  <conditionalFormatting sqref="B117:I126 C127:I127 B128:I138">
    <cfRule type="cellIs" dxfId="56" priority="14" operator="lessThan">
      <formula>0</formula>
    </cfRule>
  </conditionalFormatting>
  <conditionalFormatting sqref="B4:J4 C5:I5 B6:J9">
    <cfRule type="cellIs" dxfId="55" priority="50" operator="lessThan">
      <formula>0</formula>
    </cfRule>
  </conditionalFormatting>
  <conditionalFormatting sqref="B57:J57 C58:I58 B59:J62">
    <cfRule type="cellIs" dxfId="54" priority="26" operator="lessThan">
      <formula>0</formula>
    </cfRule>
  </conditionalFormatting>
  <conditionalFormatting sqref="B109:J109 C110:I110 B111:J114">
    <cfRule type="cellIs" dxfId="53" priority="6" operator="lessThan">
      <formula>0</formula>
    </cfRule>
  </conditionalFormatting>
  <conditionalFormatting sqref="B2:P3 C34:I34 J35:P35 K45:P50 J46:J50 C139:I139 J140:P140 K150:P155 J151:J155">
    <cfRule type="cellIs" dxfId="52" priority="68" operator="lessThan">
      <formula>0</formula>
    </cfRule>
  </conditionalFormatting>
  <conditionalFormatting sqref="C11:I11 N13 N21 N30 N44">
    <cfRule type="cellIs" dxfId="51" priority="67" operator="lessThan">
      <formula>0</formula>
    </cfRule>
  </conditionalFormatting>
  <conditionalFormatting sqref="C64:I64 N66 N74 N83 N97">
    <cfRule type="cellIs" dxfId="50" priority="41" operator="lessThan">
      <formula>0</formula>
    </cfRule>
  </conditionalFormatting>
  <conditionalFormatting sqref="C87:I87 J88:P88 K98:P103 J99:J103">
    <cfRule type="cellIs" dxfId="49" priority="42" operator="lessThan">
      <formula>0</formula>
    </cfRule>
  </conditionalFormatting>
  <conditionalFormatting sqref="C116:I116 N118 N126 N135 N149">
    <cfRule type="cellIs" dxfId="48" priority="21" operator="lessThan">
      <formula>0</formula>
    </cfRule>
  </conditionalFormatting>
  <conditionalFormatting sqref="I35:I54 I88:I107 I140:I155">
    <cfRule type="cellIs" dxfId="47" priority="61" operator="lessThan">
      <formula>0</formula>
    </cfRule>
  </conditionalFormatting>
  <conditionalFormatting sqref="J10:J11">
    <cfRule type="cellIs" dxfId="46" priority="63" operator="lessThan">
      <formula>0</formula>
    </cfRule>
  </conditionalFormatting>
  <conditionalFormatting sqref="J15:J19">
    <cfRule type="cellIs" dxfId="45" priority="44" operator="lessThan">
      <formula>0</formula>
    </cfRule>
  </conditionalFormatting>
  <conditionalFormatting sqref="J23:J28">
    <cfRule type="cellIs" dxfId="44" priority="43" operator="lessThan">
      <formula>0</formula>
    </cfRule>
  </conditionalFormatting>
  <conditionalFormatting sqref="J32:J34">
    <cfRule type="cellIs" dxfId="43" priority="54" operator="lessThan">
      <formula>0</formula>
    </cfRule>
  </conditionalFormatting>
  <conditionalFormatting sqref="J38">
    <cfRule type="cellIs" dxfId="42" priority="52" operator="lessThan">
      <formula>0</formula>
    </cfRule>
  </conditionalFormatting>
  <conditionalFormatting sqref="J63:J64">
    <cfRule type="cellIs" dxfId="41" priority="37" operator="lessThan">
      <formula>0</formula>
    </cfRule>
  </conditionalFormatting>
  <conditionalFormatting sqref="J68:J72">
    <cfRule type="cellIs" dxfId="40" priority="23" operator="lessThan">
      <formula>0</formula>
    </cfRule>
  </conditionalFormatting>
  <conditionalFormatting sqref="J76:J81">
    <cfRule type="cellIs" dxfId="39" priority="22" operator="lessThan">
      <formula>0</formula>
    </cfRule>
  </conditionalFormatting>
  <conditionalFormatting sqref="J85:J87">
    <cfRule type="cellIs" dxfId="38" priority="30" operator="lessThan">
      <formula>0</formula>
    </cfRule>
  </conditionalFormatting>
  <conditionalFormatting sqref="J91">
    <cfRule type="cellIs" dxfId="37" priority="28" operator="lessThan">
      <formula>0</formula>
    </cfRule>
  </conditionalFormatting>
  <conditionalFormatting sqref="J115:J116">
    <cfRule type="cellIs" dxfId="36" priority="17" operator="lessThan">
      <formula>0</formula>
    </cfRule>
  </conditionalFormatting>
  <conditionalFormatting sqref="J120:J124">
    <cfRule type="cellIs" dxfId="35" priority="3" operator="lessThan">
      <formula>0</formula>
    </cfRule>
  </conditionalFormatting>
  <conditionalFormatting sqref="J128:J133">
    <cfRule type="cellIs" dxfId="34" priority="2" operator="lessThan">
      <formula>0</formula>
    </cfRule>
  </conditionalFormatting>
  <conditionalFormatting sqref="J137:J139">
    <cfRule type="cellIs" dxfId="33" priority="10" operator="lessThan">
      <formula>0</formula>
    </cfRule>
  </conditionalFormatting>
  <conditionalFormatting sqref="J143">
    <cfRule type="cellIs" dxfId="32" priority="8" operator="lessThan">
      <formula>0</formula>
    </cfRule>
  </conditionalFormatting>
  <conditionalFormatting sqref="J13:K13 J21:K21 J30:K30">
    <cfRule type="cellIs" dxfId="31" priority="64" operator="lessThan">
      <formula>0</formula>
    </cfRule>
  </conditionalFormatting>
  <conditionalFormatting sqref="J36:K36">
    <cfRule type="cellIs" dxfId="30" priority="59" operator="lessThan">
      <formula>0</formula>
    </cfRule>
  </conditionalFormatting>
  <conditionalFormatting sqref="J44:K44">
    <cfRule type="cellIs" dxfId="29" priority="66" operator="lessThan">
      <formula>0</formula>
    </cfRule>
  </conditionalFormatting>
  <conditionalFormatting sqref="J66:K66 J74:K74 J83:K83">
    <cfRule type="cellIs" dxfId="28" priority="38" operator="lessThan">
      <formula>0</formula>
    </cfRule>
  </conditionalFormatting>
  <conditionalFormatting sqref="J89:K89">
    <cfRule type="cellIs" dxfId="27" priority="35" operator="lessThan">
      <formula>0</formula>
    </cfRule>
  </conditionalFormatting>
  <conditionalFormatting sqref="J97:K97">
    <cfRule type="cellIs" dxfId="26" priority="40" operator="lessThan">
      <formula>0</formula>
    </cfRule>
  </conditionalFormatting>
  <conditionalFormatting sqref="J118:K118 J126:K126 J135:K135">
    <cfRule type="cellIs" dxfId="25" priority="18" operator="lessThan">
      <formula>0</formula>
    </cfRule>
  </conditionalFormatting>
  <conditionalFormatting sqref="J141:K141">
    <cfRule type="cellIs" dxfId="24" priority="15" operator="lessThan">
      <formula>0</formula>
    </cfRule>
  </conditionalFormatting>
  <conditionalFormatting sqref="J149:K149">
    <cfRule type="cellIs" dxfId="23" priority="20" operator="lessThan">
      <formula>0</formula>
    </cfRule>
  </conditionalFormatting>
  <conditionalFormatting sqref="J39:P42">
    <cfRule type="cellIs" dxfId="22" priority="47" operator="lessThan">
      <formula>0</formula>
    </cfRule>
  </conditionalFormatting>
  <conditionalFormatting sqref="J51:P54 C56:P56">
    <cfRule type="cellIs" dxfId="21" priority="1" operator="lessThan">
      <formula>0</formula>
    </cfRule>
  </conditionalFormatting>
  <conditionalFormatting sqref="J92:P95">
    <cfRule type="cellIs" dxfId="20" priority="24" operator="lessThan">
      <formula>0</formula>
    </cfRule>
  </conditionalFormatting>
  <conditionalFormatting sqref="J104:P107">
    <cfRule type="cellIs" dxfId="19" priority="45" operator="lessThan">
      <formula>0</formula>
    </cfRule>
  </conditionalFormatting>
  <conditionalFormatting sqref="J144:P147">
    <cfRule type="cellIs" dxfId="18" priority="4" operator="lessThan">
      <formula>0</formula>
    </cfRule>
  </conditionalFormatting>
  <conditionalFormatting sqref="K4:P11">
    <cfRule type="cellIs" dxfId="17" priority="49" operator="lessThan">
      <formula>0</formula>
    </cfRule>
  </conditionalFormatting>
  <conditionalFormatting sqref="K14:P19">
    <cfRule type="cellIs" dxfId="16" priority="56" operator="lessThan">
      <formula>0</formula>
    </cfRule>
  </conditionalFormatting>
  <conditionalFormatting sqref="K22:P28">
    <cfRule type="cellIs" dxfId="15" priority="55" operator="lessThan">
      <formula>0</formula>
    </cfRule>
  </conditionalFormatting>
  <conditionalFormatting sqref="K31:P34">
    <cfRule type="cellIs" dxfId="14" priority="53" operator="lessThan">
      <formula>0</formula>
    </cfRule>
  </conditionalFormatting>
  <conditionalFormatting sqref="K37:P38">
    <cfRule type="cellIs" dxfId="13" priority="51" operator="lessThan">
      <formula>0</formula>
    </cfRule>
  </conditionalFormatting>
  <conditionalFormatting sqref="K57:P64">
    <cfRule type="cellIs" dxfId="12" priority="25" operator="lessThan">
      <formula>0</formula>
    </cfRule>
  </conditionalFormatting>
  <conditionalFormatting sqref="K67:P72">
    <cfRule type="cellIs" dxfId="11" priority="32" operator="lessThan">
      <formula>0</formula>
    </cfRule>
  </conditionalFormatting>
  <conditionalFormatting sqref="K75:P81">
    <cfRule type="cellIs" dxfId="10" priority="31" operator="lessThan">
      <formula>0</formula>
    </cfRule>
  </conditionalFormatting>
  <conditionalFormatting sqref="K84:P87">
    <cfRule type="cellIs" dxfId="9" priority="29" operator="lessThan">
      <formula>0</formula>
    </cfRule>
  </conditionalFormatting>
  <conditionalFormatting sqref="K90:P91">
    <cfRule type="cellIs" dxfId="8" priority="27" operator="lessThan">
      <formula>0</formula>
    </cfRule>
  </conditionalFormatting>
  <conditionalFormatting sqref="K109:P116">
    <cfRule type="cellIs" dxfId="7" priority="5" operator="lessThan">
      <formula>0</formula>
    </cfRule>
  </conditionalFormatting>
  <conditionalFormatting sqref="K119:P124">
    <cfRule type="cellIs" dxfId="6" priority="12" operator="lessThan">
      <formula>0</formula>
    </cfRule>
  </conditionalFormatting>
  <conditionalFormatting sqref="K127:P133">
    <cfRule type="cellIs" dxfId="5" priority="11" operator="lessThan">
      <formula>0</formula>
    </cfRule>
  </conditionalFormatting>
  <conditionalFormatting sqref="K136:P139">
    <cfRule type="cellIs" dxfId="4" priority="9" operator="lessThan">
      <formula>0</formula>
    </cfRule>
  </conditionalFormatting>
  <conditionalFormatting sqref="K142:P143">
    <cfRule type="cellIs" dxfId="3" priority="7" operator="lessThan">
      <formula>0</formula>
    </cfRule>
  </conditionalFormatting>
  <conditionalFormatting sqref="N36">
    <cfRule type="cellIs" dxfId="2" priority="60" operator="lessThan">
      <formula>0</formula>
    </cfRule>
  </conditionalFormatting>
  <conditionalFormatting sqref="N89">
    <cfRule type="cellIs" dxfId="1" priority="36" operator="lessThan">
      <formula>0</formula>
    </cfRule>
  </conditionalFormatting>
  <conditionalFormatting sqref="N141">
    <cfRule type="cellIs" dxfId="0" priority="16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9</vt:i4>
      </vt:variant>
    </vt:vector>
  </HeadingPairs>
  <TitlesOfParts>
    <vt:vector size="40" baseType="lpstr">
      <vt:lpstr>Regions By Outlet Data</vt:lpstr>
      <vt:lpstr>Region and Market Data</vt:lpstr>
      <vt:lpstr>Segment Data</vt:lpstr>
      <vt:lpstr>Single Serve</vt:lpstr>
      <vt:lpstr>Branded vs. Private Label</vt:lpstr>
      <vt:lpstr>Flavor</vt:lpstr>
      <vt:lpstr>Fat</vt:lpstr>
      <vt:lpstr>Size</vt:lpstr>
      <vt:lpstr>White Milk Size</vt:lpstr>
      <vt:lpstr>Organic</vt:lpstr>
      <vt:lpstr>Form Data</vt:lpstr>
      <vt:lpstr>Glass Bottle</vt:lpstr>
      <vt:lpstr>Enhanced - Aggs</vt:lpstr>
      <vt:lpstr>Enhanced</vt:lpstr>
      <vt:lpstr>Trad vs Value Add</vt:lpstr>
      <vt:lpstr>Non-Dairy Alternatives</vt:lpstr>
      <vt:lpstr>Filtration</vt:lpstr>
      <vt:lpstr>IRI_UO_WorkspaceStorage</vt:lpstr>
      <vt:lpstr>cells</vt:lpstr>
      <vt:lpstr>Sheet1</vt:lpstr>
      <vt:lpstr>Names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Enhanced!Print_Area</vt:lpstr>
      <vt:lpstr>Filtration!Print_Area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  <vt:lpstr>'Trad vs Value Add'!Print_Area</vt:lpstr>
    </vt:vector>
  </TitlesOfParts>
  <Manager/>
  <Company>IRI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Madlyn Daley</cp:lastModifiedBy>
  <cp:revision/>
  <dcterms:created xsi:type="dcterms:W3CDTF">2014-10-20T20:29:55Z</dcterms:created>
  <dcterms:modified xsi:type="dcterms:W3CDTF">2026-07-30T17:37:41Z</dcterms:modified>
  <cp:category/>
  <cp:contentStatus/>
</cp:coreProperties>
</file>